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жилищник база\лот северный 4\"/>
    </mc:Choice>
  </mc:AlternateContent>
  <xr:revisionPtr revIDLastSave="0" documentId="13_ncr:1_{FBD6CF49-E954-4F20-9140-60806EEB10DB}" xr6:coauthVersionLast="47" xr6:coauthVersionMax="47" xr10:uidLastSave="{00000000-0000-0000-0000-000000000000}"/>
  <bookViews>
    <workbookView xWindow="57480" yWindow="1395" windowWidth="29040" windowHeight="15720" xr2:uid="{B6B4AFAC-62FC-44A3-9AF1-32894B7B5280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доп.67'!$34:$34</definedName>
    <definedName name="_xlnm.Print_Area" localSheetId="0">'Смета по ТСН-2001(с доп.67'!$A$1:$K$366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5" i="6" l="1"/>
  <c r="H365" i="6"/>
  <c r="C365" i="6"/>
  <c r="J364" i="6"/>
  <c r="H364" i="6"/>
  <c r="C364" i="6"/>
  <c r="J363" i="6"/>
  <c r="H363" i="6"/>
  <c r="C363" i="6"/>
  <c r="J29" i="6"/>
  <c r="J26" i="6"/>
  <c r="J25" i="6"/>
  <c r="J21" i="6" s="1"/>
  <c r="J24" i="6"/>
  <c r="J23" i="6"/>
  <c r="J22" i="6"/>
  <c r="I29" i="6"/>
  <c r="I27" i="6"/>
  <c r="I26" i="6"/>
  <c r="I25" i="6"/>
  <c r="I24" i="6"/>
  <c r="I23" i="6"/>
  <c r="I22" i="6"/>
  <c r="I21" i="6"/>
  <c r="I362" i="6"/>
  <c r="J362" i="6"/>
  <c r="I361" i="6"/>
  <c r="J361" i="6"/>
  <c r="J358" i="6"/>
  <c r="H358" i="6"/>
  <c r="C358" i="6"/>
  <c r="J357" i="6"/>
  <c r="H357" i="6"/>
  <c r="C357" i="6"/>
  <c r="J356" i="6"/>
  <c r="H356" i="6"/>
  <c r="C356" i="6"/>
  <c r="J355" i="6"/>
  <c r="H355" i="6"/>
  <c r="C355" i="6"/>
  <c r="J354" i="6"/>
  <c r="H354" i="6"/>
  <c r="C354" i="6"/>
  <c r="J353" i="6"/>
  <c r="H353" i="6"/>
  <c r="C353" i="6"/>
  <c r="J352" i="6"/>
  <c r="H352" i="6"/>
  <c r="C352" i="6"/>
  <c r="J351" i="6"/>
  <c r="H351" i="6"/>
  <c r="C351" i="6"/>
  <c r="J350" i="6"/>
  <c r="H350" i="6"/>
  <c r="C350" i="6"/>
  <c r="J349" i="6"/>
  <c r="H349" i="6"/>
  <c r="C349" i="6"/>
  <c r="J348" i="6"/>
  <c r="H348" i="6"/>
  <c r="C348" i="6"/>
  <c r="I347" i="6"/>
  <c r="J347" i="6"/>
  <c r="I346" i="6"/>
  <c r="J346" i="6"/>
  <c r="A345" i="6"/>
  <c r="J343" i="6"/>
  <c r="H343" i="6"/>
  <c r="C343" i="6"/>
  <c r="J342" i="6"/>
  <c r="H342" i="6"/>
  <c r="C342" i="6"/>
  <c r="J341" i="6"/>
  <c r="H341" i="6"/>
  <c r="C341" i="6"/>
  <c r="J340" i="6"/>
  <c r="H340" i="6"/>
  <c r="C340" i="6"/>
  <c r="J339" i="6"/>
  <c r="H339" i="6"/>
  <c r="C339" i="6"/>
  <c r="J338" i="6"/>
  <c r="H338" i="6"/>
  <c r="C338" i="6"/>
  <c r="J337" i="6"/>
  <c r="H337" i="6"/>
  <c r="C337" i="6"/>
  <c r="J336" i="6"/>
  <c r="H336" i="6"/>
  <c r="C336" i="6"/>
  <c r="J335" i="6"/>
  <c r="H335" i="6"/>
  <c r="C335" i="6"/>
  <c r="J334" i="6"/>
  <c r="H334" i="6"/>
  <c r="C334" i="6"/>
  <c r="J333" i="6"/>
  <c r="H333" i="6"/>
  <c r="C333" i="6"/>
  <c r="I332" i="6"/>
  <c r="J332" i="6"/>
  <c r="I331" i="6"/>
  <c r="J331" i="6"/>
  <c r="AQ330" i="6"/>
  <c r="A330" i="6"/>
  <c r="H326" i="6"/>
  <c r="J326" i="6"/>
  <c r="I324" i="6"/>
  <c r="H324" i="6"/>
  <c r="G324" i="6"/>
  <c r="E324" i="6"/>
  <c r="J323" i="6"/>
  <c r="I323" i="6"/>
  <c r="E323" i="6"/>
  <c r="J322" i="6"/>
  <c r="I322" i="6"/>
  <c r="E322" i="6"/>
  <c r="J321" i="6"/>
  <c r="E321" i="6"/>
  <c r="K320" i="6"/>
  <c r="J320" i="6"/>
  <c r="I320" i="6"/>
  <c r="H320" i="6"/>
  <c r="G320" i="6"/>
  <c r="F320" i="6"/>
  <c r="K319" i="6"/>
  <c r="J319" i="6"/>
  <c r="I319" i="6"/>
  <c r="H319" i="6"/>
  <c r="G319" i="6"/>
  <c r="F319" i="6"/>
  <c r="K318" i="6"/>
  <c r="J318" i="6"/>
  <c r="I318" i="6"/>
  <c r="H318" i="6"/>
  <c r="G318" i="6"/>
  <c r="F318" i="6"/>
  <c r="C317" i="6"/>
  <c r="V316" i="6"/>
  <c r="K323" i="6" s="1"/>
  <c r="T316" i="6"/>
  <c r="K322" i="6" s="1"/>
  <c r="R316" i="6"/>
  <c r="K321" i="6" s="1"/>
  <c r="J325" i="6" s="1"/>
  <c r="U316" i="6"/>
  <c r="S316" i="6"/>
  <c r="Q316" i="6"/>
  <c r="I321" i="6" s="1"/>
  <c r="E316" i="6"/>
  <c r="D316" i="6"/>
  <c r="B316" i="6"/>
  <c r="H313" i="6"/>
  <c r="J313" i="6"/>
  <c r="I311" i="6"/>
  <c r="H311" i="6"/>
  <c r="G311" i="6"/>
  <c r="E311" i="6"/>
  <c r="J310" i="6"/>
  <c r="E310" i="6"/>
  <c r="J309" i="6"/>
  <c r="I309" i="6"/>
  <c r="E309" i="6"/>
  <c r="K308" i="6"/>
  <c r="J308" i="6"/>
  <c r="I308" i="6"/>
  <c r="H308" i="6"/>
  <c r="G308" i="6"/>
  <c r="F308" i="6"/>
  <c r="C307" i="6"/>
  <c r="V306" i="6"/>
  <c r="T306" i="6"/>
  <c r="K310" i="6" s="1"/>
  <c r="R306" i="6"/>
  <c r="K309" i="6" s="1"/>
  <c r="U306" i="6"/>
  <c r="S306" i="6"/>
  <c r="I310" i="6" s="1"/>
  <c r="Q306" i="6"/>
  <c r="E306" i="6"/>
  <c r="D306" i="6"/>
  <c r="B306" i="6"/>
  <c r="H303" i="6"/>
  <c r="J303" i="6"/>
  <c r="K301" i="6"/>
  <c r="J302" i="6" s="1"/>
  <c r="J301" i="6"/>
  <c r="E301" i="6"/>
  <c r="K300" i="6"/>
  <c r="J300" i="6"/>
  <c r="I300" i="6"/>
  <c r="H300" i="6"/>
  <c r="G300" i="6"/>
  <c r="F300" i="6"/>
  <c r="K299" i="6"/>
  <c r="P304" i="6" s="1"/>
  <c r="J299" i="6"/>
  <c r="I299" i="6"/>
  <c r="O304" i="6" s="1"/>
  <c r="H299" i="6"/>
  <c r="G299" i="6"/>
  <c r="F299" i="6"/>
  <c r="C298" i="6"/>
  <c r="V297" i="6"/>
  <c r="T297" i="6"/>
  <c r="R297" i="6"/>
  <c r="U297" i="6"/>
  <c r="I301" i="6" s="1"/>
  <c r="S297" i="6"/>
  <c r="Q297" i="6"/>
  <c r="E297" i="6"/>
  <c r="D297" i="6"/>
  <c r="B297" i="6"/>
  <c r="H294" i="6"/>
  <c r="J294" i="6"/>
  <c r="I292" i="6"/>
  <c r="H292" i="6"/>
  <c r="G292" i="6"/>
  <c r="E292" i="6"/>
  <c r="K291" i="6"/>
  <c r="J291" i="6"/>
  <c r="E291" i="6"/>
  <c r="J290" i="6"/>
  <c r="E290" i="6"/>
  <c r="J289" i="6"/>
  <c r="E289" i="6"/>
  <c r="K288" i="6"/>
  <c r="J288" i="6"/>
  <c r="H288" i="6"/>
  <c r="I288" i="6"/>
  <c r="F288" i="6"/>
  <c r="V288" i="6"/>
  <c r="T288" i="6"/>
  <c r="R288" i="6"/>
  <c r="U288" i="6"/>
  <c r="S288" i="6"/>
  <c r="Q288" i="6"/>
  <c r="E288" i="6"/>
  <c r="D288" i="6"/>
  <c r="B288" i="6"/>
  <c r="K287" i="6"/>
  <c r="J287" i="6"/>
  <c r="H287" i="6"/>
  <c r="I287" i="6"/>
  <c r="F287" i="6"/>
  <c r="V287" i="6"/>
  <c r="T287" i="6"/>
  <c r="R287" i="6"/>
  <c r="K289" i="6" s="1"/>
  <c r="U287" i="6"/>
  <c r="S287" i="6"/>
  <c r="Q287" i="6"/>
  <c r="E287" i="6"/>
  <c r="D287" i="6"/>
  <c r="B287" i="6"/>
  <c r="K286" i="6"/>
  <c r="J286" i="6"/>
  <c r="I286" i="6"/>
  <c r="H286" i="6"/>
  <c r="G286" i="6"/>
  <c r="F286" i="6"/>
  <c r="K285" i="6"/>
  <c r="J285" i="6"/>
  <c r="I285" i="6"/>
  <c r="H285" i="6"/>
  <c r="G285" i="6"/>
  <c r="F285" i="6"/>
  <c r="K284" i="6"/>
  <c r="J284" i="6"/>
  <c r="I284" i="6"/>
  <c r="H284" i="6"/>
  <c r="G284" i="6"/>
  <c r="F284" i="6"/>
  <c r="K283" i="6"/>
  <c r="P295" i="6" s="1"/>
  <c r="J283" i="6"/>
  <c r="I283" i="6"/>
  <c r="O295" i="6" s="1"/>
  <c r="H283" i="6"/>
  <c r="G283" i="6"/>
  <c r="F283" i="6"/>
  <c r="C282" i="6"/>
  <c r="V281" i="6"/>
  <c r="T281" i="6"/>
  <c r="K290" i="6" s="1"/>
  <c r="R281" i="6"/>
  <c r="U281" i="6"/>
  <c r="I291" i="6" s="1"/>
  <c r="S281" i="6"/>
  <c r="I290" i="6" s="1"/>
  <c r="Q281" i="6"/>
  <c r="I289" i="6" s="1"/>
  <c r="E281" i="6"/>
  <c r="D281" i="6"/>
  <c r="B281" i="6"/>
  <c r="H278" i="6"/>
  <c r="J278" i="6"/>
  <c r="I276" i="6"/>
  <c r="H276" i="6"/>
  <c r="G276" i="6"/>
  <c r="E276" i="6"/>
  <c r="K275" i="6"/>
  <c r="J275" i="6"/>
  <c r="E275" i="6"/>
  <c r="J274" i="6"/>
  <c r="E274" i="6"/>
  <c r="K273" i="6"/>
  <c r="J273" i="6"/>
  <c r="E273" i="6"/>
  <c r="K272" i="6"/>
  <c r="J272" i="6"/>
  <c r="H272" i="6"/>
  <c r="I272" i="6"/>
  <c r="F272" i="6"/>
  <c r="V272" i="6"/>
  <c r="T272" i="6"/>
  <c r="R272" i="6"/>
  <c r="U272" i="6"/>
  <c r="S272" i="6"/>
  <c r="Q272" i="6"/>
  <c r="I273" i="6" s="1"/>
  <c r="E272" i="6"/>
  <c r="D272" i="6"/>
  <c r="B272" i="6"/>
  <c r="K271" i="6"/>
  <c r="J271" i="6"/>
  <c r="I271" i="6"/>
  <c r="H271" i="6"/>
  <c r="G271" i="6"/>
  <c r="F271" i="6"/>
  <c r="K270" i="6"/>
  <c r="J270" i="6"/>
  <c r="I270" i="6"/>
  <c r="H270" i="6"/>
  <c r="G270" i="6"/>
  <c r="F270" i="6"/>
  <c r="K269" i="6"/>
  <c r="J269" i="6"/>
  <c r="I269" i="6"/>
  <c r="H269" i="6"/>
  <c r="G269" i="6"/>
  <c r="F269" i="6"/>
  <c r="K268" i="6"/>
  <c r="P279" i="6" s="1"/>
  <c r="J268" i="6"/>
  <c r="I268" i="6"/>
  <c r="H268" i="6"/>
  <c r="G268" i="6"/>
  <c r="F268" i="6"/>
  <c r="C267" i="6"/>
  <c r="V266" i="6"/>
  <c r="T266" i="6"/>
  <c r="K274" i="6" s="1"/>
  <c r="R266" i="6"/>
  <c r="U266" i="6"/>
  <c r="I275" i="6" s="1"/>
  <c r="S266" i="6"/>
  <c r="I274" i="6" s="1"/>
  <c r="Q266" i="6"/>
  <c r="E266" i="6"/>
  <c r="D266" i="6"/>
  <c r="B266" i="6"/>
  <c r="H263" i="6"/>
  <c r="J263" i="6"/>
  <c r="I261" i="6"/>
  <c r="H261" i="6"/>
  <c r="G261" i="6"/>
  <c r="E261" i="6"/>
  <c r="K260" i="6"/>
  <c r="J260" i="6"/>
  <c r="I260" i="6"/>
  <c r="E260" i="6"/>
  <c r="J259" i="6"/>
  <c r="E259" i="6"/>
  <c r="J258" i="6"/>
  <c r="E258" i="6"/>
  <c r="K257" i="6"/>
  <c r="J257" i="6"/>
  <c r="H257" i="6"/>
  <c r="I257" i="6"/>
  <c r="F257" i="6"/>
  <c r="V257" i="6"/>
  <c r="T257" i="6"/>
  <c r="R257" i="6"/>
  <c r="U257" i="6"/>
  <c r="S257" i="6"/>
  <c r="Q257" i="6"/>
  <c r="E257" i="6"/>
  <c r="D257" i="6"/>
  <c r="B257" i="6"/>
  <c r="K256" i="6"/>
  <c r="J256" i="6"/>
  <c r="H256" i="6"/>
  <c r="I256" i="6"/>
  <c r="F256" i="6"/>
  <c r="V256" i="6"/>
  <c r="T256" i="6"/>
  <c r="R256" i="6"/>
  <c r="K258" i="6" s="1"/>
  <c r="U256" i="6"/>
  <c r="S256" i="6"/>
  <c r="Q256" i="6"/>
  <c r="E256" i="6"/>
  <c r="D256" i="6"/>
  <c r="B256" i="6"/>
  <c r="K255" i="6"/>
  <c r="J255" i="6"/>
  <c r="I255" i="6"/>
  <c r="H255" i="6"/>
  <c r="G255" i="6"/>
  <c r="F255" i="6"/>
  <c r="K254" i="6"/>
  <c r="J254" i="6"/>
  <c r="I254" i="6"/>
  <c r="H254" i="6"/>
  <c r="G254" i="6"/>
  <c r="F254" i="6"/>
  <c r="K253" i="6"/>
  <c r="J253" i="6"/>
  <c r="I253" i="6"/>
  <c r="H253" i="6"/>
  <c r="G253" i="6"/>
  <c r="F253" i="6"/>
  <c r="K252" i="6"/>
  <c r="J252" i="6"/>
  <c r="I252" i="6"/>
  <c r="H252" i="6"/>
  <c r="G252" i="6"/>
  <c r="F252" i="6"/>
  <c r="C251" i="6"/>
  <c r="V250" i="6"/>
  <c r="T250" i="6"/>
  <c r="K259" i="6" s="1"/>
  <c r="R250" i="6"/>
  <c r="U250" i="6"/>
  <c r="S250" i="6"/>
  <c r="I259" i="6" s="1"/>
  <c r="Q250" i="6"/>
  <c r="I258" i="6" s="1"/>
  <c r="E250" i="6"/>
  <c r="D250" i="6"/>
  <c r="B250" i="6"/>
  <c r="H247" i="6"/>
  <c r="J247" i="6"/>
  <c r="I245" i="6"/>
  <c r="H245" i="6"/>
  <c r="G245" i="6"/>
  <c r="E245" i="6"/>
  <c r="K244" i="6"/>
  <c r="J244" i="6"/>
  <c r="I244" i="6"/>
  <c r="E244" i="6"/>
  <c r="J243" i="6"/>
  <c r="E243" i="6"/>
  <c r="J242" i="6"/>
  <c r="E242" i="6"/>
  <c r="K241" i="6"/>
  <c r="J241" i="6"/>
  <c r="I241" i="6"/>
  <c r="H241" i="6"/>
  <c r="G241" i="6"/>
  <c r="F241" i="6"/>
  <c r="K240" i="6"/>
  <c r="J240" i="6"/>
  <c r="I240" i="6"/>
  <c r="H240" i="6"/>
  <c r="G240" i="6"/>
  <c r="F240" i="6"/>
  <c r="K239" i="6"/>
  <c r="P248" i="6" s="1"/>
  <c r="J239" i="6"/>
  <c r="I239" i="6"/>
  <c r="H246" i="6" s="1"/>
  <c r="H239" i="6"/>
  <c r="G239" i="6"/>
  <c r="F239" i="6"/>
  <c r="C238" i="6"/>
  <c r="V237" i="6"/>
  <c r="T237" i="6"/>
  <c r="K243" i="6" s="1"/>
  <c r="R237" i="6"/>
  <c r="K242" i="6" s="1"/>
  <c r="U237" i="6"/>
  <c r="S237" i="6"/>
  <c r="I243" i="6" s="1"/>
  <c r="Q237" i="6"/>
  <c r="I242" i="6" s="1"/>
  <c r="E237" i="6"/>
  <c r="D237" i="6"/>
  <c r="B237" i="6"/>
  <c r="H234" i="6"/>
  <c r="J234" i="6"/>
  <c r="I232" i="6"/>
  <c r="H232" i="6"/>
  <c r="G232" i="6"/>
  <c r="E232" i="6"/>
  <c r="K231" i="6"/>
  <c r="J231" i="6"/>
  <c r="E231" i="6"/>
  <c r="J230" i="6"/>
  <c r="E230" i="6"/>
  <c r="K229" i="6"/>
  <c r="P235" i="6" s="1"/>
  <c r="J229" i="6"/>
  <c r="I229" i="6"/>
  <c r="H229" i="6"/>
  <c r="G229" i="6"/>
  <c r="F229" i="6"/>
  <c r="C228" i="6"/>
  <c r="V227" i="6"/>
  <c r="T227" i="6"/>
  <c r="R227" i="6"/>
  <c r="K230" i="6" s="1"/>
  <c r="U227" i="6"/>
  <c r="S227" i="6"/>
  <c r="I231" i="6" s="1"/>
  <c r="Q227" i="6"/>
  <c r="I230" i="6" s="1"/>
  <c r="E227" i="6"/>
  <c r="D227" i="6"/>
  <c r="B227" i="6"/>
  <c r="H224" i="6"/>
  <c r="J224" i="6"/>
  <c r="I222" i="6"/>
  <c r="H222" i="6"/>
  <c r="G222" i="6"/>
  <c r="E222" i="6"/>
  <c r="K221" i="6"/>
  <c r="J221" i="6"/>
  <c r="I221" i="6"/>
  <c r="E221" i="6"/>
  <c r="K220" i="6"/>
  <c r="J220" i="6"/>
  <c r="E220" i="6"/>
  <c r="K219" i="6"/>
  <c r="P225" i="6" s="1"/>
  <c r="J219" i="6"/>
  <c r="I219" i="6"/>
  <c r="H223" i="6" s="1"/>
  <c r="H219" i="6"/>
  <c r="G219" i="6"/>
  <c r="F219" i="6"/>
  <c r="C218" i="6"/>
  <c r="V217" i="6"/>
  <c r="T217" i="6"/>
  <c r="R217" i="6"/>
  <c r="U217" i="6"/>
  <c r="S217" i="6"/>
  <c r="Q217" i="6"/>
  <c r="I220" i="6" s="1"/>
  <c r="O225" i="6" s="1"/>
  <c r="E217" i="6"/>
  <c r="D217" i="6"/>
  <c r="B217" i="6"/>
  <c r="H214" i="6"/>
  <c r="J214" i="6"/>
  <c r="I212" i="6"/>
  <c r="H212" i="6"/>
  <c r="G212" i="6"/>
  <c r="E212" i="6"/>
  <c r="K211" i="6"/>
  <c r="J211" i="6"/>
  <c r="I211" i="6"/>
  <c r="E211" i="6"/>
  <c r="K210" i="6"/>
  <c r="J210" i="6"/>
  <c r="E210" i="6"/>
  <c r="J209" i="6"/>
  <c r="E209" i="6"/>
  <c r="K208" i="6"/>
  <c r="J208" i="6"/>
  <c r="I208" i="6"/>
  <c r="H208" i="6"/>
  <c r="G208" i="6"/>
  <c r="F208" i="6"/>
  <c r="K207" i="6"/>
  <c r="J207" i="6"/>
  <c r="I207" i="6"/>
  <c r="H207" i="6"/>
  <c r="G207" i="6"/>
  <c r="F207" i="6"/>
  <c r="K206" i="6"/>
  <c r="J213" i="6" s="1"/>
  <c r="J206" i="6"/>
  <c r="I206" i="6"/>
  <c r="H206" i="6"/>
  <c r="G206" i="6"/>
  <c r="F206" i="6"/>
  <c r="C205" i="6"/>
  <c r="V204" i="6"/>
  <c r="T204" i="6"/>
  <c r="R204" i="6"/>
  <c r="K209" i="6" s="1"/>
  <c r="P215" i="6" s="1"/>
  <c r="U204" i="6"/>
  <c r="S204" i="6"/>
  <c r="I210" i="6" s="1"/>
  <c r="Q204" i="6"/>
  <c r="I209" i="6" s="1"/>
  <c r="H213" i="6" s="1"/>
  <c r="E204" i="6"/>
  <c r="D204" i="6"/>
  <c r="B204" i="6"/>
  <c r="H201" i="6"/>
  <c r="J201" i="6"/>
  <c r="I199" i="6"/>
  <c r="H199" i="6"/>
  <c r="G199" i="6"/>
  <c r="E199" i="6"/>
  <c r="K198" i="6"/>
  <c r="J198" i="6"/>
  <c r="I198" i="6"/>
  <c r="E198" i="6"/>
  <c r="J197" i="6"/>
  <c r="E197" i="6"/>
  <c r="J196" i="6"/>
  <c r="E196" i="6"/>
  <c r="K195" i="6"/>
  <c r="J195" i="6"/>
  <c r="I195" i="6"/>
  <c r="H195" i="6"/>
  <c r="G195" i="6"/>
  <c r="F195" i="6"/>
  <c r="K194" i="6"/>
  <c r="J194" i="6"/>
  <c r="I194" i="6"/>
  <c r="H194" i="6"/>
  <c r="G194" i="6"/>
  <c r="F194" i="6"/>
  <c r="K193" i="6"/>
  <c r="J193" i="6"/>
  <c r="I193" i="6"/>
  <c r="H200" i="6" s="1"/>
  <c r="H193" i="6"/>
  <c r="G193" i="6"/>
  <c r="F193" i="6"/>
  <c r="C192" i="6"/>
  <c r="V191" i="6"/>
  <c r="T191" i="6"/>
  <c r="K197" i="6" s="1"/>
  <c r="R191" i="6"/>
  <c r="K196" i="6" s="1"/>
  <c r="U191" i="6"/>
  <c r="S191" i="6"/>
  <c r="I197" i="6" s="1"/>
  <c r="Q191" i="6"/>
  <c r="I196" i="6" s="1"/>
  <c r="E191" i="6"/>
  <c r="D191" i="6"/>
  <c r="B191" i="6"/>
  <c r="H188" i="6"/>
  <c r="J188" i="6"/>
  <c r="I186" i="6"/>
  <c r="H186" i="6"/>
  <c r="G186" i="6"/>
  <c r="E186" i="6"/>
  <c r="K185" i="6"/>
  <c r="J185" i="6"/>
  <c r="E185" i="6"/>
  <c r="J184" i="6"/>
  <c r="E184" i="6"/>
  <c r="J183" i="6"/>
  <c r="E183" i="6"/>
  <c r="K182" i="6"/>
  <c r="J182" i="6"/>
  <c r="I182" i="6"/>
  <c r="H182" i="6"/>
  <c r="G182" i="6"/>
  <c r="F182" i="6"/>
  <c r="K181" i="6"/>
  <c r="J181" i="6"/>
  <c r="I181" i="6"/>
  <c r="H181" i="6"/>
  <c r="G181" i="6"/>
  <c r="F181" i="6"/>
  <c r="K180" i="6"/>
  <c r="P189" i="6" s="1"/>
  <c r="J180" i="6"/>
  <c r="I180" i="6"/>
  <c r="H180" i="6"/>
  <c r="G180" i="6"/>
  <c r="F180" i="6"/>
  <c r="C179" i="6"/>
  <c r="V178" i="6"/>
  <c r="T178" i="6"/>
  <c r="K184" i="6" s="1"/>
  <c r="R178" i="6"/>
  <c r="K183" i="6" s="1"/>
  <c r="U178" i="6"/>
  <c r="I185" i="6" s="1"/>
  <c r="S178" i="6"/>
  <c r="I184" i="6" s="1"/>
  <c r="Q178" i="6"/>
  <c r="I183" i="6" s="1"/>
  <c r="E178" i="6"/>
  <c r="D178" i="6"/>
  <c r="B178" i="6"/>
  <c r="A177" i="6"/>
  <c r="J175" i="6"/>
  <c r="H175" i="6"/>
  <c r="C175" i="6"/>
  <c r="J174" i="6"/>
  <c r="H174" i="6"/>
  <c r="C174" i="6"/>
  <c r="J173" i="6"/>
  <c r="H173" i="6"/>
  <c r="C173" i="6"/>
  <c r="J172" i="6"/>
  <c r="H172" i="6"/>
  <c r="C172" i="6"/>
  <c r="J171" i="6"/>
  <c r="H171" i="6"/>
  <c r="C171" i="6"/>
  <c r="J170" i="6"/>
  <c r="H170" i="6"/>
  <c r="C170" i="6"/>
  <c r="J169" i="6"/>
  <c r="H169" i="6"/>
  <c r="C169" i="6"/>
  <c r="J168" i="6"/>
  <c r="H168" i="6"/>
  <c r="C168" i="6"/>
  <c r="J167" i="6"/>
  <c r="H167" i="6"/>
  <c r="C167" i="6"/>
  <c r="J166" i="6"/>
  <c r="H166" i="6"/>
  <c r="C166" i="6"/>
  <c r="J165" i="6"/>
  <c r="H165" i="6"/>
  <c r="C165" i="6"/>
  <c r="I164" i="6"/>
  <c r="J164" i="6"/>
  <c r="I163" i="6"/>
  <c r="J163" i="6"/>
  <c r="AQ162" i="6"/>
  <c r="H162" i="6"/>
  <c r="J162" i="6"/>
  <c r="A162" i="6"/>
  <c r="A160" i="6"/>
  <c r="J158" i="6"/>
  <c r="H158" i="6"/>
  <c r="C158" i="6"/>
  <c r="J157" i="6"/>
  <c r="H157" i="6"/>
  <c r="C157" i="6"/>
  <c r="J156" i="6"/>
  <c r="H156" i="6"/>
  <c r="C156" i="6"/>
  <c r="J155" i="6"/>
  <c r="H155" i="6"/>
  <c r="C155" i="6"/>
  <c r="J154" i="6"/>
  <c r="H154" i="6"/>
  <c r="C154" i="6"/>
  <c r="J153" i="6"/>
  <c r="H153" i="6"/>
  <c r="C153" i="6"/>
  <c r="J152" i="6"/>
  <c r="H152" i="6"/>
  <c r="C152" i="6"/>
  <c r="J151" i="6"/>
  <c r="H151" i="6"/>
  <c r="C151" i="6"/>
  <c r="J150" i="6"/>
  <c r="H150" i="6"/>
  <c r="C150" i="6"/>
  <c r="J149" i="6"/>
  <c r="H149" i="6"/>
  <c r="C149" i="6"/>
  <c r="J148" i="6"/>
  <c r="H148" i="6"/>
  <c r="C148" i="6"/>
  <c r="I147" i="6"/>
  <c r="J147" i="6"/>
  <c r="I146" i="6"/>
  <c r="J146" i="6"/>
  <c r="AQ145" i="6"/>
  <c r="A145" i="6"/>
  <c r="K141" i="6"/>
  <c r="P142" i="6" s="1"/>
  <c r="J141" i="6"/>
  <c r="I141" i="6"/>
  <c r="O142" i="6" s="1"/>
  <c r="H141" i="6"/>
  <c r="G141" i="6"/>
  <c r="F141" i="6"/>
  <c r="V141" i="6"/>
  <c r="T141" i="6"/>
  <c r="R141" i="6"/>
  <c r="U141" i="6"/>
  <c r="S141" i="6"/>
  <c r="Q141" i="6"/>
  <c r="E141" i="6"/>
  <c r="D141" i="6"/>
  <c r="B141" i="6"/>
  <c r="O139" i="6"/>
  <c r="H139" i="6"/>
  <c r="P139" i="6"/>
  <c r="K138" i="6"/>
  <c r="J139" i="6" s="1"/>
  <c r="J138" i="6"/>
  <c r="I138" i="6"/>
  <c r="H138" i="6"/>
  <c r="G138" i="6"/>
  <c r="F138" i="6"/>
  <c r="V138" i="6"/>
  <c r="T138" i="6"/>
  <c r="R138" i="6"/>
  <c r="U138" i="6"/>
  <c r="S138" i="6"/>
  <c r="Q138" i="6"/>
  <c r="E138" i="6"/>
  <c r="D138" i="6"/>
  <c r="B138" i="6"/>
  <c r="K135" i="6"/>
  <c r="P136" i="6" s="1"/>
  <c r="J135" i="6"/>
  <c r="I135" i="6"/>
  <c r="H136" i="6" s="1"/>
  <c r="H135" i="6"/>
  <c r="G135" i="6"/>
  <c r="F135" i="6"/>
  <c r="V135" i="6"/>
  <c r="T135" i="6"/>
  <c r="R135" i="6"/>
  <c r="U135" i="6"/>
  <c r="S135" i="6"/>
  <c r="Q135" i="6"/>
  <c r="E135" i="6"/>
  <c r="D135" i="6"/>
  <c r="B135" i="6"/>
  <c r="O133" i="6"/>
  <c r="K132" i="6"/>
  <c r="P133" i="6" s="1"/>
  <c r="J132" i="6"/>
  <c r="I132" i="6"/>
  <c r="H133" i="6" s="1"/>
  <c r="H132" i="6"/>
  <c r="G132" i="6"/>
  <c r="F132" i="6"/>
  <c r="V132" i="6"/>
  <c r="T132" i="6"/>
  <c r="R132" i="6"/>
  <c r="U132" i="6"/>
  <c r="S132" i="6"/>
  <c r="Q132" i="6"/>
  <c r="E132" i="6"/>
  <c r="D132" i="6"/>
  <c r="B132" i="6"/>
  <c r="O130" i="6"/>
  <c r="H130" i="6"/>
  <c r="K129" i="6"/>
  <c r="P130" i="6" s="1"/>
  <c r="J129" i="6"/>
  <c r="I129" i="6"/>
  <c r="H129" i="6"/>
  <c r="G129" i="6"/>
  <c r="F129" i="6"/>
  <c r="V129" i="6"/>
  <c r="T129" i="6"/>
  <c r="R129" i="6"/>
  <c r="U129" i="6"/>
  <c r="S129" i="6"/>
  <c r="Q129" i="6"/>
  <c r="E129" i="6"/>
  <c r="D129" i="6"/>
  <c r="B129" i="6"/>
  <c r="H126" i="6"/>
  <c r="J126" i="6"/>
  <c r="I124" i="6"/>
  <c r="H124" i="6"/>
  <c r="G124" i="6"/>
  <c r="E124" i="6"/>
  <c r="K123" i="6"/>
  <c r="J123" i="6"/>
  <c r="E123" i="6"/>
  <c r="J122" i="6"/>
  <c r="E122" i="6"/>
  <c r="J121" i="6"/>
  <c r="E121" i="6"/>
  <c r="K120" i="6"/>
  <c r="J120" i="6"/>
  <c r="H120" i="6"/>
  <c r="I120" i="6"/>
  <c r="F120" i="6"/>
  <c r="V120" i="6"/>
  <c r="T120" i="6"/>
  <c r="R120" i="6"/>
  <c r="U120" i="6"/>
  <c r="S120" i="6"/>
  <c r="Q120" i="6"/>
  <c r="E120" i="6"/>
  <c r="D120" i="6"/>
  <c r="B120" i="6"/>
  <c r="K119" i="6"/>
  <c r="J119" i="6"/>
  <c r="H119" i="6"/>
  <c r="I119" i="6"/>
  <c r="F119" i="6"/>
  <c r="V119" i="6"/>
  <c r="T119" i="6"/>
  <c r="R119" i="6"/>
  <c r="K121" i="6" s="1"/>
  <c r="U119" i="6"/>
  <c r="S119" i="6"/>
  <c r="Q119" i="6"/>
  <c r="E119" i="6"/>
  <c r="D119" i="6"/>
  <c r="B119" i="6"/>
  <c r="K118" i="6"/>
  <c r="J118" i="6"/>
  <c r="I118" i="6"/>
  <c r="H118" i="6"/>
  <c r="G118" i="6"/>
  <c r="F118" i="6"/>
  <c r="K117" i="6"/>
  <c r="J117" i="6"/>
  <c r="I117" i="6"/>
  <c r="H117" i="6"/>
  <c r="G117" i="6"/>
  <c r="F117" i="6"/>
  <c r="K116" i="6"/>
  <c r="J116" i="6"/>
  <c r="I116" i="6"/>
  <c r="H116" i="6"/>
  <c r="G116" i="6"/>
  <c r="F116" i="6"/>
  <c r="K115" i="6"/>
  <c r="J125" i="6" s="1"/>
  <c r="J115" i="6"/>
  <c r="I115" i="6"/>
  <c r="O127" i="6" s="1"/>
  <c r="H115" i="6"/>
  <c r="G115" i="6"/>
  <c r="F115" i="6"/>
  <c r="C114" i="6"/>
  <c r="V113" i="6"/>
  <c r="T113" i="6"/>
  <c r="K122" i="6" s="1"/>
  <c r="R113" i="6"/>
  <c r="U113" i="6"/>
  <c r="I123" i="6" s="1"/>
  <c r="S113" i="6"/>
  <c r="I122" i="6" s="1"/>
  <c r="Q113" i="6"/>
  <c r="I121" i="6" s="1"/>
  <c r="E113" i="6"/>
  <c r="D113" i="6"/>
  <c r="B113" i="6"/>
  <c r="A112" i="6"/>
  <c r="J110" i="6"/>
  <c r="H110" i="6"/>
  <c r="C110" i="6"/>
  <c r="J109" i="6"/>
  <c r="H109" i="6"/>
  <c r="C109" i="6"/>
  <c r="J108" i="6"/>
  <c r="H108" i="6"/>
  <c r="C108" i="6"/>
  <c r="J107" i="6"/>
  <c r="H107" i="6"/>
  <c r="C107" i="6"/>
  <c r="J106" i="6"/>
  <c r="H106" i="6"/>
  <c r="C106" i="6"/>
  <c r="J105" i="6"/>
  <c r="H105" i="6"/>
  <c r="C105" i="6"/>
  <c r="J104" i="6"/>
  <c r="H104" i="6"/>
  <c r="C104" i="6"/>
  <c r="J103" i="6"/>
  <c r="H103" i="6"/>
  <c r="C103" i="6"/>
  <c r="J102" i="6"/>
  <c r="H102" i="6"/>
  <c r="C102" i="6"/>
  <c r="J101" i="6"/>
  <c r="H101" i="6"/>
  <c r="C101" i="6"/>
  <c r="J100" i="6"/>
  <c r="H100" i="6"/>
  <c r="C100" i="6"/>
  <c r="I99" i="6"/>
  <c r="J99" i="6"/>
  <c r="I98" i="6"/>
  <c r="J98" i="6"/>
  <c r="A97" i="6"/>
  <c r="H93" i="6"/>
  <c r="J93" i="6"/>
  <c r="I91" i="6"/>
  <c r="H91" i="6"/>
  <c r="G91" i="6"/>
  <c r="E91" i="6"/>
  <c r="J90" i="6"/>
  <c r="E90" i="6"/>
  <c r="J89" i="6"/>
  <c r="I89" i="6"/>
  <c r="E89" i="6"/>
  <c r="K88" i="6"/>
  <c r="J88" i="6"/>
  <c r="I88" i="6"/>
  <c r="H88" i="6"/>
  <c r="G88" i="6"/>
  <c r="F88" i="6"/>
  <c r="C87" i="6"/>
  <c r="V86" i="6"/>
  <c r="T86" i="6"/>
  <c r="K90" i="6" s="1"/>
  <c r="R86" i="6"/>
  <c r="K89" i="6" s="1"/>
  <c r="U86" i="6"/>
  <c r="S86" i="6"/>
  <c r="I90" i="6" s="1"/>
  <c r="Q86" i="6"/>
  <c r="E86" i="6"/>
  <c r="D86" i="6"/>
  <c r="B86" i="6"/>
  <c r="H83" i="6"/>
  <c r="J83" i="6"/>
  <c r="I81" i="6"/>
  <c r="H81" i="6"/>
  <c r="G81" i="6"/>
  <c r="E81" i="6"/>
  <c r="J80" i="6"/>
  <c r="I80" i="6"/>
  <c r="E80" i="6"/>
  <c r="J79" i="6"/>
  <c r="I79" i="6"/>
  <c r="E79" i="6"/>
  <c r="J78" i="6"/>
  <c r="E78" i="6"/>
  <c r="K77" i="6"/>
  <c r="J77" i="6"/>
  <c r="I77" i="6"/>
  <c r="H77" i="6"/>
  <c r="G77" i="6"/>
  <c r="F77" i="6"/>
  <c r="K76" i="6"/>
  <c r="J76" i="6"/>
  <c r="I76" i="6"/>
  <c r="H76" i="6"/>
  <c r="G76" i="6"/>
  <c r="F76" i="6"/>
  <c r="K75" i="6"/>
  <c r="J75" i="6"/>
  <c r="I75" i="6"/>
  <c r="O84" i="6" s="1"/>
  <c r="H75" i="6"/>
  <c r="G75" i="6"/>
  <c r="F75" i="6"/>
  <c r="C74" i="6"/>
  <c r="V73" i="6"/>
  <c r="K80" i="6" s="1"/>
  <c r="T73" i="6"/>
  <c r="K79" i="6" s="1"/>
  <c r="R73" i="6"/>
  <c r="K78" i="6" s="1"/>
  <c r="J82" i="6" s="1"/>
  <c r="U73" i="6"/>
  <c r="S73" i="6"/>
  <c r="Q73" i="6"/>
  <c r="I78" i="6" s="1"/>
  <c r="E73" i="6"/>
  <c r="D73" i="6"/>
  <c r="B73" i="6"/>
  <c r="H70" i="6"/>
  <c r="J70" i="6"/>
  <c r="I68" i="6"/>
  <c r="H68" i="6"/>
  <c r="G68" i="6"/>
  <c r="E68" i="6"/>
  <c r="J67" i="6"/>
  <c r="E67" i="6"/>
  <c r="J66" i="6"/>
  <c r="E66" i="6"/>
  <c r="J65" i="6"/>
  <c r="E65" i="6"/>
  <c r="K64" i="6"/>
  <c r="J64" i="6"/>
  <c r="H64" i="6"/>
  <c r="I64" i="6"/>
  <c r="F64" i="6"/>
  <c r="V64" i="6"/>
  <c r="T64" i="6"/>
  <c r="R64" i="6"/>
  <c r="U64" i="6"/>
  <c r="S64" i="6"/>
  <c r="Q64" i="6"/>
  <c r="I65" i="6" s="1"/>
  <c r="H69" i="6" s="1"/>
  <c r="E64" i="6"/>
  <c r="D64" i="6"/>
  <c r="B64" i="6"/>
  <c r="K63" i="6"/>
  <c r="J63" i="6"/>
  <c r="I63" i="6"/>
  <c r="H63" i="6"/>
  <c r="G63" i="6"/>
  <c r="F63" i="6"/>
  <c r="K62" i="6"/>
  <c r="J62" i="6"/>
  <c r="I62" i="6"/>
  <c r="H62" i="6"/>
  <c r="G62" i="6"/>
  <c r="F62" i="6"/>
  <c r="K61" i="6"/>
  <c r="J61" i="6"/>
  <c r="I61" i="6"/>
  <c r="H61" i="6"/>
  <c r="G61" i="6"/>
  <c r="F61" i="6"/>
  <c r="K60" i="6"/>
  <c r="J60" i="6"/>
  <c r="I60" i="6"/>
  <c r="H60" i="6"/>
  <c r="G60" i="6"/>
  <c r="F60" i="6"/>
  <c r="C59" i="6"/>
  <c r="V58" i="6"/>
  <c r="K67" i="6" s="1"/>
  <c r="T58" i="6"/>
  <c r="K66" i="6" s="1"/>
  <c r="R58" i="6"/>
  <c r="K65" i="6" s="1"/>
  <c r="U58" i="6"/>
  <c r="I67" i="6" s="1"/>
  <c r="S58" i="6"/>
  <c r="I66" i="6" s="1"/>
  <c r="Q58" i="6"/>
  <c r="E58" i="6"/>
  <c r="D58" i="6"/>
  <c r="B58" i="6"/>
  <c r="K55" i="6"/>
  <c r="J56" i="6" s="1"/>
  <c r="J55" i="6"/>
  <c r="I55" i="6"/>
  <c r="O56" i="6" s="1"/>
  <c r="H55" i="6"/>
  <c r="G55" i="6"/>
  <c r="F55" i="6"/>
  <c r="V55" i="6"/>
  <c r="T55" i="6"/>
  <c r="R55" i="6"/>
  <c r="U55" i="6"/>
  <c r="S55" i="6"/>
  <c r="Q55" i="6"/>
  <c r="E55" i="6"/>
  <c r="D55" i="6"/>
  <c r="B55" i="6"/>
  <c r="O53" i="6"/>
  <c r="K52" i="6"/>
  <c r="J53" i="6" s="1"/>
  <c r="J52" i="6"/>
  <c r="I52" i="6"/>
  <c r="H53" i="6" s="1"/>
  <c r="H52" i="6"/>
  <c r="G52" i="6"/>
  <c r="F52" i="6"/>
  <c r="V52" i="6"/>
  <c r="T52" i="6"/>
  <c r="R52" i="6"/>
  <c r="U52" i="6"/>
  <c r="S52" i="6"/>
  <c r="Q52" i="6"/>
  <c r="E52" i="6"/>
  <c r="D52" i="6"/>
  <c r="B52" i="6"/>
  <c r="H49" i="6"/>
  <c r="J49" i="6"/>
  <c r="I47" i="6"/>
  <c r="H47" i="6"/>
  <c r="G47" i="6"/>
  <c r="E47" i="6"/>
  <c r="J46" i="6"/>
  <c r="I46" i="6"/>
  <c r="E46" i="6"/>
  <c r="K45" i="6"/>
  <c r="J45" i="6"/>
  <c r="I45" i="6"/>
  <c r="E45" i="6"/>
  <c r="J44" i="6"/>
  <c r="E44" i="6"/>
  <c r="K43" i="6"/>
  <c r="J43" i="6"/>
  <c r="I43" i="6"/>
  <c r="H43" i="6"/>
  <c r="G43" i="6"/>
  <c r="F43" i="6"/>
  <c r="K42" i="6"/>
  <c r="J42" i="6"/>
  <c r="I42" i="6"/>
  <c r="H42" i="6"/>
  <c r="G42" i="6"/>
  <c r="F42" i="6"/>
  <c r="K41" i="6"/>
  <c r="J41" i="6"/>
  <c r="I41" i="6"/>
  <c r="H41" i="6"/>
  <c r="G41" i="6"/>
  <c r="F41" i="6"/>
  <c r="C40" i="6"/>
  <c r="V39" i="6"/>
  <c r="K46" i="6" s="1"/>
  <c r="T39" i="6"/>
  <c r="R39" i="6"/>
  <c r="K44" i="6" s="1"/>
  <c r="J48" i="6" s="1"/>
  <c r="U39" i="6"/>
  <c r="S39" i="6"/>
  <c r="Q39" i="6"/>
  <c r="I44" i="6" s="1"/>
  <c r="H48" i="6" s="1"/>
  <c r="E39" i="6"/>
  <c r="D39" i="6"/>
  <c r="B39" i="6"/>
  <c r="A38" i="6"/>
  <c r="A36" i="6"/>
  <c r="A18" i="6"/>
  <c r="G6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1" i="3"/>
  <c r="Y1" i="3"/>
  <c r="CV1" i="3" s="1"/>
  <c r="CX1" i="3"/>
  <c r="DH1" i="3" s="1"/>
  <c r="CY1" i="3"/>
  <c r="CZ1" i="3"/>
  <c r="DA1" i="3"/>
  <c r="DB1" i="3"/>
  <c r="DC1" i="3"/>
  <c r="DF1" i="3"/>
  <c r="DG1" i="3"/>
  <c r="DI1" i="3"/>
  <c r="DJ1" i="3" s="1"/>
  <c r="A2" i="3"/>
  <c r="Y2" i="3"/>
  <c r="CW2" i="3" s="1"/>
  <c r="CX2" i="3"/>
  <c r="CY2" i="3"/>
  <c r="CZ2" i="3"/>
  <c r="DA2" i="3"/>
  <c r="DB2" i="3"/>
  <c r="DC2" i="3"/>
  <c r="DG2" i="3"/>
  <c r="DJ2" i="3"/>
  <c r="A3" i="3"/>
  <c r="Y3" i="3"/>
  <c r="CY3" i="3"/>
  <c r="CZ3" i="3"/>
  <c r="DB3" i="3" s="1"/>
  <c r="DA3" i="3"/>
  <c r="DC3" i="3"/>
  <c r="A4" i="3"/>
  <c r="Y4" i="3"/>
  <c r="CX4" i="3" s="1"/>
  <c r="CV4" i="3"/>
  <c r="CY4" i="3"/>
  <c r="CZ4" i="3"/>
  <c r="DB4" i="3" s="1"/>
  <c r="DA4" i="3"/>
  <c r="DC4" i="3"/>
  <c r="A5" i="3"/>
  <c r="Y5" i="3"/>
  <c r="CW5" i="3" s="1"/>
  <c r="CX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U7" i="3"/>
  <c r="CV7" i="3"/>
  <c r="CX7" i="3"/>
  <c r="CY7" i="3"/>
  <c r="CZ7" i="3"/>
  <c r="DA7" i="3"/>
  <c r="DB7" i="3"/>
  <c r="DC7" i="3"/>
  <c r="A8" i="3"/>
  <c r="Y8" i="3"/>
  <c r="CW8" i="3" s="1"/>
  <c r="CX8" i="3"/>
  <c r="CY8" i="3"/>
  <c r="CZ8" i="3"/>
  <c r="DB8" i="3" s="1"/>
  <c r="DA8" i="3"/>
  <c r="DC8" i="3"/>
  <c r="DI8" i="3"/>
  <c r="A9" i="3"/>
  <c r="Y9" i="3"/>
  <c r="CX9" i="3" s="1"/>
  <c r="CY9" i="3"/>
  <c r="CZ9" i="3"/>
  <c r="DA9" i="3"/>
  <c r="DB9" i="3"/>
  <c r="DC9" i="3"/>
  <c r="DH9" i="3"/>
  <c r="DI9" i="3"/>
  <c r="A10" i="3"/>
  <c r="Y10" i="3"/>
  <c r="CY10" i="3"/>
  <c r="CZ10" i="3"/>
  <c r="DB10" i="3" s="1"/>
  <c r="DA10" i="3"/>
  <c r="DC10" i="3"/>
  <c r="DH10" i="3"/>
  <c r="DI10" i="3"/>
  <c r="A11" i="3"/>
  <c r="Y11" i="3"/>
  <c r="CX11" i="3" s="1"/>
  <c r="CY11" i="3"/>
  <c r="CZ11" i="3"/>
  <c r="DA11" i="3"/>
  <c r="DB11" i="3"/>
  <c r="DC11" i="3"/>
  <c r="A12" i="3"/>
  <c r="Y12" i="3"/>
  <c r="CX12" i="3"/>
  <c r="CY12" i="3"/>
  <c r="CZ12" i="3"/>
  <c r="DA12" i="3"/>
  <c r="DB12" i="3"/>
  <c r="DC12" i="3"/>
  <c r="A13" i="3"/>
  <c r="Y13" i="3"/>
  <c r="CV13" i="3" s="1"/>
  <c r="CX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W15" i="3"/>
  <c r="CX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X18" i="3"/>
  <c r="DI18" i="3" s="1"/>
  <c r="CY18" i="3"/>
  <c r="CZ18" i="3"/>
  <c r="DB18" i="3" s="1"/>
  <c r="DA18" i="3"/>
  <c r="DC18" i="3"/>
  <c r="DF18" i="3"/>
  <c r="DJ18" i="3" s="1"/>
  <c r="DG18" i="3"/>
  <c r="DH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X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X52" i="3" s="1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AQ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Z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T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Q28" i="1"/>
  <c r="AC28" i="1"/>
  <c r="AE28" i="1"/>
  <c r="AF28" i="1"/>
  <c r="S28" i="1" s="1"/>
  <c r="AG28" i="1"/>
  <c r="CU28" i="1" s="1"/>
  <c r="T28" i="1" s="1"/>
  <c r="AH28" i="1"/>
  <c r="CV28" i="1" s="1"/>
  <c r="U28" i="1" s="1"/>
  <c r="AI28" i="1"/>
  <c r="CW28" i="1" s="1"/>
  <c r="V28" i="1" s="1"/>
  <c r="AJ28" i="1"/>
  <c r="CX28" i="1" s="1"/>
  <c r="W28" i="1" s="1"/>
  <c r="CS28" i="1"/>
  <c r="CT28" i="1"/>
  <c r="FR28" i="1"/>
  <c r="GL28" i="1"/>
  <c r="GO28" i="1"/>
  <c r="GP28" i="1"/>
  <c r="GV28" i="1"/>
  <c r="HC28" i="1" s="1"/>
  <c r="GX28" i="1" s="1"/>
  <c r="C29" i="1"/>
  <c r="D29" i="1"/>
  <c r="I29" i="1"/>
  <c r="CU4" i="3" s="1"/>
  <c r="K29" i="1"/>
  <c r="Q29" i="1"/>
  <c r="R29" i="1"/>
  <c r="X29" i="1"/>
  <c r="Y29" i="1"/>
  <c r="AC29" i="1"/>
  <c r="AE29" i="1"/>
  <c r="AD29" i="1" s="1"/>
  <c r="AF29" i="1"/>
  <c r="S29" i="1" s="1"/>
  <c r="AG29" i="1"/>
  <c r="AH29" i="1"/>
  <c r="AI29" i="1"/>
  <c r="AJ29" i="1"/>
  <c r="CX29" i="1" s="1"/>
  <c r="W29" i="1" s="1"/>
  <c r="CR29" i="1"/>
  <c r="CS29" i="1"/>
  <c r="CT29" i="1"/>
  <c r="CU29" i="1"/>
  <c r="T29" i="1" s="1"/>
  <c r="CV29" i="1"/>
  <c r="U29" i="1" s="1"/>
  <c r="CW29" i="1"/>
  <c r="V29" i="1" s="1"/>
  <c r="CY29" i="1"/>
  <c r="CZ29" i="1"/>
  <c r="FR29" i="1"/>
  <c r="GK29" i="1"/>
  <c r="GL29" i="1"/>
  <c r="GO29" i="1"/>
  <c r="GP29" i="1"/>
  <c r="GV29" i="1"/>
  <c r="HC29" i="1" s="1"/>
  <c r="GX29" i="1" s="1"/>
  <c r="I30" i="1"/>
  <c r="K30" i="1"/>
  <c r="P30" i="1"/>
  <c r="Q30" i="1"/>
  <c r="R30" i="1"/>
  <c r="S30" i="1"/>
  <c r="CP30" i="1" s="1"/>
  <c r="O30" i="1" s="1"/>
  <c r="T30" i="1"/>
  <c r="U30" i="1"/>
  <c r="W30" i="1"/>
  <c r="Y30" i="1"/>
  <c r="AC30" i="1"/>
  <c r="CQ30" i="1" s="1"/>
  <c r="AD30" i="1"/>
  <c r="AB30" i="1" s="1"/>
  <c r="AE30" i="1"/>
  <c r="AF30" i="1"/>
  <c r="CT30" i="1" s="1"/>
  <c r="AG30" i="1"/>
  <c r="CU30" i="1" s="1"/>
  <c r="AH30" i="1"/>
  <c r="CV30" i="1" s="1"/>
  <c r="AI30" i="1"/>
  <c r="AJ30" i="1"/>
  <c r="CX30" i="1" s="1"/>
  <c r="CR30" i="1"/>
  <c r="CS30" i="1"/>
  <c r="CW30" i="1"/>
  <c r="V30" i="1" s="1"/>
  <c r="CY30" i="1"/>
  <c r="X30" i="1" s="1"/>
  <c r="CZ30" i="1"/>
  <c r="FR30" i="1"/>
  <c r="GK30" i="1"/>
  <c r="GL30" i="1"/>
  <c r="GO30" i="1"/>
  <c r="GP30" i="1"/>
  <c r="GV30" i="1"/>
  <c r="GX30" i="1"/>
  <c r="HC30" i="1"/>
  <c r="I31" i="1"/>
  <c r="K31" i="1"/>
  <c r="U31" i="1"/>
  <c r="AC31" i="1"/>
  <c r="AD31" i="1"/>
  <c r="AE31" i="1"/>
  <c r="AF31" i="1"/>
  <c r="AG31" i="1"/>
  <c r="AH31" i="1"/>
  <c r="CV31" i="1" s="1"/>
  <c r="AI31" i="1"/>
  <c r="AJ31" i="1"/>
  <c r="CR31" i="1"/>
  <c r="CS31" i="1"/>
  <c r="CT31" i="1"/>
  <c r="CU31" i="1"/>
  <c r="T31" i="1" s="1"/>
  <c r="CW31" i="1"/>
  <c r="V31" i="1" s="1"/>
  <c r="CX31" i="1"/>
  <c r="FR31" i="1"/>
  <c r="GL31" i="1"/>
  <c r="GO31" i="1"/>
  <c r="GP31" i="1"/>
  <c r="GV31" i="1"/>
  <c r="HC31" i="1"/>
  <c r="GX31" i="1" s="1"/>
  <c r="I32" i="1"/>
  <c r="K32" i="1"/>
  <c r="AC32" i="1"/>
  <c r="AE32" i="1"/>
  <c r="AF32" i="1"/>
  <c r="AG32" i="1"/>
  <c r="AH32" i="1"/>
  <c r="AI32" i="1"/>
  <c r="AJ32" i="1"/>
  <c r="CU32" i="1"/>
  <c r="T32" i="1" s="1"/>
  <c r="CV32" i="1"/>
  <c r="CW32" i="1"/>
  <c r="V32" i="1" s="1"/>
  <c r="CX32" i="1"/>
  <c r="FR32" i="1"/>
  <c r="GL32" i="1"/>
  <c r="GO32" i="1"/>
  <c r="GP32" i="1"/>
  <c r="GV32" i="1"/>
  <c r="HC32" i="1" s="1"/>
  <c r="I33" i="1"/>
  <c r="T33" i="1" s="1"/>
  <c r="K33" i="1"/>
  <c r="U33" i="1"/>
  <c r="V33" i="1"/>
  <c r="W33" i="1"/>
  <c r="AC33" i="1"/>
  <c r="AD33" i="1"/>
  <c r="AB33" i="1" s="1"/>
  <c r="AE33" i="1"/>
  <c r="CR33" i="1" s="1"/>
  <c r="AF33" i="1"/>
  <c r="CT33" i="1" s="1"/>
  <c r="AG33" i="1"/>
  <c r="CU33" i="1" s="1"/>
  <c r="AH33" i="1"/>
  <c r="AI33" i="1"/>
  <c r="CW33" i="1" s="1"/>
  <c r="AJ33" i="1"/>
  <c r="CX33" i="1" s="1"/>
  <c r="CQ33" i="1"/>
  <c r="CS33" i="1"/>
  <c r="CV33" i="1"/>
  <c r="FR33" i="1"/>
  <c r="GL33" i="1"/>
  <c r="GO33" i="1"/>
  <c r="GP33" i="1"/>
  <c r="GV33" i="1"/>
  <c r="HC33" i="1" s="1"/>
  <c r="GX33" i="1" s="1"/>
  <c r="C35" i="1"/>
  <c r="D35" i="1"/>
  <c r="I35" i="1"/>
  <c r="CX10" i="3" s="1"/>
  <c r="K35" i="1"/>
  <c r="P35" i="1"/>
  <c r="S35" i="1"/>
  <c r="U35" i="1"/>
  <c r="V35" i="1"/>
  <c r="AC35" i="1"/>
  <c r="AE35" i="1"/>
  <c r="R35" i="1" s="1"/>
  <c r="AF35" i="1"/>
  <c r="AG35" i="1"/>
  <c r="CU35" i="1" s="1"/>
  <c r="T35" i="1" s="1"/>
  <c r="AH35" i="1"/>
  <c r="AI35" i="1"/>
  <c r="CW35" i="1" s="1"/>
  <c r="AJ35" i="1"/>
  <c r="CX35" i="1" s="1"/>
  <c r="W35" i="1" s="1"/>
  <c r="CQ35" i="1"/>
  <c r="CR35" i="1"/>
  <c r="CS35" i="1"/>
  <c r="CT35" i="1"/>
  <c r="CV35" i="1"/>
  <c r="FR35" i="1"/>
  <c r="GK35" i="1"/>
  <c r="GL35" i="1"/>
  <c r="GO35" i="1"/>
  <c r="GP35" i="1"/>
  <c r="CD66" i="1" s="1"/>
  <c r="GV35" i="1"/>
  <c r="HC35" i="1" s="1"/>
  <c r="GX35" i="1" s="1"/>
  <c r="C36" i="1"/>
  <c r="D36" i="1"/>
  <c r="I36" i="1"/>
  <c r="CU13" i="3" s="1"/>
  <c r="K36" i="1"/>
  <c r="P36" i="1"/>
  <c r="T36" i="1"/>
  <c r="AC36" i="1"/>
  <c r="CQ36" i="1" s="1"/>
  <c r="AE36" i="1"/>
  <c r="AF36" i="1"/>
  <c r="AG36" i="1"/>
  <c r="CU36" i="1" s="1"/>
  <c r="AH36" i="1"/>
  <c r="AI36" i="1"/>
  <c r="AJ36" i="1"/>
  <c r="CV36" i="1"/>
  <c r="U36" i="1" s="1"/>
  <c r="CW36" i="1"/>
  <c r="V36" i="1" s="1"/>
  <c r="CX36" i="1"/>
  <c r="W36" i="1" s="1"/>
  <c r="FR36" i="1"/>
  <c r="GL36" i="1"/>
  <c r="GO36" i="1"/>
  <c r="GP36" i="1"/>
  <c r="GV36" i="1"/>
  <c r="HC36" i="1"/>
  <c r="GX36" i="1" s="1"/>
  <c r="I37" i="1"/>
  <c r="P37" i="1"/>
  <c r="V37" i="1"/>
  <c r="AC37" i="1"/>
  <c r="AE37" i="1"/>
  <c r="AF37" i="1"/>
  <c r="CT37" i="1" s="1"/>
  <c r="AG37" i="1"/>
  <c r="AH37" i="1"/>
  <c r="AI37" i="1"/>
  <c r="CW37" i="1" s="1"/>
  <c r="AJ37" i="1"/>
  <c r="CX37" i="1" s="1"/>
  <c r="W37" i="1" s="1"/>
  <c r="CQ37" i="1"/>
  <c r="CU37" i="1"/>
  <c r="CV37" i="1"/>
  <c r="FR37" i="1"/>
  <c r="GL37" i="1"/>
  <c r="GO37" i="1"/>
  <c r="GP37" i="1"/>
  <c r="GV37" i="1"/>
  <c r="GX37" i="1"/>
  <c r="HC37" i="1"/>
  <c r="I38" i="1"/>
  <c r="GX38" i="1" s="1"/>
  <c r="P38" i="1"/>
  <c r="AC38" i="1"/>
  <c r="AE38" i="1"/>
  <c r="AF38" i="1"/>
  <c r="AG38" i="1"/>
  <c r="CU38" i="1" s="1"/>
  <c r="AH38" i="1"/>
  <c r="CV38" i="1" s="1"/>
  <c r="AI38" i="1"/>
  <c r="AJ38" i="1"/>
  <c r="CW38" i="1"/>
  <c r="CX38" i="1"/>
  <c r="FR38" i="1"/>
  <c r="GL38" i="1"/>
  <c r="GO38" i="1"/>
  <c r="GP38" i="1"/>
  <c r="GV38" i="1"/>
  <c r="HC38" i="1"/>
  <c r="D39" i="1"/>
  <c r="I39" i="1"/>
  <c r="K39" i="1"/>
  <c r="S39" i="1"/>
  <c r="T39" i="1"/>
  <c r="V39" i="1"/>
  <c r="W39" i="1"/>
  <c r="X39" i="1"/>
  <c r="AC39" i="1"/>
  <c r="P39" i="1" s="1"/>
  <c r="AE39" i="1"/>
  <c r="AF39" i="1"/>
  <c r="AG39" i="1"/>
  <c r="AH39" i="1"/>
  <c r="AI39" i="1"/>
  <c r="AJ39" i="1"/>
  <c r="CQ39" i="1"/>
  <c r="CS39" i="1"/>
  <c r="CT39" i="1"/>
  <c r="CU39" i="1"/>
  <c r="CV39" i="1"/>
  <c r="U39" i="1" s="1"/>
  <c r="CW39" i="1"/>
  <c r="CX39" i="1"/>
  <c r="CY39" i="1"/>
  <c r="CZ39" i="1"/>
  <c r="Y39" i="1" s="1"/>
  <c r="FR39" i="1"/>
  <c r="GL39" i="1"/>
  <c r="GO39" i="1"/>
  <c r="GP39" i="1"/>
  <c r="GV39" i="1"/>
  <c r="HC39" i="1" s="1"/>
  <c r="GX39" i="1"/>
  <c r="D40" i="1"/>
  <c r="I40" i="1"/>
  <c r="Q40" i="1" s="1"/>
  <c r="K40" i="1"/>
  <c r="R40" i="1"/>
  <c r="S40" i="1"/>
  <c r="T40" i="1"/>
  <c r="AB40" i="1"/>
  <c r="AC40" i="1"/>
  <c r="P40" i="1" s="1"/>
  <c r="AD40" i="1"/>
  <c r="AE40" i="1"/>
  <c r="AF40" i="1"/>
  <c r="CT40" i="1" s="1"/>
  <c r="AG40" i="1"/>
  <c r="CU40" i="1" s="1"/>
  <c r="AH40" i="1"/>
  <c r="CV40" i="1" s="1"/>
  <c r="U40" i="1" s="1"/>
  <c r="AI40" i="1"/>
  <c r="CW40" i="1" s="1"/>
  <c r="V40" i="1" s="1"/>
  <c r="AJ40" i="1"/>
  <c r="CX40" i="1" s="1"/>
  <c r="W40" i="1" s="1"/>
  <c r="CQ40" i="1"/>
  <c r="CR40" i="1"/>
  <c r="CS40" i="1"/>
  <c r="FR40" i="1"/>
  <c r="GK40" i="1"/>
  <c r="GL40" i="1"/>
  <c r="GO40" i="1"/>
  <c r="GP40" i="1"/>
  <c r="FV66" i="1" s="1"/>
  <c r="GV40" i="1"/>
  <c r="HC40" i="1"/>
  <c r="GX40" i="1" s="1"/>
  <c r="D41" i="1"/>
  <c r="I41" i="1"/>
  <c r="K41" i="1"/>
  <c r="P41" i="1"/>
  <c r="Q41" i="1"/>
  <c r="R41" i="1"/>
  <c r="GK41" i="1" s="1"/>
  <c r="S41" i="1"/>
  <c r="CZ41" i="1" s="1"/>
  <c r="Y41" i="1" s="1"/>
  <c r="T41" i="1"/>
  <c r="V41" i="1"/>
  <c r="AC41" i="1"/>
  <c r="AE41" i="1"/>
  <c r="AF41" i="1"/>
  <c r="CT41" i="1" s="1"/>
  <c r="AG41" i="1"/>
  <c r="CU41" i="1" s="1"/>
  <c r="AH41" i="1"/>
  <c r="AI41" i="1"/>
  <c r="AJ41" i="1"/>
  <c r="CQ41" i="1"/>
  <c r="CV41" i="1"/>
  <c r="U41" i="1" s="1"/>
  <c r="CW41" i="1"/>
  <c r="CX41" i="1"/>
  <c r="W41" i="1" s="1"/>
  <c r="CY41" i="1"/>
  <c r="X41" i="1" s="1"/>
  <c r="FR41" i="1"/>
  <c r="GL41" i="1"/>
  <c r="GO41" i="1"/>
  <c r="GP41" i="1"/>
  <c r="GV41" i="1"/>
  <c r="GX41" i="1"/>
  <c r="HC41" i="1"/>
  <c r="D42" i="1"/>
  <c r="I42" i="1"/>
  <c r="Q42" i="1" s="1"/>
  <c r="K42" i="1"/>
  <c r="AC42" i="1"/>
  <c r="AE42" i="1"/>
  <c r="AF42" i="1"/>
  <c r="AG42" i="1"/>
  <c r="CU42" i="1" s="1"/>
  <c r="AH42" i="1"/>
  <c r="AI42" i="1"/>
  <c r="AJ42" i="1"/>
  <c r="CR42" i="1"/>
  <c r="CV42" i="1"/>
  <c r="CW42" i="1"/>
  <c r="CX42" i="1"/>
  <c r="FR42" i="1"/>
  <c r="GL42" i="1"/>
  <c r="GO42" i="1"/>
  <c r="GP42" i="1"/>
  <c r="GV42" i="1"/>
  <c r="HC42" i="1"/>
  <c r="D43" i="1"/>
  <c r="I43" i="1"/>
  <c r="K43" i="1"/>
  <c r="Q43" i="1"/>
  <c r="R43" i="1"/>
  <c r="U43" i="1"/>
  <c r="AC43" i="1"/>
  <c r="AD43" i="1"/>
  <c r="AE43" i="1"/>
  <c r="CS43" i="1" s="1"/>
  <c r="AF43" i="1"/>
  <c r="AG43" i="1"/>
  <c r="CU43" i="1" s="1"/>
  <c r="T43" i="1" s="1"/>
  <c r="AH43" i="1"/>
  <c r="AI43" i="1"/>
  <c r="AJ43" i="1"/>
  <c r="CQ43" i="1"/>
  <c r="CR43" i="1"/>
  <c r="CV43" i="1"/>
  <c r="CW43" i="1"/>
  <c r="V43" i="1" s="1"/>
  <c r="CX43" i="1"/>
  <c r="W43" i="1" s="1"/>
  <c r="FR43" i="1"/>
  <c r="GK43" i="1"/>
  <c r="GL43" i="1"/>
  <c r="GO43" i="1"/>
  <c r="GP43" i="1"/>
  <c r="GV43" i="1"/>
  <c r="HC43" i="1"/>
  <c r="GX43" i="1" s="1"/>
  <c r="D44" i="1"/>
  <c r="I44" i="1"/>
  <c r="I46" i="1" s="1"/>
  <c r="K44" i="1"/>
  <c r="P44" i="1"/>
  <c r="Q44" i="1"/>
  <c r="R44" i="1"/>
  <c r="GK44" i="1" s="1"/>
  <c r="AC44" i="1"/>
  <c r="CQ44" i="1" s="1"/>
  <c r="AE44" i="1"/>
  <c r="AD44" i="1" s="1"/>
  <c r="AF44" i="1"/>
  <c r="AG44" i="1"/>
  <c r="AH44" i="1"/>
  <c r="AI44" i="1"/>
  <c r="AJ44" i="1"/>
  <c r="CR44" i="1"/>
  <c r="CS44" i="1"/>
  <c r="CU44" i="1"/>
  <c r="T44" i="1" s="1"/>
  <c r="CV44" i="1"/>
  <c r="CW44" i="1"/>
  <c r="CX44" i="1"/>
  <c r="W44" i="1" s="1"/>
  <c r="FR44" i="1"/>
  <c r="GL44" i="1"/>
  <c r="GO44" i="1"/>
  <c r="GP44" i="1"/>
  <c r="GV44" i="1"/>
  <c r="GX44" i="1"/>
  <c r="HC44" i="1"/>
  <c r="I45" i="1"/>
  <c r="T45" i="1"/>
  <c r="U45" i="1"/>
  <c r="V45" i="1"/>
  <c r="W45" i="1"/>
  <c r="AC45" i="1"/>
  <c r="P45" i="1" s="1"/>
  <c r="AE45" i="1"/>
  <c r="AF45" i="1"/>
  <c r="AG45" i="1"/>
  <c r="CU45" i="1" s="1"/>
  <c r="AH45" i="1"/>
  <c r="CV45" i="1" s="1"/>
  <c r="AI45" i="1"/>
  <c r="CW45" i="1" s="1"/>
  <c r="AJ45" i="1"/>
  <c r="CX45" i="1" s="1"/>
  <c r="CQ45" i="1"/>
  <c r="CR45" i="1"/>
  <c r="CS45" i="1"/>
  <c r="CT45" i="1"/>
  <c r="FR45" i="1"/>
  <c r="GL45" i="1"/>
  <c r="GO45" i="1"/>
  <c r="GP45" i="1"/>
  <c r="GV45" i="1"/>
  <c r="HC45" i="1"/>
  <c r="P46" i="1"/>
  <c r="Q46" i="1"/>
  <c r="R46" i="1"/>
  <c r="GK46" i="1" s="1"/>
  <c r="T46" i="1"/>
  <c r="AC46" i="1"/>
  <c r="CQ46" i="1" s="1"/>
  <c r="AE46" i="1"/>
  <c r="AF46" i="1"/>
  <c r="AG46" i="1"/>
  <c r="CU46" i="1" s="1"/>
  <c r="AH46" i="1"/>
  <c r="CV46" i="1" s="1"/>
  <c r="AI46" i="1"/>
  <c r="CW46" i="1" s="1"/>
  <c r="V46" i="1" s="1"/>
  <c r="AJ46" i="1"/>
  <c r="CX46" i="1" s="1"/>
  <c r="W46" i="1" s="1"/>
  <c r="CR46" i="1"/>
  <c r="FR46" i="1"/>
  <c r="GL46" i="1"/>
  <c r="GO46" i="1"/>
  <c r="GP46" i="1"/>
  <c r="GV46" i="1"/>
  <c r="GX46" i="1"/>
  <c r="HC46" i="1"/>
  <c r="D47" i="1"/>
  <c r="I47" i="1"/>
  <c r="K47" i="1"/>
  <c r="AC47" i="1"/>
  <c r="AE47" i="1"/>
  <c r="AD47" i="1" s="1"/>
  <c r="AF47" i="1"/>
  <c r="AG47" i="1"/>
  <c r="CU47" i="1" s="1"/>
  <c r="AH47" i="1"/>
  <c r="AI47" i="1"/>
  <c r="CW47" i="1" s="1"/>
  <c r="AJ47" i="1"/>
  <c r="CQ47" i="1"/>
  <c r="CR47" i="1"/>
  <c r="CS47" i="1"/>
  <c r="CV47" i="1"/>
  <c r="CX47" i="1"/>
  <c r="FR47" i="1"/>
  <c r="GL47" i="1"/>
  <c r="GO47" i="1"/>
  <c r="GP47" i="1"/>
  <c r="GV47" i="1"/>
  <c r="HC47" i="1" s="1"/>
  <c r="D48" i="1"/>
  <c r="I48" i="1"/>
  <c r="K48" i="1"/>
  <c r="Q48" i="1"/>
  <c r="R48" i="1"/>
  <c r="GK48" i="1" s="1"/>
  <c r="S48" i="1"/>
  <c r="CY48" i="1" s="1"/>
  <c r="U48" i="1"/>
  <c r="W48" i="1"/>
  <c r="X48" i="1"/>
  <c r="AC48" i="1"/>
  <c r="AD48" i="1"/>
  <c r="AE48" i="1"/>
  <c r="CS48" i="1" s="1"/>
  <c r="AF48" i="1"/>
  <c r="CT48" i="1" s="1"/>
  <c r="AG48" i="1"/>
  <c r="CU48" i="1" s="1"/>
  <c r="T48" i="1" s="1"/>
  <c r="AH48" i="1"/>
  <c r="CV48" i="1" s="1"/>
  <c r="AI48" i="1"/>
  <c r="AJ48" i="1"/>
  <c r="CX48" i="1" s="1"/>
  <c r="CR48" i="1"/>
  <c r="CW48" i="1"/>
  <c r="V48" i="1" s="1"/>
  <c r="CZ48" i="1"/>
  <c r="Y48" i="1" s="1"/>
  <c r="FR48" i="1"/>
  <c r="GL48" i="1"/>
  <c r="GO48" i="1"/>
  <c r="GP48" i="1"/>
  <c r="GV48" i="1"/>
  <c r="HC48" i="1"/>
  <c r="GX48" i="1" s="1"/>
  <c r="AC49" i="1"/>
  <c r="AD49" i="1"/>
  <c r="AB49" i="1" s="1"/>
  <c r="AE49" i="1"/>
  <c r="AF49" i="1"/>
  <c r="AG49" i="1"/>
  <c r="CU49" i="1" s="1"/>
  <c r="AH49" i="1"/>
  <c r="AI49" i="1"/>
  <c r="CW49" i="1" s="1"/>
  <c r="AJ49" i="1"/>
  <c r="CQ49" i="1"/>
  <c r="CR49" i="1"/>
  <c r="CS49" i="1"/>
  <c r="CT49" i="1"/>
  <c r="CV49" i="1"/>
  <c r="CX49" i="1"/>
  <c r="FR49" i="1"/>
  <c r="GL49" i="1"/>
  <c r="GO49" i="1"/>
  <c r="GP49" i="1"/>
  <c r="GV49" i="1"/>
  <c r="HC49" i="1" s="1"/>
  <c r="I50" i="1"/>
  <c r="Q50" i="1" s="1"/>
  <c r="R50" i="1"/>
  <c r="S50" i="1"/>
  <c r="U50" i="1"/>
  <c r="V50" i="1"/>
  <c r="AC50" i="1"/>
  <c r="AD50" i="1"/>
  <c r="AE50" i="1"/>
  <c r="AF50" i="1"/>
  <c r="CT50" i="1" s="1"/>
  <c r="AG50" i="1"/>
  <c r="CU50" i="1" s="1"/>
  <c r="T50" i="1" s="1"/>
  <c r="AH50" i="1"/>
  <c r="CV50" i="1" s="1"/>
  <c r="AI50" i="1"/>
  <c r="CW50" i="1" s="1"/>
  <c r="AJ50" i="1"/>
  <c r="CX50" i="1" s="1"/>
  <c r="W50" i="1" s="1"/>
  <c r="CQ50" i="1"/>
  <c r="CR50" i="1"/>
  <c r="CS50" i="1"/>
  <c r="FR50" i="1"/>
  <c r="GK50" i="1"/>
  <c r="GL50" i="1"/>
  <c r="GO50" i="1"/>
  <c r="GP50" i="1"/>
  <c r="GV50" i="1"/>
  <c r="GX50" i="1"/>
  <c r="HC50" i="1"/>
  <c r="I51" i="1"/>
  <c r="K51" i="1"/>
  <c r="P51" i="1"/>
  <c r="Q51" i="1"/>
  <c r="R51" i="1"/>
  <c r="GK51" i="1" s="1"/>
  <c r="W51" i="1"/>
  <c r="AC51" i="1"/>
  <c r="CQ51" i="1" s="1"/>
  <c r="AD51" i="1"/>
  <c r="AE51" i="1"/>
  <c r="CS51" i="1" s="1"/>
  <c r="AF51" i="1"/>
  <c r="AG51" i="1"/>
  <c r="AH51" i="1"/>
  <c r="AI51" i="1"/>
  <c r="AJ51" i="1"/>
  <c r="CR51" i="1"/>
  <c r="CU51" i="1"/>
  <c r="T51" i="1" s="1"/>
  <c r="CV51" i="1"/>
  <c r="U51" i="1" s="1"/>
  <c r="CW51" i="1"/>
  <c r="V51" i="1" s="1"/>
  <c r="CX51" i="1"/>
  <c r="FR51" i="1"/>
  <c r="GL51" i="1"/>
  <c r="GO51" i="1"/>
  <c r="GP51" i="1"/>
  <c r="GV51" i="1"/>
  <c r="HC51" i="1" s="1"/>
  <c r="GX51" i="1"/>
  <c r="I52" i="1"/>
  <c r="K52" i="1"/>
  <c r="W52" i="1"/>
  <c r="AC52" i="1"/>
  <c r="AE52" i="1"/>
  <c r="AF52" i="1"/>
  <c r="AG52" i="1"/>
  <c r="AH52" i="1"/>
  <c r="AI52" i="1"/>
  <c r="AJ52" i="1"/>
  <c r="CQ52" i="1"/>
  <c r="CR52" i="1"/>
  <c r="CS52" i="1"/>
  <c r="CU52" i="1"/>
  <c r="CV52" i="1"/>
  <c r="CW52" i="1"/>
  <c r="CX52" i="1"/>
  <c r="FR52" i="1"/>
  <c r="GL52" i="1"/>
  <c r="GO52" i="1"/>
  <c r="GP52" i="1"/>
  <c r="GV52" i="1"/>
  <c r="HC52" i="1" s="1"/>
  <c r="GX52" i="1"/>
  <c r="I53" i="1"/>
  <c r="K53" i="1"/>
  <c r="AC53" i="1"/>
  <c r="AD53" i="1"/>
  <c r="AE53" i="1"/>
  <c r="AF53" i="1"/>
  <c r="AG53" i="1"/>
  <c r="CU53" i="1" s="1"/>
  <c r="T53" i="1" s="1"/>
  <c r="AH53" i="1"/>
  <c r="AI53" i="1"/>
  <c r="CW53" i="1" s="1"/>
  <c r="AJ53" i="1"/>
  <c r="CX53" i="1" s="1"/>
  <c r="CR53" i="1"/>
  <c r="CS53" i="1"/>
  <c r="CT53" i="1"/>
  <c r="CV53" i="1"/>
  <c r="FR53" i="1"/>
  <c r="GL53" i="1"/>
  <c r="GO53" i="1"/>
  <c r="GP53" i="1"/>
  <c r="GV53" i="1"/>
  <c r="HC53" i="1"/>
  <c r="I54" i="1"/>
  <c r="K54" i="1"/>
  <c r="P54" i="1"/>
  <c r="AC54" i="1"/>
  <c r="CQ54" i="1" s="1"/>
  <c r="AE54" i="1"/>
  <c r="AF54" i="1"/>
  <c r="AG54" i="1"/>
  <c r="CU54" i="1" s="1"/>
  <c r="T54" i="1" s="1"/>
  <c r="AH54" i="1"/>
  <c r="CV54" i="1" s="1"/>
  <c r="U54" i="1" s="1"/>
  <c r="AI54" i="1"/>
  <c r="CW54" i="1" s="1"/>
  <c r="V54" i="1" s="1"/>
  <c r="AJ54" i="1"/>
  <c r="CX54" i="1"/>
  <c r="W54" i="1" s="1"/>
  <c r="FR54" i="1"/>
  <c r="GL54" i="1"/>
  <c r="GO54" i="1"/>
  <c r="GP54" i="1"/>
  <c r="GV54" i="1"/>
  <c r="GX54" i="1"/>
  <c r="HC54" i="1"/>
  <c r="D55" i="1"/>
  <c r="I55" i="1"/>
  <c r="Q55" i="1" s="1"/>
  <c r="K55" i="1"/>
  <c r="P55" i="1"/>
  <c r="R55" i="1"/>
  <c r="GK55" i="1" s="1"/>
  <c r="T55" i="1"/>
  <c r="W55" i="1"/>
  <c r="AC55" i="1"/>
  <c r="AD55" i="1"/>
  <c r="AE55" i="1"/>
  <c r="CS55" i="1" s="1"/>
  <c r="AF55" i="1"/>
  <c r="AG55" i="1"/>
  <c r="CU55" i="1" s="1"/>
  <c r="AH55" i="1"/>
  <c r="CV55" i="1" s="1"/>
  <c r="U55" i="1" s="1"/>
  <c r="AI55" i="1"/>
  <c r="CW55" i="1" s="1"/>
  <c r="AJ55" i="1"/>
  <c r="CQ55" i="1"/>
  <c r="CR55" i="1"/>
  <c r="CX55" i="1"/>
  <c r="FR55" i="1"/>
  <c r="GL55" i="1"/>
  <c r="GO55" i="1"/>
  <c r="GP55" i="1"/>
  <c r="GV55" i="1"/>
  <c r="HC55" i="1"/>
  <c r="D56" i="1"/>
  <c r="I56" i="1"/>
  <c r="K56" i="1"/>
  <c r="P56" i="1"/>
  <c r="T56" i="1"/>
  <c r="V56" i="1"/>
  <c r="W56" i="1"/>
  <c r="AB56" i="1"/>
  <c r="AC56" i="1"/>
  <c r="AD56" i="1"/>
  <c r="AE56" i="1"/>
  <c r="AF56" i="1"/>
  <c r="AG56" i="1"/>
  <c r="AH56" i="1"/>
  <c r="CV56" i="1" s="1"/>
  <c r="U56" i="1" s="1"/>
  <c r="AI56" i="1"/>
  <c r="AJ56" i="1"/>
  <c r="CX56" i="1" s="1"/>
  <c r="CQ56" i="1"/>
  <c r="CR56" i="1"/>
  <c r="CS56" i="1"/>
  <c r="CT56" i="1"/>
  <c r="CU56" i="1"/>
  <c r="CW56" i="1"/>
  <c r="FR56" i="1"/>
  <c r="GL56" i="1"/>
  <c r="GO56" i="1"/>
  <c r="GP56" i="1"/>
  <c r="GV56" i="1"/>
  <c r="HC56" i="1" s="1"/>
  <c r="GX56" i="1" s="1"/>
  <c r="I57" i="1"/>
  <c r="W57" i="1"/>
  <c r="AC57" i="1"/>
  <c r="AD57" i="1"/>
  <c r="AB57" i="1" s="1"/>
  <c r="AE57" i="1"/>
  <c r="AF57" i="1"/>
  <c r="CT57" i="1" s="1"/>
  <c r="AG57" i="1"/>
  <c r="CU57" i="1" s="1"/>
  <c r="AH57" i="1"/>
  <c r="AI57" i="1"/>
  <c r="CW57" i="1" s="1"/>
  <c r="AJ57" i="1"/>
  <c r="CX57" i="1" s="1"/>
  <c r="CQ57" i="1"/>
  <c r="CR57" i="1"/>
  <c r="CS57" i="1"/>
  <c r="CV57" i="1"/>
  <c r="U57" i="1" s="1"/>
  <c r="FR57" i="1"/>
  <c r="GL57" i="1"/>
  <c r="GO57" i="1"/>
  <c r="GP57" i="1"/>
  <c r="GV57" i="1"/>
  <c r="HC57" i="1" s="1"/>
  <c r="GX57" i="1" s="1"/>
  <c r="I58" i="1"/>
  <c r="V58" i="1" s="1"/>
  <c r="P58" i="1"/>
  <c r="S58" i="1"/>
  <c r="AC58" i="1"/>
  <c r="CQ58" i="1" s="1"/>
  <c r="AD58" i="1"/>
  <c r="AE58" i="1"/>
  <c r="AF58" i="1"/>
  <c r="AG58" i="1"/>
  <c r="CU58" i="1" s="1"/>
  <c r="AH58" i="1"/>
  <c r="AI58" i="1"/>
  <c r="AJ58" i="1"/>
  <c r="CT58" i="1"/>
  <c r="CV58" i="1"/>
  <c r="U58" i="1" s="1"/>
  <c r="CW58" i="1"/>
  <c r="CX58" i="1"/>
  <c r="W58" i="1" s="1"/>
  <c r="FR58" i="1"/>
  <c r="GL58" i="1"/>
  <c r="GO58" i="1"/>
  <c r="GP58" i="1"/>
  <c r="GV58" i="1"/>
  <c r="HC58" i="1" s="1"/>
  <c r="GX58" i="1" s="1"/>
  <c r="D59" i="1"/>
  <c r="I59" i="1"/>
  <c r="K59" i="1"/>
  <c r="P59" i="1"/>
  <c r="Q59" i="1"/>
  <c r="AC59" i="1"/>
  <c r="AE59" i="1"/>
  <c r="AF59" i="1"/>
  <c r="AG59" i="1"/>
  <c r="CU59" i="1" s="1"/>
  <c r="T59" i="1" s="1"/>
  <c r="AH59" i="1"/>
  <c r="AI59" i="1"/>
  <c r="CW59" i="1" s="1"/>
  <c r="V59" i="1" s="1"/>
  <c r="AJ59" i="1"/>
  <c r="CQ59" i="1"/>
  <c r="CR59" i="1"/>
  <c r="CV59" i="1"/>
  <c r="U59" i="1" s="1"/>
  <c r="CX59" i="1"/>
  <c r="W59" i="1" s="1"/>
  <c r="FR59" i="1"/>
  <c r="GL59" i="1"/>
  <c r="GO59" i="1"/>
  <c r="GP59" i="1"/>
  <c r="GV59" i="1"/>
  <c r="HC59" i="1" s="1"/>
  <c r="GX59" i="1" s="1"/>
  <c r="D60" i="1"/>
  <c r="I60" i="1"/>
  <c r="K60" i="1"/>
  <c r="S60" i="1"/>
  <c r="AC60" i="1"/>
  <c r="CQ60" i="1" s="1"/>
  <c r="AE60" i="1"/>
  <c r="AF60" i="1"/>
  <c r="CT60" i="1" s="1"/>
  <c r="AG60" i="1"/>
  <c r="CU60" i="1" s="1"/>
  <c r="T60" i="1" s="1"/>
  <c r="AH60" i="1"/>
  <c r="CV60" i="1" s="1"/>
  <c r="U60" i="1" s="1"/>
  <c r="AI60" i="1"/>
  <c r="CW60" i="1" s="1"/>
  <c r="V60" i="1" s="1"/>
  <c r="AJ60" i="1"/>
  <c r="CX60" i="1" s="1"/>
  <c r="W60" i="1" s="1"/>
  <c r="FR60" i="1"/>
  <c r="GL60" i="1"/>
  <c r="GO60" i="1"/>
  <c r="GP60" i="1"/>
  <c r="GV60" i="1"/>
  <c r="HC60" i="1"/>
  <c r="I61" i="1"/>
  <c r="P61" i="1"/>
  <c r="S61" i="1"/>
  <c r="V61" i="1"/>
  <c r="AC61" i="1"/>
  <c r="AE61" i="1"/>
  <c r="AF61" i="1"/>
  <c r="AG61" i="1"/>
  <c r="AH61" i="1"/>
  <c r="AI61" i="1"/>
  <c r="CW61" i="1" s="1"/>
  <c r="AJ61" i="1"/>
  <c r="CX61" i="1" s="1"/>
  <c r="W61" i="1" s="1"/>
  <c r="CQ61" i="1"/>
  <c r="CT61" i="1"/>
  <c r="CU61" i="1"/>
  <c r="T61" i="1" s="1"/>
  <c r="CV61" i="1"/>
  <c r="U61" i="1" s="1"/>
  <c r="FR61" i="1"/>
  <c r="GL61" i="1"/>
  <c r="GO61" i="1"/>
  <c r="GP61" i="1"/>
  <c r="GV61" i="1"/>
  <c r="HC61" i="1"/>
  <c r="GX61" i="1" s="1"/>
  <c r="AC62" i="1"/>
  <c r="AD62" i="1"/>
  <c r="AE62" i="1"/>
  <c r="AF62" i="1"/>
  <c r="AG62" i="1"/>
  <c r="CU62" i="1" s="1"/>
  <c r="AH62" i="1"/>
  <c r="CV62" i="1" s="1"/>
  <c r="AI62" i="1"/>
  <c r="CW62" i="1" s="1"/>
  <c r="AJ62" i="1"/>
  <c r="CX62" i="1" s="1"/>
  <c r="FR62" i="1"/>
  <c r="GL62" i="1"/>
  <c r="GO62" i="1"/>
  <c r="GP62" i="1"/>
  <c r="GV62" i="1"/>
  <c r="HC62" i="1"/>
  <c r="I63" i="1"/>
  <c r="S63" i="1"/>
  <c r="CY63" i="1" s="1"/>
  <c r="X63" i="1" s="1"/>
  <c r="V63" i="1"/>
  <c r="AC63" i="1"/>
  <c r="AE63" i="1"/>
  <c r="AF63" i="1"/>
  <c r="AG63" i="1"/>
  <c r="CU63" i="1" s="1"/>
  <c r="T63" i="1" s="1"/>
  <c r="AH63" i="1"/>
  <c r="AI63" i="1"/>
  <c r="CW63" i="1" s="1"/>
  <c r="AJ63" i="1"/>
  <c r="CT63" i="1"/>
  <c r="CV63" i="1"/>
  <c r="U63" i="1" s="1"/>
  <c r="CX63" i="1"/>
  <c r="W63" i="1" s="1"/>
  <c r="CZ63" i="1"/>
  <c r="Y63" i="1" s="1"/>
  <c r="FR63" i="1"/>
  <c r="GL63" i="1"/>
  <c r="GO63" i="1"/>
  <c r="GP63" i="1"/>
  <c r="GV63" i="1"/>
  <c r="HC63" i="1" s="1"/>
  <c r="GX63" i="1" s="1"/>
  <c r="AC64" i="1"/>
  <c r="AE64" i="1"/>
  <c r="AF64" i="1"/>
  <c r="CT64" i="1" s="1"/>
  <c r="AG64" i="1"/>
  <c r="CU64" i="1" s="1"/>
  <c r="AH64" i="1"/>
  <c r="AI64" i="1"/>
  <c r="AJ64" i="1"/>
  <c r="CX64" i="1" s="1"/>
  <c r="CV64" i="1"/>
  <c r="CW64" i="1"/>
  <c r="FR64" i="1"/>
  <c r="GL64" i="1"/>
  <c r="GO64" i="1"/>
  <c r="GP64" i="1"/>
  <c r="GV64" i="1"/>
  <c r="HC64" i="1"/>
  <c r="B66" i="1"/>
  <c r="B26" i="1" s="1"/>
  <c r="C66" i="1"/>
  <c r="C26" i="1" s="1"/>
  <c r="D66" i="1"/>
  <c r="D26" i="1" s="1"/>
  <c r="F66" i="1"/>
  <c r="F26" i="1" s="1"/>
  <c r="G66" i="1"/>
  <c r="G26" i="1" s="1"/>
  <c r="AO66" i="1"/>
  <c r="BC66" i="1"/>
  <c r="BX66" i="1"/>
  <c r="BY66" i="1"/>
  <c r="BZ66" i="1"/>
  <c r="AQ66" i="1" s="1"/>
  <c r="F76" i="1" s="1"/>
  <c r="CC66" i="1"/>
  <c r="AT66" i="1" s="1"/>
  <c r="CK66" i="1"/>
  <c r="CL66" i="1"/>
  <c r="CL26" i="1" s="1"/>
  <c r="CM66" i="1"/>
  <c r="ET66" i="1"/>
  <c r="P79" i="1" s="1"/>
  <c r="EV66" i="1"/>
  <c r="EV26" i="1" s="1"/>
  <c r="FP66" i="1"/>
  <c r="FQ66" i="1"/>
  <c r="FR66" i="1"/>
  <c r="GC66" i="1"/>
  <c r="GC26" i="1" s="1"/>
  <c r="GD66" i="1"/>
  <c r="GE66" i="1"/>
  <c r="GE26" i="1" s="1"/>
  <c r="P91" i="1"/>
  <c r="D108" i="1"/>
  <c r="D110" i="1"/>
  <c r="E110" i="1"/>
  <c r="Z110" i="1"/>
  <c r="AA110" i="1"/>
  <c r="AM110" i="1"/>
  <c r="AN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R110" i="1"/>
  <c r="DS110" i="1"/>
  <c r="EE110" i="1"/>
  <c r="EF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I112" i="1"/>
  <c r="R112" i="1" s="1"/>
  <c r="GK112" i="1" s="1"/>
  <c r="K112" i="1"/>
  <c r="W112" i="1"/>
  <c r="AC112" i="1"/>
  <c r="AB112" i="1" s="1"/>
  <c r="AD112" i="1"/>
  <c r="AE112" i="1"/>
  <c r="AF112" i="1"/>
  <c r="AG112" i="1"/>
  <c r="CU112" i="1" s="1"/>
  <c r="T112" i="1" s="1"/>
  <c r="AH112" i="1"/>
  <c r="CV112" i="1" s="1"/>
  <c r="AI112" i="1"/>
  <c r="AJ112" i="1"/>
  <c r="CQ112" i="1"/>
  <c r="CR112" i="1"/>
  <c r="CS112" i="1"/>
  <c r="CW112" i="1"/>
  <c r="V112" i="1" s="1"/>
  <c r="CX112" i="1"/>
  <c r="FR112" i="1"/>
  <c r="GL112" i="1"/>
  <c r="GO112" i="1"/>
  <c r="GP112" i="1"/>
  <c r="GV112" i="1"/>
  <c r="HC112" i="1"/>
  <c r="GX112" i="1" s="1"/>
  <c r="I113" i="1"/>
  <c r="K113" i="1"/>
  <c r="AC113" i="1"/>
  <c r="AE113" i="1"/>
  <c r="AF113" i="1"/>
  <c r="AG113" i="1"/>
  <c r="AH113" i="1"/>
  <c r="AI113" i="1"/>
  <c r="AJ113" i="1"/>
  <c r="CT113" i="1"/>
  <c r="CU113" i="1"/>
  <c r="CV113" i="1"/>
  <c r="CW113" i="1"/>
  <c r="CX113" i="1"/>
  <c r="FR113" i="1"/>
  <c r="GL113" i="1"/>
  <c r="GO113" i="1"/>
  <c r="GP113" i="1"/>
  <c r="GV113" i="1"/>
  <c r="HC113" i="1" s="1"/>
  <c r="D114" i="1"/>
  <c r="I114" i="1"/>
  <c r="K114" i="1"/>
  <c r="U114" i="1"/>
  <c r="AC114" i="1"/>
  <c r="AE114" i="1"/>
  <c r="AF114" i="1"/>
  <c r="AG114" i="1"/>
  <c r="AH114" i="1"/>
  <c r="AI114" i="1"/>
  <c r="AJ114" i="1"/>
  <c r="CU114" i="1"/>
  <c r="T114" i="1" s="1"/>
  <c r="CV114" i="1"/>
  <c r="CW114" i="1"/>
  <c r="V114" i="1" s="1"/>
  <c r="CX114" i="1"/>
  <c r="W114" i="1" s="1"/>
  <c r="FR114" i="1"/>
  <c r="GL114" i="1"/>
  <c r="GO114" i="1"/>
  <c r="GP114" i="1"/>
  <c r="GV114" i="1"/>
  <c r="HC114" i="1"/>
  <c r="GX114" i="1" s="1"/>
  <c r="D115" i="1"/>
  <c r="I115" i="1"/>
  <c r="K115" i="1"/>
  <c r="S115" i="1"/>
  <c r="U115" i="1"/>
  <c r="V115" i="1"/>
  <c r="AB115" i="1"/>
  <c r="AC115" i="1"/>
  <c r="AD115" i="1"/>
  <c r="AE115" i="1"/>
  <c r="R115" i="1" s="1"/>
  <c r="AF115" i="1"/>
  <c r="AG115" i="1"/>
  <c r="CU115" i="1" s="1"/>
  <c r="T115" i="1" s="1"/>
  <c r="AH115" i="1"/>
  <c r="CV115" i="1" s="1"/>
  <c r="AI115" i="1"/>
  <c r="CW115" i="1" s="1"/>
  <c r="AJ115" i="1"/>
  <c r="CX115" i="1" s="1"/>
  <c r="W115" i="1" s="1"/>
  <c r="CQ115" i="1"/>
  <c r="CR115" i="1"/>
  <c r="CS115" i="1"/>
  <c r="CT115" i="1"/>
  <c r="FR115" i="1"/>
  <c r="GK115" i="1"/>
  <c r="GL115" i="1"/>
  <c r="GO115" i="1"/>
  <c r="GP115" i="1"/>
  <c r="GV115" i="1"/>
  <c r="HC115" i="1"/>
  <c r="GX115" i="1" s="1"/>
  <c r="I116" i="1"/>
  <c r="K116" i="1"/>
  <c r="AC116" i="1"/>
  <c r="AE116" i="1"/>
  <c r="AF116" i="1"/>
  <c r="AG116" i="1"/>
  <c r="CU116" i="1" s="1"/>
  <c r="T116" i="1" s="1"/>
  <c r="AH116" i="1"/>
  <c r="AI116" i="1"/>
  <c r="AJ116" i="1"/>
  <c r="CQ116" i="1"/>
  <c r="CV116" i="1"/>
  <c r="CW116" i="1"/>
  <c r="CX116" i="1"/>
  <c r="FR116" i="1"/>
  <c r="GL116" i="1"/>
  <c r="GO116" i="1"/>
  <c r="GP116" i="1"/>
  <c r="GV116" i="1"/>
  <c r="HC116" i="1" s="1"/>
  <c r="I117" i="1"/>
  <c r="K117" i="1"/>
  <c r="T117" i="1"/>
  <c r="AC117" i="1"/>
  <c r="P117" i="1" s="1"/>
  <c r="AE117" i="1"/>
  <c r="AF117" i="1"/>
  <c r="AG117" i="1"/>
  <c r="CU117" i="1" s="1"/>
  <c r="AH117" i="1"/>
  <c r="CV117" i="1" s="1"/>
  <c r="U117" i="1" s="1"/>
  <c r="AI117" i="1"/>
  <c r="CW117" i="1" s="1"/>
  <c r="V117" i="1" s="1"/>
  <c r="AJ117" i="1"/>
  <c r="CX117" i="1" s="1"/>
  <c r="W117" i="1" s="1"/>
  <c r="CQ117" i="1"/>
  <c r="FR117" i="1"/>
  <c r="GL117" i="1"/>
  <c r="GO117" i="1"/>
  <c r="GP117" i="1"/>
  <c r="GV117" i="1"/>
  <c r="GX117" i="1"/>
  <c r="HC117" i="1"/>
  <c r="I118" i="1"/>
  <c r="K118" i="1"/>
  <c r="P118" i="1"/>
  <c r="Q118" i="1"/>
  <c r="S118" i="1"/>
  <c r="V118" i="1"/>
  <c r="AC118" i="1"/>
  <c r="AE118" i="1"/>
  <c r="AF118" i="1"/>
  <c r="AG118" i="1"/>
  <c r="CU118" i="1" s="1"/>
  <c r="T118" i="1" s="1"/>
  <c r="AH118" i="1"/>
  <c r="AI118" i="1"/>
  <c r="AJ118" i="1"/>
  <c r="CP118" i="1"/>
  <c r="O118" i="1" s="1"/>
  <c r="CQ118" i="1"/>
  <c r="CT118" i="1"/>
  <c r="CV118" i="1"/>
  <c r="U118" i="1" s="1"/>
  <c r="CW118" i="1"/>
  <c r="CX118" i="1"/>
  <c r="W118" i="1" s="1"/>
  <c r="FR118" i="1"/>
  <c r="GL118" i="1"/>
  <c r="GO118" i="1"/>
  <c r="GP118" i="1"/>
  <c r="GV118" i="1"/>
  <c r="HC118" i="1" s="1"/>
  <c r="GX118" i="1" s="1"/>
  <c r="I119" i="1"/>
  <c r="I121" i="1" s="1"/>
  <c r="K119" i="1"/>
  <c r="P119" i="1"/>
  <c r="R119" i="1"/>
  <c r="GK119" i="1" s="1"/>
  <c r="AC119" i="1"/>
  <c r="AE119" i="1"/>
  <c r="AF119" i="1"/>
  <c r="AG119" i="1"/>
  <c r="CU119" i="1" s="1"/>
  <c r="T119" i="1" s="1"/>
  <c r="AH119" i="1"/>
  <c r="CV119" i="1" s="1"/>
  <c r="U119" i="1" s="1"/>
  <c r="AI119" i="1"/>
  <c r="CW119" i="1" s="1"/>
  <c r="V119" i="1" s="1"/>
  <c r="AJ119" i="1"/>
  <c r="CX119" i="1" s="1"/>
  <c r="W119" i="1" s="1"/>
  <c r="CQ119" i="1"/>
  <c r="FR119" i="1"/>
  <c r="GL119" i="1"/>
  <c r="GO119" i="1"/>
  <c r="GP119" i="1"/>
  <c r="GV119" i="1"/>
  <c r="HC119" i="1" s="1"/>
  <c r="GX119" i="1" s="1"/>
  <c r="I120" i="1"/>
  <c r="Q120" i="1" s="1"/>
  <c r="P120" i="1"/>
  <c r="R120" i="1"/>
  <c r="GK120" i="1" s="1"/>
  <c r="U120" i="1"/>
  <c r="V120" i="1"/>
  <c r="AB120" i="1"/>
  <c r="AC120" i="1"/>
  <c r="AD120" i="1"/>
  <c r="AE120" i="1"/>
  <c r="AF120" i="1"/>
  <c r="AG120" i="1"/>
  <c r="AH120" i="1"/>
  <c r="AI120" i="1"/>
  <c r="CW120" i="1" s="1"/>
  <c r="AJ120" i="1"/>
  <c r="CX120" i="1" s="1"/>
  <c r="W120" i="1" s="1"/>
  <c r="CQ120" i="1"/>
  <c r="CR120" i="1"/>
  <c r="CS120" i="1"/>
  <c r="CU120" i="1"/>
  <c r="T120" i="1" s="1"/>
  <c r="CV120" i="1"/>
  <c r="FR120" i="1"/>
  <c r="GL120" i="1"/>
  <c r="GO120" i="1"/>
  <c r="GP120" i="1"/>
  <c r="GV120" i="1"/>
  <c r="GX120" i="1"/>
  <c r="HC120" i="1"/>
  <c r="AC121" i="1"/>
  <c r="AD121" i="1"/>
  <c r="AE121" i="1"/>
  <c r="AF121" i="1"/>
  <c r="AG121" i="1"/>
  <c r="CU121" i="1" s="1"/>
  <c r="T121" i="1" s="1"/>
  <c r="AH121" i="1"/>
  <c r="CV121" i="1" s="1"/>
  <c r="U121" i="1" s="1"/>
  <c r="AI121" i="1"/>
  <c r="CW121" i="1" s="1"/>
  <c r="AJ121" i="1"/>
  <c r="CX121" i="1" s="1"/>
  <c r="W121" i="1" s="1"/>
  <c r="CQ121" i="1"/>
  <c r="CT121" i="1"/>
  <c r="FR121" i="1"/>
  <c r="GL121" i="1"/>
  <c r="GO121" i="1"/>
  <c r="GP121" i="1"/>
  <c r="GV121" i="1"/>
  <c r="HC121" i="1" s="1"/>
  <c r="GX121" i="1" s="1"/>
  <c r="I122" i="1"/>
  <c r="K122" i="1"/>
  <c r="AC122" i="1"/>
  <c r="AE122" i="1"/>
  <c r="AF122" i="1"/>
  <c r="AG122" i="1"/>
  <c r="AH122" i="1"/>
  <c r="AI122" i="1"/>
  <c r="CW122" i="1" s="1"/>
  <c r="AJ122" i="1"/>
  <c r="CX122" i="1" s="1"/>
  <c r="CR122" i="1"/>
  <c r="CS122" i="1"/>
  <c r="CT122" i="1"/>
  <c r="CU122" i="1"/>
  <c r="CV122" i="1"/>
  <c r="FR122" i="1"/>
  <c r="GL122" i="1"/>
  <c r="GO122" i="1"/>
  <c r="GP122" i="1"/>
  <c r="GV122" i="1"/>
  <c r="HC122" i="1" s="1"/>
  <c r="I123" i="1"/>
  <c r="K123" i="1"/>
  <c r="AC123" i="1"/>
  <c r="AD123" i="1"/>
  <c r="AE123" i="1"/>
  <c r="AF123" i="1"/>
  <c r="AG123" i="1"/>
  <c r="AH123" i="1"/>
  <c r="AI123" i="1"/>
  <c r="AJ123" i="1"/>
  <c r="CX123" i="1" s="1"/>
  <c r="W123" i="1" s="1"/>
  <c r="CR123" i="1"/>
  <c r="CS123" i="1"/>
  <c r="CT123" i="1"/>
  <c r="CU123" i="1"/>
  <c r="CV123" i="1"/>
  <c r="CW123" i="1"/>
  <c r="V123" i="1" s="1"/>
  <c r="FR123" i="1"/>
  <c r="GL123" i="1"/>
  <c r="GO123" i="1"/>
  <c r="GP123" i="1"/>
  <c r="GV123" i="1"/>
  <c r="HC123" i="1" s="1"/>
  <c r="GX123" i="1" s="1"/>
  <c r="AC124" i="1"/>
  <c r="AD124" i="1"/>
  <c r="AB124" i="1" s="1"/>
  <c r="AE124" i="1"/>
  <c r="AF124" i="1"/>
  <c r="AG124" i="1"/>
  <c r="AH124" i="1"/>
  <c r="CV124" i="1" s="1"/>
  <c r="AI124" i="1"/>
  <c r="CW124" i="1" s="1"/>
  <c r="AJ124" i="1"/>
  <c r="CQ124" i="1"/>
  <c r="CR124" i="1"/>
  <c r="CS124" i="1"/>
  <c r="CT124" i="1"/>
  <c r="CU124" i="1"/>
  <c r="CX124" i="1"/>
  <c r="FR124" i="1"/>
  <c r="GL124" i="1"/>
  <c r="GO124" i="1"/>
  <c r="GP124" i="1"/>
  <c r="GV124" i="1"/>
  <c r="HC124" i="1"/>
  <c r="I125" i="1"/>
  <c r="AB125" i="1"/>
  <c r="AC125" i="1"/>
  <c r="AD125" i="1"/>
  <c r="AE125" i="1"/>
  <c r="AF125" i="1"/>
  <c r="AG125" i="1"/>
  <c r="AH125" i="1"/>
  <c r="AI125" i="1"/>
  <c r="AJ125" i="1"/>
  <c r="CR125" i="1"/>
  <c r="CS125" i="1"/>
  <c r="CT125" i="1"/>
  <c r="CU125" i="1"/>
  <c r="T125" i="1" s="1"/>
  <c r="CV125" i="1"/>
  <c r="CW125" i="1"/>
  <c r="CX125" i="1"/>
  <c r="FR125" i="1"/>
  <c r="GL125" i="1"/>
  <c r="GO125" i="1"/>
  <c r="GP125" i="1"/>
  <c r="GV125" i="1"/>
  <c r="HC125" i="1" s="1"/>
  <c r="GX125" i="1" s="1"/>
  <c r="I126" i="1"/>
  <c r="K126" i="1"/>
  <c r="AC126" i="1"/>
  <c r="AD126" i="1"/>
  <c r="AE126" i="1"/>
  <c r="AF126" i="1"/>
  <c r="AG126" i="1"/>
  <c r="CU126" i="1" s="1"/>
  <c r="AH126" i="1"/>
  <c r="CV126" i="1" s="1"/>
  <c r="AI126" i="1"/>
  <c r="AJ126" i="1"/>
  <c r="CR126" i="1"/>
  <c r="CS126" i="1"/>
  <c r="CW126" i="1"/>
  <c r="CX126" i="1"/>
  <c r="FR126" i="1"/>
  <c r="GL126" i="1"/>
  <c r="GO126" i="1"/>
  <c r="GP126" i="1"/>
  <c r="GV126" i="1"/>
  <c r="HC126" i="1"/>
  <c r="I127" i="1"/>
  <c r="K127" i="1"/>
  <c r="AC127" i="1"/>
  <c r="AD127" i="1"/>
  <c r="AE127" i="1"/>
  <c r="AF127" i="1"/>
  <c r="AG127" i="1"/>
  <c r="AH127" i="1"/>
  <c r="AI127" i="1"/>
  <c r="AJ127" i="1"/>
  <c r="CR127" i="1"/>
  <c r="CS127" i="1"/>
  <c r="CT127" i="1"/>
  <c r="CU127" i="1"/>
  <c r="CV127" i="1"/>
  <c r="CW127" i="1"/>
  <c r="CX127" i="1"/>
  <c r="FR127" i="1"/>
  <c r="GL127" i="1"/>
  <c r="GO127" i="1"/>
  <c r="GP127" i="1"/>
  <c r="GV127" i="1"/>
  <c r="HC127" i="1" s="1"/>
  <c r="GX127" i="1" s="1"/>
  <c r="I128" i="1"/>
  <c r="K128" i="1"/>
  <c r="P128" i="1"/>
  <c r="R128" i="1"/>
  <c r="S128" i="1"/>
  <c r="T128" i="1"/>
  <c r="W128" i="1"/>
  <c r="AC128" i="1"/>
  <c r="AE128" i="1"/>
  <c r="CS128" i="1" s="1"/>
  <c r="AF128" i="1"/>
  <c r="CT128" i="1" s="1"/>
  <c r="AG128" i="1"/>
  <c r="AH128" i="1"/>
  <c r="CV128" i="1" s="1"/>
  <c r="U128" i="1" s="1"/>
  <c r="AI128" i="1"/>
  <c r="CW128" i="1" s="1"/>
  <c r="V128" i="1" s="1"/>
  <c r="AJ128" i="1"/>
  <c r="CX128" i="1" s="1"/>
  <c r="CQ128" i="1"/>
  <c r="CR128" i="1"/>
  <c r="CU128" i="1"/>
  <c r="FR128" i="1"/>
  <c r="GK128" i="1"/>
  <c r="GL128" i="1"/>
  <c r="GO128" i="1"/>
  <c r="GP128" i="1"/>
  <c r="GV128" i="1"/>
  <c r="HC128" i="1" s="1"/>
  <c r="GX128" i="1" s="1"/>
  <c r="I129" i="1"/>
  <c r="Q129" i="1" s="1"/>
  <c r="K129" i="1"/>
  <c r="P129" i="1"/>
  <c r="R129" i="1"/>
  <c r="U129" i="1"/>
  <c r="V129" i="1"/>
  <c r="AB129" i="1"/>
  <c r="AC129" i="1"/>
  <c r="AD129" i="1"/>
  <c r="AE129" i="1"/>
  <c r="AF129" i="1"/>
  <c r="AG129" i="1"/>
  <c r="AH129" i="1"/>
  <c r="AI129" i="1"/>
  <c r="CW129" i="1" s="1"/>
  <c r="AJ129" i="1"/>
  <c r="CX129" i="1" s="1"/>
  <c r="W129" i="1" s="1"/>
  <c r="CQ129" i="1"/>
  <c r="CR129" i="1"/>
  <c r="CS129" i="1"/>
  <c r="CU129" i="1"/>
  <c r="T129" i="1" s="1"/>
  <c r="CV129" i="1"/>
  <c r="FR129" i="1"/>
  <c r="GK129" i="1"/>
  <c r="GL129" i="1"/>
  <c r="GO129" i="1"/>
  <c r="GP129" i="1"/>
  <c r="GV129" i="1"/>
  <c r="GX129" i="1"/>
  <c r="HC129" i="1"/>
  <c r="I130" i="1"/>
  <c r="K130" i="1"/>
  <c r="P130" i="1"/>
  <c r="AC130" i="1"/>
  <c r="CQ130" i="1" s="1"/>
  <c r="AE130" i="1"/>
  <c r="AF130" i="1"/>
  <c r="AG130" i="1"/>
  <c r="CU130" i="1" s="1"/>
  <c r="T130" i="1" s="1"/>
  <c r="AH130" i="1"/>
  <c r="CV130" i="1" s="1"/>
  <c r="U130" i="1" s="1"/>
  <c r="AI130" i="1"/>
  <c r="CW130" i="1" s="1"/>
  <c r="V130" i="1" s="1"/>
  <c r="AJ130" i="1"/>
  <c r="CS130" i="1"/>
  <c r="CX130" i="1"/>
  <c r="W130" i="1" s="1"/>
  <c r="FR130" i="1"/>
  <c r="GL130" i="1"/>
  <c r="GO130" i="1"/>
  <c r="GP130" i="1"/>
  <c r="GV130" i="1"/>
  <c r="HC130" i="1" s="1"/>
  <c r="GX130" i="1" s="1"/>
  <c r="I131" i="1"/>
  <c r="Q131" i="1" s="1"/>
  <c r="K131" i="1"/>
  <c r="P131" i="1"/>
  <c r="T131" i="1"/>
  <c r="AC131" i="1"/>
  <c r="AD131" i="1"/>
  <c r="AB131" i="1" s="1"/>
  <c r="AE131" i="1"/>
  <c r="R131" i="1" s="1"/>
  <c r="AF131" i="1"/>
  <c r="AG131" i="1"/>
  <c r="AH131" i="1"/>
  <c r="CV131" i="1" s="1"/>
  <c r="U131" i="1" s="1"/>
  <c r="AI131" i="1"/>
  <c r="CW131" i="1" s="1"/>
  <c r="V131" i="1" s="1"/>
  <c r="AJ131" i="1"/>
  <c r="CQ131" i="1"/>
  <c r="CR131" i="1"/>
  <c r="CS131" i="1"/>
  <c r="CT131" i="1"/>
  <c r="CU131" i="1"/>
  <c r="CX131" i="1"/>
  <c r="W131" i="1" s="1"/>
  <c r="FR131" i="1"/>
  <c r="GK131" i="1"/>
  <c r="GL131" i="1"/>
  <c r="GO131" i="1"/>
  <c r="GP131" i="1"/>
  <c r="GV131" i="1"/>
  <c r="HC131" i="1"/>
  <c r="GX131" i="1" s="1"/>
  <c r="I132" i="1"/>
  <c r="K132" i="1"/>
  <c r="R132" i="1"/>
  <c r="GK132" i="1" s="1"/>
  <c r="AC132" i="1"/>
  <c r="AE132" i="1"/>
  <c r="AF132" i="1"/>
  <c r="AG132" i="1"/>
  <c r="CU132" i="1" s="1"/>
  <c r="T132" i="1" s="1"/>
  <c r="AH132" i="1"/>
  <c r="AI132" i="1"/>
  <c r="CW132" i="1" s="1"/>
  <c r="V132" i="1" s="1"/>
  <c r="AJ132" i="1"/>
  <c r="CV132" i="1"/>
  <c r="U132" i="1" s="1"/>
  <c r="CX132" i="1"/>
  <c r="FR132" i="1"/>
  <c r="GL132" i="1"/>
  <c r="GO132" i="1"/>
  <c r="GP132" i="1"/>
  <c r="GV132" i="1"/>
  <c r="GX132" i="1"/>
  <c r="HC132" i="1"/>
  <c r="I133" i="1"/>
  <c r="K133" i="1"/>
  <c r="AC133" i="1"/>
  <c r="P133" i="1" s="1"/>
  <c r="AE133" i="1"/>
  <c r="AF133" i="1"/>
  <c r="AG133" i="1"/>
  <c r="CU133" i="1" s="1"/>
  <c r="T133" i="1" s="1"/>
  <c r="AH133" i="1"/>
  <c r="CV133" i="1" s="1"/>
  <c r="U133" i="1" s="1"/>
  <c r="AI133" i="1"/>
  <c r="CW133" i="1" s="1"/>
  <c r="V133" i="1" s="1"/>
  <c r="AJ133" i="1"/>
  <c r="CX133" i="1" s="1"/>
  <c r="W133" i="1" s="1"/>
  <c r="CQ133" i="1"/>
  <c r="FR133" i="1"/>
  <c r="GL133" i="1"/>
  <c r="GO133" i="1"/>
  <c r="GP133" i="1"/>
  <c r="GV133" i="1"/>
  <c r="HC133" i="1"/>
  <c r="GX133" i="1" s="1"/>
  <c r="I134" i="1"/>
  <c r="K134" i="1"/>
  <c r="AC134" i="1"/>
  <c r="AE134" i="1"/>
  <c r="AF134" i="1"/>
  <c r="AG134" i="1"/>
  <c r="AH134" i="1"/>
  <c r="AI134" i="1"/>
  <c r="AJ134" i="1"/>
  <c r="CT134" i="1"/>
  <c r="CU134" i="1"/>
  <c r="CV134" i="1"/>
  <c r="CW134" i="1"/>
  <c r="CX134" i="1"/>
  <c r="FR134" i="1"/>
  <c r="GL134" i="1"/>
  <c r="GO134" i="1"/>
  <c r="GP134" i="1"/>
  <c r="GV134" i="1"/>
  <c r="HC134" i="1"/>
  <c r="I135" i="1"/>
  <c r="K135" i="1"/>
  <c r="Q135" i="1"/>
  <c r="AC135" i="1"/>
  <c r="AE135" i="1"/>
  <c r="AF135" i="1"/>
  <c r="AG135" i="1"/>
  <c r="CU135" i="1" s="1"/>
  <c r="T135" i="1" s="1"/>
  <c r="AH135" i="1"/>
  <c r="CV135" i="1" s="1"/>
  <c r="U135" i="1" s="1"/>
  <c r="AI135" i="1"/>
  <c r="AJ135" i="1"/>
  <c r="CW135" i="1"/>
  <c r="V135" i="1" s="1"/>
  <c r="CX135" i="1"/>
  <c r="W135" i="1" s="1"/>
  <c r="FR135" i="1"/>
  <c r="GL135" i="1"/>
  <c r="GO135" i="1"/>
  <c r="GP135" i="1"/>
  <c r="GV135" i="1"/>
  <c r="HC135" i="1" s="1"/>
  <c r="GX135" i="1" s="1"/>
  <c r="I136" i="1"/>
  <c r="T136" i="1" s="1"/>
  <c r="K136" i="1"/>
  <c r="Q136" i="1"/>
  <c r="U136" i="1"/>
  <c r="AC136" i="1"/>
  <c r="AE136" i="1"/>
  <c r="AF136" i="1"/>
  <c r="S136" i="1" s="1"/>
  <c r="AG136" i="1"/>
  <c r="AH136" i="1"/>
  <c r="CV136" i="1" s="1"/>
  <c r="AI136" i="1"/>
  <c r="CW136" i="1" s="1"/>
  <c r="V136" i="1" s="1"/>
  <c r="AJ136" i="1"/>
  <c r="CX136" i="1" s="1"/>
  <c r="W136" i="1" s="1"/>
  <c r="CQ136" i="1"/>
  <c r="CT136" i="1"/>
  <c r="CU136" i="1"/>
  <c r="FR136" i="1"/>
  <c r="GL136" i="1"/>
  <c r="GO136" i="1"/>
  <c r="GP136" i="1"/>
  <c r="GV136" i="1"/>
  <c r="HC136" i="1" s="1"/>
  <c r="I137" i="1"/>
  <c r="K137" i="1"/>
  <c r="P137" i="1"/>
  <c r="Q137" i="1"/>
  <c r="R137" i="1"/>
  <c r="GK137" i="1" s="1"/>
  <c r="S137" i="1"/>
  <c r="T137" i="1"/>
  <c r="V137" i="1"/>
  <c r="AC137" i="1"/>
  <c r="CQ137" i="1" s="1"/>
  <c r="AE137" i="1"/>
  <c r="AD137" i="1" s="1"/>
  <c r="AF137" i="1"/>
  <c r="CT137" i="1" s="1"/>
  <c r="AG137" i="1"/>
  <c r="CU137" i="1" s="1"/>
  <c r="AH137" i="1"/>
  <c r="CV137" i="1" s="1"/>
  <c r="U137" i="1" s="1"/>
  <c r="AI137" i="1"/>
  <c r="AJ137" i="1"/>
  <c r="CR137" i="1"/>
  <c r="CS137" i="1"/>
  <c r="CW137" i="1"/>
  <c r="CX137" i="1"/>
  <c r="W137" i="1" s="1"/>
  <c r="FR137" i="1"/>
  <c r="GL137" i="1"/>
  <c r="GO137" i="1"/>
  <c r="GP137" i="1"/>
  <c r="GV137" i="1"/>
  <c r="GX137" i="1"/>
  <c r="HC137" i="1"/>
  <c r="I138" i="1"/>
  <c r="Q138" i="1" s="1"/>
  <c r="K138" i="1"/>
  <c r="R138" i="1"/>
  <c r="U138" i="1"/>
  <c r="W138" i="1"/>
  <c r="AC138" i="1"/>
  <c r="AD138" i="1"/>
  <c r="AE138" i="1"/>
  <c r="AF138" i="1"/>
  <c r="AG138" i="1"/>
  <c r="CU138" i="1" s="1"/>
  <c r="T138" i="1" s="1"/>
  <c r="AH138" i="1"/>
  <c r="CV138" i="1" s="1"/>
  <c r="AI138" i="1"/>
  <c r="CW138" i="1" s="1"/>
  <c r="V138" i="1" s="1"/>
  <c r="AJ138" i="1"/>
  <c r="CQ138" i="1"/>
  <c r="CR138" i="1"/>
  <c r="CS138" i="1"/>
  <c r="CX138" i="1"/>
  <c r="FR138" i="1"/>
  <c r="GL138" i="1"/>
  <c r="GO138" i="1"/>
  <c r="GP138" i="1"/>
  <c r="GV138" i="1"/>
  <c r="GX138" i="1"/>
  <c r="HC138" i="1"/>
  <c r="I139" i="1"/>
  <c r="I143" i="1" s="1"/>
  <c r="K139" i="1"/>
  <c r="P139" i="1"/>
  <c r="Q139" i="1"/>
  <c r="R139" i="1"/>
  <c r="T139" i="1"/>
  <c r="AC139" i="1"/>
  <c r="CQ139" i="1" s="1"/>
  <c r="AD139" i="1"/>
  <c r="AE139" i="1"/>
  <c r="AF139" i="1"/>
  <c r="AG139" i="1"/>
  <c r="AH139" i="1"/>
  <c r="CV139" i="1" s="1"/>
  <c r="U139" i="1" s="1"/>
  <c r="AI139" i="1"/>
  <c r="AJ139" i="1"/>
  <c r="CU139" i="1"/>
  <c r="CW139" i="1"/>
  <c r="CX139" i="1"/>
  <c r="FR139" i="1"/>
  <c r="GK139" i="1"/>
  <c r="GL139" i="1"/>
  <c r="GO139" i="1"/>
  <c r="GP139" i="1"/>
  <c r="GV139" i="1"/>
  <c r="HC139" i="1" s="1"/>
  <c r="GX139" i="1" s="1"/>
  <c r="I140" i="1"/>
  <c r="Q140" i="1" s="1"/>
  <c r="CP140" i="1" s="1"/>
  <c r="O140" i="1" s="1"/>
  <c r="S140" i="1"/>
  <c r="AC140" i="1"/>
  <c r="P140" i="1" s="1"/>
  <c r="AE140" i="1"/>
  <c r="AF140" i="1"/>
  <c r="CT140" i="1" s="1"/>
  <c r="AG140" i="1"/>
  <c r="CU140" i="1" s="1"/>
  <c r="T140" i="1" s="1"/>
  <c r="AH140" i="1"/>
  <c r="CV140" i="1" s="1"/>
  <c r="U140" i="1" s="1"/>
  <c r="AI140" i="1"/>
  <c r="CW140" i="1" s="1"/>
  <c r="V140" i="1" s="1"/>
  <c r="AJ140" i="1"/>
  <c r="CX140" i="1" s="1"/>
  <c r="W140" i="1" s="1"/>
  <c r="CQ140" i="1"/>
  <c r="FR140" i="1"/>
  <c r="GL140" i="1"/>
  <c r="GO140" i="1"/>
  <c r="GP140" i="1"/>
  <c r="GV140" i="1"/>
  <c r="HC140" i="1" s="1"/>
  <c r="GX140" i="1" s="1"/>
  <c r="I141" i="1"/>
  <c r="AC141" i="1"/>
  <c r="AE141" i="1"/>
  <c r="AF141" i="1"/>
  <c r="AG141" i="1"/>
  <c r="AH141" i="1"/>
  <c r="CV141" i="1" s="1"/>
  <c r="U141" i="1" s="1"/>
  <c r="AI141" i="1"/>
  <c r="AJ141" i="1"/>
  <c r="CQ141" i="1"/>
  <c r="CU141" i="1"/>
  <c r="CW141" i="1"/>
  <c r="CX141" i="1"/>
  <c r="FR141" i="1"/>
  <c r="GL141" i="1"/>
  <c r="GO141" i="1"/>
  <c r="GP141" i="1"/>
  <c r="GV141" i="1"/>
  <c r="HC141" i="1" s="1"/>
  <c r="I142" i="1"/>
  <c r="V142" i="1"/>
  <c r="AC142" i="1"/>
  <c r="AE142" i="1"/>
  <c r="AF142" i="1"/>
  <c r="AG142" i="1"/>
  <c r="CU142" i="1" s="1"/>
  <c r="AH142" i="1"/>
  <c r="CV142" i="1" s="1"/>
  <c r="AI142" i="1"/>
  <c r="CW142" i="1" s="1"/>
  <c r="AJ142" i="1"/>
  <c r="CX142" i="1" s="1"/>
  <c r="CQ142" i="1"/>
  <c r="FR142" i="1"/>
  <c r="GL142" i="1"/>
  <c r="GO142" i="1"/>
  <c r="GP142" i="1"/>
  <c r="GV142" i="1"/>
  <c r="HC142" i="1"/>
  <c r="AC143" i="1"/>
  <c r="AD143" i="1"/>
  <c r="AE143" i="1"/>
  <c r="CS143" i="1" s="1"/>
  <c r="AF143" i="1"/>
  <c r="AG143" i="1"/>
  <c r="AH143" i="1"/>
  <c r="CV143" i="1" s="1"/>
  <c r="AI143" i="1"/>
  <c r="AJ143" i="1"/>
  <c r="CQ143" i="1"/>
  <c r="CR143" i="1"/>
  <c r="CU143" i="1"/>
  <c r="CW143" i="1"/>
  <c r="CX143" i="1"/>
  <c r="FR143" i="1"/>
  <c r="GL143" i="1"/>
  <c r="GO143" i="1"/>
  <c r="GP143" i="1"/>
  <c r="GV143" i="1"/>
  <c r="HC143" i="1" s="1"/>
  <c r="I144" i="1"/>
  <c r="K144" i="1"/>
  <c r="AC144" i="1"/>
  <c r="AD144" i="1"/>
  <c r="AE144" i="1"/>
  <c r="AF144" i="1"/>
  <c r="AG144" i="1"/>
  <c r="CU144" i="1" s="1"/>
  <c r="T144" i="1" s="1"/>
  <c r="AH144" i="1"/>
  <c r="AI144" i="1"/>
  <c r="CW144" i="1" s="1"/>
  <c r="V144" i="1" s="1"/>
  <c r="AJ144" i="1"/>
  <c r="CQ144" i="1"/>
  <c r="CV144" i="1"/>
  <c r="U144" i="1" s="1"/>
  <c r="CX144" i="1"/>
  <c r="W144" i="1" s="1"/>
  <c r="FR144" i="1"/>
  <c r="GL144" i="1"/>
  <c r="GO144" i="1"/>
  <c r="GP144" i="1"/>
  <c r="GV144" i="1"/>
  <c r="HC144" i="1" s="1"/>
  <c r="GX144" i="1" s="1"/>
  <c r="I145" i="1"/>
  <c r="K145" i="1"/>
  <c r="AC145" i="1"/>
  <c r="AD145" i="1"/>
  <c r="AE145" i="1"/>
  <c r="AF145" i="1"/>
  <c r="S145" i="1" s="1"/>
  <c r="AG145" i="1"/>
  <c r="AH145" i="1"/>
  <c r="AI145" i="1"/>
  <c r="AJ145" i="1"/>
  <c r="CX145" i="1" s="1"/>
  <c r="CR145" i="1"/>
  <c r="CS145" i="1"/>
  <c r="CT145" i="1"/>
  <c r="CU145" i="1"/>
  <c r="T145" i="1" s="1"/>
  <c r="CV145" i="1"/>
  <c r="CW145" i="1"/>
  <c r="V145" i="1" s="1"/>
  <c r="FR145" i="1"/>
  <c r="GL145" i="1"/>
  <c r="GO145" i="1"/>
  <c r="GP145" i="1"/>
  <c r="GV145" i="1"/>
  <c r="HC145" i="1"/>
  <c r="GX145" i="1" s="1"/>
  <c r="I146" i="1"/>
  <c r="K146" i="1"/>
  <c r="P146" i="1"/>
  <c r="Q146" i="1"/>
  <c r="CP146" i="1" s="1"/>
  <c r="O146" i="1" s="1"/>
  <c r="R146" i="1"/>
  <c r="GK146" i="1" s="1"/>
  <c r="S146" i="1"/>
  <c r="U146" i="1"/>
  <c r="W146" i="1"/>
  <c r="AB146" i="1"/>
  <c r="AC146" i="1"/>
  <c r="AD146" i="1"/>
  <c r="AE146" i="1"/>
  <c r="CR146" i="1" s="1"/>
  <c r="AF146" i="1"/>
  <c r="AG146" i="1"/>
  <c r="CU146" i="1" s="1"/>
  <c r="T146" i="1" s="1"/>
  <c r="AH146" i="1"/>
  <c r="CV146" i="1" s="1"/>
  <c r="AI146" i="1"/>
  <c r="CW146" i="1" s="1"/>
  <c r="V146" i="1" s="1"/>
  <c r="AJ146" i="1"/>
  <c r="CX146" i="1" s="1"/>
  <c r="CQ146" i="1"/>
  <c r="CS146" i="1"/>
  <c r="CT146" i="1"/>
  <c r="FR146" i="1"/>
  <c r="GL146" i="1"/>
  <c r="GO146" i="1"/>
  <c r="GP146" i="1"/>
  <c r="GV146" i="1"/>
  <c r="GX146" i="1"/>
  <c r="HC146" i="1"/>
  <c r="I147" i="1"/>
  <c r="K147" i="1"/>
  <c r="Q147" i="1"/>
  <c r="S147" i="1"/>
  <c r="T147" i="1"/>
  <c r="U147" i="1"/>
  <c r="AC147" i="1"/>
  <c r="AD147" i="1"/>
  <c r="AE147" i="1"/>
  <c r="AF147" i="1"/>
  <c r="AG147" i="1"/>
  <c r="AH147" i="1"/>
  <c r="AI147" i="1"/>
  <c r="CW147" i="1" s="1"/>
  <c r="V147" i="1" s="1"/>
  <c r="AJ147" i="1"/>
  <c r="CX147" i="1" s="1"/>
  <c r="W147" i="1" s="1"/>
  <c r="CT147" i="1"/>
  <c r="CU147" i="1"/>
  <c r="CV147" i="1"/>
  <c r="CY147" i="1"/>
  <c r="X147" i="1" s="1"/>
  <c r="CZ147" i="1"/>
  <c r="Y147" i="1" s="1"/>
  <c r="FR147" i="1"/>
  <c r="GL147" i="1"/>
  <c r="GO147" i="1"/>
  <c r="GP147" i="1"/>
  <c r="GV147" i="1"/>
  <c r="HC147" i="1"/>
  <c r="GX147" i="1" s="1"/>
  <c r="I148" i="1"/>
  <c r="K148" i="1"/>
  <c r="P148" i="1"/>
  <c r="Q148" i="1"/>
  <c r="AB148" i="1"/>
  <c r="AC148" i="1"/>
  <c r="CQ148" i="1" s="1"/>
  <c r="AD148" i="1"/>
  <c r="AE148" i="1"/>
  <c r="AF148" i="1"/>
  <c r="AG148" i="1"/>
  <c r="AH148" i="1"/>
  <c r="AI148" i="1"/>
  <c r="AJ148" i="1"/>
  <c r="CR148" i="1"/>
  <c r="CS148" i="1"/>
  <c r="CT148" i="1"/>
  <c r="CU148" i="1"/>
  <c r="CV148" i="1"/>
  <c r="CW148" i="1"/>
  <c r="CX148" i="1"/>
  <c r="FR148" i="1"/>
  <c r="GL148" i="1"/>
  <c r="GO148" i="1"/>
  <c r="GP148" i="1"/>
  <c r="GV148" i="1"/>
  <c r="HC148" i="1"/>
  <c r="GX148" i="1" s="1"/>
  <c r="I149" i="1"/>
  <c r="S149" i="1" s="1"/>
  <c r="CY149" i="1" s="1"/>
  <c r="X149" i="1" s="1"/>
  <c r="K149" i="1"/>
  <c r="T149" i="1"/>
  <c r="W149" i="1"/>
  <c r="AB149" i="1"/>
  <c r="AC149" i="1"/>
  <c r="AE149" i="1"/>
  <c r="AD149" i="1" s="1"/>
  <c r="AF149" i="1"/>
  <c r="AG149" i="1"/>
  <c r="CU149" i="1" s="1"/>
  <c r="AH149" i="1"/>
  <c r="CV149" i="1" s="1"/>
  <c r="U149" i="1" s="1"/>
  <c r="AI149" i="1"/>
  <c r="CW149" i="1" s="1"/>
  <c r="V149" i="1" s="1"/>
  <c r="AJ149" i="1"/>
  <c r="CX149" i="1" s="1"/>
  <c r="CQ149" i="1"/>
  <c r="CR149" i="1"/>
  <c r="CS149" i="1"/>
  <c r="CT149" i="1"/>
  <c r="CZ149" i="1"/>
  <c r="Y149" i="1" s="1"/>
  <c r="FR149" i="1"/>
  <c r="GL149" i="1"/>
  <c r="GO149" i="1"/>
  <c r="GP149" i="1"/>
  <c r="GV149" i="1"/>
  <c r="HC149" i="1"/>
  <c r="I150" i="1"/>
  <c r="K150" i="1"/>
  <c r="P150" i="1"/>
  <c r="CP150" i="1" s="1"/>
  <c r="O150" i="1" s="1"/>
  <c r="GM150" i="1" s="1"/>
  <c r="GN150" i="1" s="1"/>
  <c r="Q150" i="1"/>
  <c r="R150" i="1"/>
  <c r="T150" i="1"/>
  <c r="AC150" i="1"/>
  <c r="AD150" i="1"/>
  <c r="AE150" i="1"/>
  <c r="AF150" i="1"/>
  <c r="S150" i="1" s="1"/>
  <c r="CZ150" i="1" s="1"/>
  <c r="Y150" i="1" s="1"/>
  <c r="AG150" i="1"/>
  <c r="AH150" i="1"/>
  <c r="CV150" i="1" s="1"/>
  <c r="U150" i="1" s="1"/>
  <c r="AI150" i="1"/>
  <c r="AJ150" i="1"/>
  <c r="CX150" i="1" s="1"/>
  <c r="W150" i="1" s="1"/>
  <c r="CT150" i="1"/>
  <c r="CU150" i="1"/>
  <c r="CW150" i="1"/>
  <c r="V150" i="1" s="1"/>
  <c r="CY150" i="1"/>
  <c r="X150" i="1" s="1"/>
  <c r="FR150" i="1"/>
  <c r="GK150" i="1"/>
  <c r="GL150" i="1"/>
  <c r="GO150" i="1"/>
  <c r="GP150" i="1"/>
  <c r="GV150" i="1"/>
  <c r="HC150" i="1" s="1"/>
  <c r="GX150" i="1"/>
  <c r="I151" i="1"/>
  <c r="K151" i="1"/>
  <c r="P151" i="1"/>
  <c r="W151" i="1"/>
  <c r="AC151" i="1"/>
  <c r="AE151" i="1"/>
  <c r="AF151" i="1"/>
  <c r="AG151" i="1"/>
  <c r="AH151" i="1"/>
  <c r="AI151" i="1"/>
  <c r="AJ151" i="1"/>
  <c r="CX151" i="1" s="1"/>
  <c r="CQ151" i="1"/>
  <c r="CR151" i="1"/>
  <c r="CT151" i="1"/>
  <c r="CU151" i="1"/>
  <c r="T151" i="1" s="1"/>
  <c r="CV151" i="1"/>
  <c r="U151" i="1" s="1"/>
  <c r="CW151" i="1"/>
  <c r="V151" i="1" s="1"/>
  <c r="FR151" i="1"/>
  <c r="GL151" i="1"/>
  <c r="GO151" i="1"/>
  <c r="GP151" i="1"/>
  <c r="GV151" i="1"/>
  <c r="HC151" i="1"/>
  <c r="GX151" i="1" s="1"/>
  <c r="I152" i="1"/>
  <c r="K152" i="1"/>
  <c r="Q152" i="1"/>
  <c r="R152" i="1"/>
  <c r="T152" i="1"/>
  <c r="V152" i="1"/>
  <c r="AC152" i="1"/>
  <c r="AD152" i="1"/>
  <c r="AE152" i="1"/>
  <c r="AF152" i="1"/>
  <c r="AG152" i="1"/>
  <c r="AH152" i="1"/>
  <c r="CV152" i="1" s="1"/>
  <c r="U152" i="1" s="1"/>
  <c r="AI152" i="1"/>
  <c r="AJ152" i="1"/>
  <c r="CX152" i="1" s="1"/>
  <c r="W152" i="1" s="1"/>
  <c r="CQ152" i="1"/>
  <c r="CR152" i="1"/>
  <c r="CS152" i="1"/>
  <c r="CU152" i="1"/>
  <c r="CW152" i="1"/>
  <c r="FR152" i="1"/>
  <c r="GK152" i="1"/>
  <c r="GL152" i="1"/>
  <c r="GO152" i="1"/>
  <c r="GP152" i="1"/>
  <c r="GV152" i="1"/>
  <c r="HC152" i="1" s="1"/>
  <c r="GX152" i="1" s="1"/>
  <c r="I153" i="1"/>
  <c r="P153" i="1" s="1"/>
  <c r="K153" i="1"/>
  <c r="Q153" i="1"/>
  <c r="R153" i="1"/>
  <c r="GK153" i="1" s="1"/>
  <c r="AC153" i="1"/>
  <c r="AD153" i="1"/>
  <c r="AE153" i="1"/>
  <c r="CR153" i="1" s="1"/>
  <c r="AF153" i="1"/>
  <c r="S153" i="1" s="1"/>
  <c r="AG153" i="1"/>
  <c r="CU153" i="1" s="1"/>
  <c r="T153" i="1" s="1"/>
  <c r="AH153" i="1"/>
  <c r="AI153" i="1"/>
  <c r="AJ153" i="1"/>
  <c r="CS153" i="1"/>
  <c r="CV153" i="1"/>
  <c r="U153" i="1" s="1"/>
  <c r="CW153" i="1"/>
  <c r="CX153" i="1"/>
  <c r="FR153" i="1"/>
  <c r="GL153" i="1"/>
  <c r="GO153" i="1"/>
  <c r="GP153" i="1"/>
  <c r="GV153" i="1"/>
  <c r="HC153" i="1" s="1"/>
  <c r="GX153" i="1" s="1"/>
  <c r="I154" i="1"/>
  <c r="K154" i="1"/>
  <c r="AC154" i="1"/>
  <c r="AD154" i="1"/>
  <c r="AE154" i="1"/>
  <c r="AF154" i="1"/>
  <c r="AG154" i="1"/>
  <c r="CU154" i="1" s="1"/>
  <c r="T154" i="1" s="1"/>
  <c r="AH154" i="1"/>
  <c r="CV154" i="1" s="1"/>
  <c r="AI154" i="1"/>
  <c r="CW154" i="1" s="1"/>
  <c r="AJ154" i="1"/>
  <c r="CQ154" i="1"/>
  <c r="CR154" i="1"/>
  <c r="CS154" i="1"/>
  <c r="CX154" i="1"/>
  <c r="FR154" i="1"/>
  <c r="GL154" i="1"/>
  <c r="GO154" i="1"/>
  <c r="GP154" i="1"/>
  <c r="GV154" i="1"/>
  <c r="HC154" i="1"/>
  <c r="I155" i="1"/>
  <c r="K155" i="1"/>
  <c r="Q155" i="1"/>
  <c r="AC155" i="1"/>
  <c r="CQ155" i="1" s="1"/>
  <c r="AE155" i="1"/>
  <c r="AF155" i="1"/>
  <c r="AG155" i="1"/>
  <c r="AH155" i="1"/>
  <c r="AI155" i="1"/>
  <c r="AJ155" i="1"/>
  <c r="CS155" i="1"/>
  <c r="CU155" i="1"/>
  <c r="CV155" i="1"/>
  <c r="CW155" i="1"/>
  <c r="CX155" i="1"/>
  <c r="FR155" i="1"/>
  <c r="GL155" i="1"/>
  <c r="GO155" i="1"/>
  <c r="GP155" i="1"/>
  <c r="GV155" i="1"/>
  <c r="HC155" i="1" s="1"/>
  <c r="I156" i="1"/>
  <c r="K156" i="1"/>
  <c r="P156" i="1"/>
  <c r="S156" i="1"/>
  <c r="W156" i="1"/>
  <c r="AC156" i="1"/>
  <c r="AE156" i="1"/>
  <c r="AF156" i="1"/>
  <c r="CT156" i="1" s="1"/>
  <c r="AG156" i="1"/>
  <c r="CU156" i="1" s="1"/>
  <c r="T156" i="1" s="1"/>
  <c r="AH156" i="1"/>
  <c r="CV156" i="1" s="1"/>
  <c r="U156" i="1" s="1"/>
  <c r="AI156" i="1"/>
  <c r="AJ156" i="1"/>
  <c r="CX156" i="1" s="1"/>
  <c r="CQ156" i="1"/>
  <c r="CW156" i="1"/>
  <c r="V156" i="1" s="1"/>
  <c r="FR156" i="1"/>
  <c r="GL156" i="1"/>
  <c r="GO156" i="1"/>
  <c r="GP156" i="1"/>
  <c r="GV156" i="1"/>
  <c r="HC156" i="1" s="1"/>
  <c r="GX156" i="1" s="1"/>
  <c r="I157" i="1"/>
  <c r="K157" i="1"/>
  <c r="U157" i="1"/>
  <c r="W157" i="1"/>
  <c r="X157" i="1"/>
  <c r="Y157" i="1"/>
  <c r="AC157" i="1"/>
  <c r="P157" i="1" s="1"/>
  <c r="AD157" i="1"/>
  <c r="AE157" i="1"/>
  <c r="AF157" i="1"/>
  <c r="S157" i="1" s="1"/>
  <c r="CY157" i="1" s="1"/>
  <c r="AG157" i="1"/>
  <c r="AH157" i="1"/>
  <c r="AI157" i="1"/>
  <c r="AJ157" i="1"/>
  <c r="CX157" i="1" s="1"/>
  <c r="CQ157" i="1"/>
  <c r="CR157" i="1"/>
  <c r="CS157" i="1"/>
  <c r="CT157" i="1"/>
  <c r="CU157" i="1"/>
  <c r="T157" i="1" s="1"/>
  <c r="CV157" i="1"/>
  <c r="CW157" i="1"/>
  <c r="V157" i="1" s="1"/>
  <c r="CZ157" i="1"/>
  <c r="FR157" i="1"/>
  <c r="GL157" i="1"/>
  <c r="GO157" i="1"/>
  <c r="GP157" i="1"/>
  <c r="GV157" i="1"/>
  <c r="GX157" i="1"/>
  <c r="HC157" i="1"/>
  <c r="I158" i="1"/>
  <c r="K158" i="1"/>
  <c r="P158" i="1"/>
  <c r="AC158" i="1"/>
  <c r="CQ158" i="1" s="1"/>
  <c r="AD158" i="1"/>
  <c r="AB158" i="1" s="1"/>
  <c r="AE158" i="1"/>
  <c r="AF158" i="1"/>
  <c r="S158" i="1" s="1"/>
  <c r="AG158" i="1"/>
  <c r="AH158" i="1"/>
  <c r="CV158" i="1" s="1"/>
  <c r="U158" i="1" s="1"/>
  <c r="AI158" i="1"/>
  <c r="AJ158" i="1"/>
  <c r="CT158" i="1"/>
  <c r="CU158" i="1"/>
  <c r="T158" i="1" s="1"/>
  <c r="CW158" i="1"/>
  <c r="V158" i="1" s="1"/>
  <c r="CX158" i="1"/>
  <c r="W158" i="1" s="1"/>
  <c r="CY158" i="1"/>
  <c r="X158" i="1" s="1"/>
  <c r="CZ158" i="1"/>
  <c r="Y158" i="1" s="1"/>
  <c r="FR158" i="1"/>
  <c r="GL158" i="1"/>
  <c r="GO158" i="1"/>
  <c r="GP158" i="1"/>
  <c r="GV158" i="1"/>
  <c r="HC158" i="1"/>
  <c r="GX158" i="1" s="1"/>
  <c r="I159" i="1"/>
  <c r="K159" i="1"/>
  <c r="P159" i="1"/>
  <c r="T159" i="1"/>
  <c r="U159" i="1"/>
  <c r="AC159" i="1"/>
  <c r="AD159" i="1"/>
  <c r="AB159" i="1" s="1"/>
  <c r="AE159" i="1"/>
  <c r="AF159" i="1"/>
  <c r="AG159" i="1"/>
  <c r="CU159" i="1" s="1"/>
  <c r="AH159" i="1"/>
  <c r="CV159" i="1" s="1"/>
  <c r="AI159" i="1"/>
  <c r="CW159" i="1" s="1"/>
  <c r="AJ159" i="1"/>
  <c r="CX159" i="1" s="1"/>
  <c r="W159" i="1" s="1"/>
  <c r="CQ159" i="1"/>
  <c r="CR159" i="1"/>
  <c r="CS159" i="1"/>
  <c r="CT159" i="1"/>
  <c r="FR159" i="1"/>
  <c r="GL159" i="1"/>
  <c r="GO159" i="1"/>
  <c r="GP159" i="1"/>
  <c r="GV159" i="1"/>
  <c r="HC159" i="1"/>
  <c r="I160" i="1"/>
  <c r="K160" i="1"/>
  <c r="P160" i="1"/>
  <c r="Q160" i="1"/>
  <c r="R160" i="1"/>
  <c r="GK160" i="1" s="1"/>
  <c r="S160" i="1"/>
  <c r="U160" i="1"/>
  <c r="AB160" i="1"/>
  <c r="AC160" i="1"/>
  <c r="AD160" i="1"/>
  <c r="AE160" i="1"/>
  <c r="CS160" i="1" s="1"/>
  <c r="AF160" i="1"/>
  <c r="CT160" i="1" s="1"/>
  <c r="AG160" i="1"/>
  <c r="AH160" i="1"/>
  <c r="AI160" i="1"/>
  <c r="AJ160" i="1"/>
  <c r="CQ160" i="1"/>
  <c r="CR160" i="1"/>
  <c r="CU160" i="1"/>
  <c r="T160" i="1" s="1"/>
  <c r="CV160" i="1"/>
  <c r="CW160" i="1"/>
  <c r="V160" i="1" s="1"/>
  <c r="CX160" i="1"/>
  <c r="W160" i="1" s="1"/>
  <c r="FR160" i="1"/>
  <c r="GL160" i="1"/>
  <c r="GO160" i="1"/>
  <c r="GP160" i="1"/>
  <c r="GV160" i="1"/>
  <c r="HC160" i="1" s="1"/>
  <c r="GX160" i="1"/>
  <c r="I161" i="1"/>
  <c r="K161" i="1"/>
  <c r="Q161" i="1"/>
  <c r="R161" i="1"/>
  <c r="U161" i="1"/>
  <c r="V161" i="1"/>
  <c r="AC161" i="1"/>
  <c r="P161" i="1" s="1"/>
  <c r="AE161" i="1"/>
  <c r="AF161" i="1"/>
  <c r="AG161" i="1"/>
  <c r="CU161" i="1" s="1"/>
  <c r="T161" i="1" s="1"/>
  <c r="AH161" i="1"/>
  <c r="CV161" i="1" s="1"/>
  <c r="AI161" i="1"/>
  <c r="AJ161" i="1"/>
  <c r="CX161" i="1" s="1"/>
  <c r="W161" i="1" s="1"/>
  <c r="CQ161" i="1"/>
  <c r="CW161" i="1"/>
  <c r="FR161" i="1"/>
  <c r="GK161" i="1"/>
  <c r="GL161" i="1"/>
  <c r="GO161" i="1"/>
  <c r="GP161" i="1"/>
  <c r="GV161" i="1"/>
  <c r="GX161" i="1"/>
  <c r="HC161" i="1"/>
  <c r="I162" i="1"/>
  <c r="K162" i="1"/>
  <c r="P162" i="1"/>
  <c r="CP162" i="1" s="1"/>
  <c r="O162" i="1" s="1"/>
  <c r="Q162" i="1"/>
  <c r="S162" i="1"/>
  <c r="V162" i="1"/>
  <c r="W162" i="1"/>
  <c r="AB162" i="1"/>
  <c r="AC162" i="1"/>
  <c r="AD162" i="1"/>
  <c r="AE162" i="1"/>
  <c r="AF162" i="1"/>
  <c r="AG162" i="1"/>
  <c r="AH162" i="1"/>
  <c r="AI162" i="1"/>
  <c r="AJ162" i="1"/>
  <c r="CX162" i="1" s="1"/>
  <c r="CQ162" i="1"/>
  <c r="CS162" i="1"/>
  <c r="CT162" i="1"/>
  <c r="CU162" i="1"/>
  <c r="T162" i="1" s="1"/>
  <c r="CV162" i="1"/>
  <c r="U162" i="1" s="1"/>
  <c r="CW162" i="1"/>
  <c r="FR162" i="1"/>
  <c r="GL162" i="1"/>
  <c r="GO162" i="1"/>
  <c r="GP162" i="1"/>
  <c r="GV162" i="1"/>
  <c r="HC162" i="1" s="1"/>
  <c r="GX162" i="1" s="1"/>
  <c r="I163" i="1"/>
  <c r="K163" i="1"/>
  <c r="Q163" i="1"/>
  <c r="R163" i="1"/>
  <c r="GK163" i="1" s="1"/>
  <c r="S163" i="1"/>
  <c r="CZ163" i="1" s="1"/>
  <c r="Y163" i="1" s="1"/>
  <c r="V163" i="1"/>
  <c r="AC163" i="1"/>
  <c r="AD163" i="1"/>
  <c r="AE163" i="1"/>
  <c r="AF163" i="1"/>
  <c r="CT163" i="1" s="1"/>
  <c r="AG163" i="1"/>
  <c r="AH163" i="1"/>
  <c r="AI163" i="1"/>
  <c r="AJ163" i="1"/>
  <c r="CU163" i="1"/>
  <c r="T163" i="1" s="1"/>
  <c r="CV163" i="1"/>
  <c r="U163" i="1" s="1"/>
  <c r="CW163" i="1"/>
  <c r="CX163" i="1"/>
  <c r="W163" i="1" s="1"/>
  <c r="CY163" i="1"/>
  <c r="X163" i="1" s="1"/>
  <c r="FR163" i="1"/>
  <c r="GL163" i="1"/>
  <c r="GO163" i="1"/>
  <c r="GP163" i="1"/>
  <c r="GV163" i="1"/>
  <c r="HC163" i="1"/>
  <c r="GX163" i="1" s="1"/>
  <c r="I164" i="1"/>
  <c r="K164" i="1"/>
  <c r="T164" i="1"/>
  <c r="AC164" i="1"/>
  <c r="AE164" i="1"/>
  <c r="AF164" i="1"/>
  <c r="S164" i="1" s="1"/>
  <c r="AG164" i="1"/>
  <c r="AH164" i="1"/>
  <c r="CV164" i="1" s="1"/>
  <c r="U164" i="1" s="1"/>
  <c r="AI164" i="1"/>
  <c r="CW164" i="1" s="1"/>
  <c r="AJ164" i="1"/>
  <c r="CX164" i="1" s="1"/>
  <c r="W164" i="1" s="1"/>
  <c r="CT164" i="1"/>
  <c r="CU164" i="1"/>
  <c r="CY164" i="1"/>
  <c r="X164" i="1" s="1"/>
  <c r="CZ164" i="1"/>
  <c r="Y164" i="1" s="1"/>
  <c r="FR164" i="1"/>
  <c r="GL164" i="1"/>
  <c r="GO164" i="1"/>
  <c r="GP164" i="1"/>
  <c r="GV164" i="1"/>
  <c r="HC164" i="1" s="1"/>
  <c r="I165" i="1"/>
  <c r="K165" i="1"/>
  <c r="P165" i="1"/>
  <c r="S165" i="1"/>
  <c r="CZ165" i="1" s="1"/>
  <c r="T165" i="1"/>
  <c r="Y165" i="1"/>
  <c r="AC165" i="1"/>
  <c r="CQ165" i="1" s="1"/>
  <c r="AE165" i="1"/>
  <c r="AF165" i="1"/>
  <c r="AG165" i="1"/>
  <c r="CU165" i="1" s="1"/>
  <c r="AH165" i="1"/>
  <c r="CV165" i="1" s="1"/>
  <c r="AI165" i="1"/>
  <c r="AJ165" i="1"/>
  <c r="CT165" i="1"/>
  <c r="CW165" i="1"/>
  <c r="V165" i="1" s="1"/>
  <c r="CX165" i="1"/>
  <c r="W165" i="1" s="1"/>
  <c r="CY165" i="1"/>
  <c r="X165" i="1" s="1"/>
  <c r="FR165" i="1"/>
  <c r="GL165" i="1"/>
  <c r="GO165" i="1"/>
  <c r="GP165" i="1"/>
  <c r="GV165" i="1"/>
  <c r="HC165" i="1" s="1"/>
  <c r="GX165" i="1"/>
  <c r="I166" i="1"/>
  <c r="Q166" i="1" s="1"/>
  <c r="K166" i="1"/>
  <c r="R166" i="1"/>
  <c r="GK166" i="1" s="1"/>
  <c r="S166" i="1"/>
  <c r="CY166" i="1" s="1"/>
  <c r="X166" i="1" s="1"/>
  <c r="AC166" i="1"/>
  <c r="AE166" i="1"/>
  <c r="AD166" i="1" s="1"/>
  <c r="AF166" i="1"/>
  <c r="CT166" i="1" s="1"/>
  <c r="AG166" i="1"/>
  <c r="CU166" i="1" s="1"/>
  <c r="T166" i="1" s="1"/>
  <c r="AH166" i="1"/>
  <c r="CV166" i="1" s="1"/>
  <c r="U166" i="1" s="1"/>
  <c r="AI166" i="1"/>
  <c r="CW166" i="1" s="1"/>
  <c r="V166" i="1" s="1"/>
  <c r="AJ166" i="1"/>
  <c r="CX166" i="1" s="1"/>
  <c r="W166" i="1" s="1"/>
  <c r="CQ166" i="1"/>
  <c r="CR166" i="1"/>
  <c r="CS166" i="1"/>
  <c r="CZ166" i="1"/>
  <c r="Y166" i="1" s="1"/>
  <c r="FR166" i="1"/>
  <c r="GL166" i="1"/>
  <c r="GO166" i="1"/>
  <c r="GP166" i="1"/>
  <c r="GV166" i="1"/>
  <c r="GX166" i="1"/>
  <c r="HC166" i="1"/>
  <c r="I167" i="1"/>
  <c r="K167" i="1"/>
  <c r="P167" i="1"/>
  <c r="Q167" i="1"/>
  <c r="R167" i="1"/>
  <c r="T167" i="1"/>
  <c r="W167" i="1"/>
  <c r="AC167" i="1"/>
  <c r="AD167" i="1"/>
  <c r="AE167" i="1"/>
  <c r="AF167" i="1"/>
  <c r="AG167" i="1"/>
  <c r="AH167" i="1"/>
  <c r="CV167" i="1" s="1"/>
  <c r="U167" i="1" s="1"/>
  <c r="AI167" i="1"/>
  <c r="AJ167" i="1"/>
  <c r="CQ167" i="1"/>
  <c r="CR167" i="1"/>
  <c r="CS167" i="1"/>
  <c r="CU167" i="1"/>
  <c r="CW167" i="1"/>
  <c r="CX167" i="1"/>
  <c r="FR167" i="1"/>
  <c r="GK167" i="1"/>
  <c r="GL167" i="1"/>
  <c r="GO167" i="1"/>
  <c r="GP167" i="1"/>
  <c r="GV167" i="1"/>
  <c r="HC167" i="1" s="1"/>
  <c r="GX167" i="1"/>
  <c r="I168" i="1"/>
  <c r="K168" i="1"/>
  <c r="P168" i="1"/>
  <c r="Q168" i="1"/>
  <c r="R168" i="1"/>
  <c r="GK168" i="1" s="1"/>
  <c r="T168" i="1"/>
  <c r="V168" i="1"/>
  <c r="AC168" i="1"/>
  <c r="CQ168" i="1" s="1"/>
  <c r="AD168" i="1"/>
  <c r="AE168" i="1"/>
  <c r="CS168" i="1" s="1"/>
  <c r="AF168" i="1"/>
  <c r="AG168" i="1"/>
  <c r="CU168" i="1" s="1"/>
  <c r="AH168" i="1"/>
  <c r="AI168" i="1"/>
  <c r="CW168" i="1" s="1"/>
  <c r="AJ168" i="1"/>
  <c r="CX168" i="1" s="1"/>
  <c r="W168" i="1" s="1"/>
  <c r="CR168" i="1"/>
  <c r="CV168" i="1"/>
  <c r="U168" i="1" s="1"/>
  <c r="FR168" i="1"/>
  <c r="GL168" i="1"/>
  <c r="GO168" i="1"/>
  <c r="GP168" i="1"/>
  <c r="GV168" i="1"/>
  <c r="GX168" i="1"/>
  <c r="HC168" i="1"/>
  <c r="I169" i="1"/>
  <c r="Q169" i="1" s="1"/>
  <c r="K169" i="1"/>
  <c r="R169" i="1"/>
  <c r="U169" i="1"/>
  <c r="V169" i="1"/>
  <c r="AC169" i="1"/>
  <c r="P169" i="1" s="1"/>
  <c r="AD169" i="1"/>
  <c r="AE169" i="1"/>
  <c r="AF169" i="1"/>
  <c r="S169" i="1" s="1"/>
  <c r="AG169" i="1"/>
  <c r="AH169" i="1"/>
  <c r="AI169" i="1"/>
  <c r="AJ169" i="1"/>
  <c r="CX169" i="1" s="1"/>
  <c r="W169" i="1" s="1"/>
  <c r="CP169" i="1"/>
  <c r="O169" i="1" s="1"/>
  <c r="CR169" i="1"/>
  <c r="CS169" i="1"/>
  <c r="CT169" i="1"/>
  <c r="CU169" i="1"/>
  <c r="T169" i="1" s="1"/>
  <c r="CV169" i="1"/>
  <c r="CW169" i="1"/>
  <c r="FR169" i="1"/>
  <c r="GK169" i="1"/>
  <c r="GL169" i="1"/>
  <c r="GO169" i="1"/>
  <c r="GP169" i="1"/>
  <c r="GV169" i="1"/>
  <c r="HC169" i="1" s="1"/>
  <c r="GX169" i="1"/>
  <c r="I170" i="1"/>
  <c r="K170" i="1"/>
  <c r="Q170" i="1"/>
  <c r="R170" i="1"/>
  <c r="AC170" i="1"/>
  <c r="AD170" i="1"/>
  <c r="AE170" i="1"/>
  <c r="AF170" i="1"/>
  <c r="AG170" i="1"/>
  <c r="AH170" i="1"/>
  <c r="AI170" i="1"/>
  <c r="AJ170" i="1"/>
  <c r="CU170" i="1"/>
  <c r="T170" i="1" s="1"/>
  <c r="CV170" i="1"/>
  <c r="U170" i="1" s="1"/>
  <c r="CW170" i="1"/>
  <c r="V170" i="1" s="1"/>
  <c r="CX170" i="1"/>
  <c r="W170" i="1" s="1"/>
  <c r="FR170" i="1"/>
  <c r="GK170" i="1"/>
  <c r="GL170" i="1"/>
  <c r="GO170" i="1"/>
  <c r="GP170" i="1"/>
  <c r="GV170" i="1"/>
  <c r="GX170" i="1"/>
  <c r="HC170" i="1"/>
  <c r="I171" i="1"/>
  <c r="K171" i="1"/>
  <c r="P171" i="1"/>
  <c r="T171" i="1"/>
  <c r="U171" i="1"/>
  <c r="AC171" i="1"/>
  <c r="AD171" i="1"/>
  <c r="AB171" i="1" s="1"/>
  <c r="AE171" i="1"/>
  <c r="AF171" i="1"/>
  <c r="AG171" i="1"/>
  <c r="CU171" i="1" s="1"/>
  <c r="AH171" i="1"/>
  <c r="CV171" i="1" s="1"/>
  <c r="AI171" i="1"/>
  <c r="CW171" i="1" s="1"/>
  <c r="AJ171" i="1"/>
  <c r="CX171" i="1" s="1"/>
  <c r="W171" i="1" s="1"/>
  <c r="CQ171" i="1"/>
  <c r="CR171" i="1"/>
  <c r="CS171" i="1"/>
  <c r="CT171" i="1"/>
  <c r="FR171" i="1"/>
  <c r="GL171" i="1"/>
  <c r="GO171" i="1"/>
  <c r="GP171" i="1"/>
  <c r="GV171" i="1"/>
  <c r="HC171" i="1"/>
  <c r="I172" i="1"/>
  <c r="K172" i="1"/>
  <c r="Q172" i="1"/>
  <c r="X172" i="1"/>
  <c r="AC172" i="1"/>
  <c r="AE172" i="1"/>
  <c r="AF172" i="1"/>
  <c r="S172" i="1" s="1"/>
  <c r="CY172" i="1" s="1"/>
  <c r="AG172" i="1"/>
  <c r="AH172" i="1"/>
  <c r="AI172" i="1"/>
  <c r="AJ172" i="1"/>
  <c r="CQ172" i="1"/>
  <c r="CS172" i="1"/>
  <c r="CT172" i="1"/>
  <c r="CU172" i="1"/>
  <c r="T172" i="1" s="1"/>
  <c r="CV172" i="1"/>
  <c r="U172" i="1" s="1"/>
  <c r="CW172" i="1"/>
  <c r="V172" i="1" s="1"/>
  <c r="CX172" i="1"/>
  <c r="W172" i="1" s="1"/>
  <c r="FR172" i="1"/>
  <c r="GL172" i="1"/>
  <c r="BZ201" i="1" s="1"/>
  <c r="GO172" i="1"/>
  <c r="GP172" i="1"/>
  <c r="GV172" i="1"/>
  <c r="HC172" i="1" s="1"/>
  <c r="GX172" i="1" s="1"/>
  <c r="I173" i="1"/>
  <c r="K173" i="1"/>
  <c r="Q173" i="1"/>
  <c r="AC173" i="1"/>
  <c r="P173" i="1" s="1"/>
  <c r="AE173" i="1"/>
  <c r="AF173" i="1"/>
  <c r="AG173" i="1"/>
  <c r="CU173" i="1" s="1"/>
  <c r="T173" i="1" s="1"/>
  <c r="AH173" i="1"/>
  <c r="CV173" i="1" s="1"/>
  <c r="U173" i="1" s="1"/>
  <c r="AI173" i="1"/>
  <c r="AJ173" i="1"/>
  <c r="CQ173" i="1"/>
  <c r="CW173" i="1"/>
  <c r="V173" i="1" s="1"/>
  <c r="CX173" i="1"/>
  <c r="W173" i="1" s="1"/>
  <c r="FR173" i="1"/>
  <c r="GL173" i="1"/>
  <c r="GO173" i="1"/>
  <c r="GP173" i="1"/>
  <c r="GV173" i="1"/>
  <c r="HC173" i="1"/>
  <c r="GX173" i="1" s="1"/>
  <c r="D174" i="1"/>
  <c r="I174" i="1"/>
  <c r="K174" i="1"/>
  <c r="AC174" i="1"/>
  <c r="AD174" i="1"/>
  <c r="AE174" i="1"/>
  <c r="AF174" i="1"/>
  <c r="AG174" i="1"/>
  <c r="AH174" i="1"/>
  <c r="AI174" i="1"/>
  <c r="AJ174" i="1"/>
  <c r="CX174" i="1" s="1"/>
  <c r="CQ174" i="1"/>
  <c r="CR174" i="1"/>
  <c r="CS174" i="1"/>
  <c r="CU174" i="1"/>
  <c r="CV174" i="1"/>
  <c r="CW174" i="1"/>
  <c r="FR174" i="1"/>
  <c r="GL174" i="1"/>
  <c r="GO174" i="1"/>
  <c r="GP174" i="1"/>
  <c r="GV174" i="1"/>
  <c r="HC174" i="1" s="1"/>
  <c r="D175" i="1"/>
  <c r="I175" i="1"/>
  <c r="K175" i="1"/>
  <c r="S175" i="1"/>
  <c r="CZ175" i="1" s="1"/>
  <c r="Y175" i="1" s="1"/>
  <c r="AC175" i="1"/>
  <c r="AE175" i="1"/>
  <c r="AD175" i="1" s="1"/>
  <c r="AF175" i="1"/>
  <c r="CT175" i="1" s="1"/>
  <c r="AG175" i="1"/>
  <c r="AH175" i="1"/>
  <c r="AI175" i="1"/>
  <c r="AJ175" i="1"/>
  <c r="CX175" i="1" s="1"/>
  <c r="W175" i="1" s="1"/>
  <c r="CU175" i="1"/>
  <c r="T175" i="1" s="1"/>
  <c r="CV175" i="1"/>
  <c r="U175" i="1" s="1"/>
  <c r="CW175" i="1"/>
  <c r="V175" i="1" s="1"/>
  <c r="CY175" i="1"/>
  <c r="X175" i="1" s="1"/>
  <c r="FR175" i="1"/>
  <c r="GL175" i="1"/>
  <c r="GO175" i="1"/>
  <c r="GP175" i="1"/>
  <c r="GV175" i="1"/>
  <c r="GX175" i="1"/>
  <c r="HC175" i="1"/>
  <c r="AB176" i="1"/>
  <c r="AC176" i="1"/>
  <c r="AD176" i="1"/>
  <c r="AE176" i="1"/>
  <c r="AF176" i="1"/>
  <c r="AG176" i="1"/>
  <c r="AH176" i="1"/>
  <c r="CV176" i="1" s="1"/>
  <c r="AI176" i="1"/>
  <c r="CW176" i="1" s="1"/>
  <c r="AJ176" i="1"/>
  <c r="CR176" i="1"/>
  <c r="CS176" i="1"/>
  <c r="CT176" i="1"/>
  <c r="CU176" i="1"/>
  <c r="CX176" i="1"/>
  <c r="FR176" i="1"/>
  <c r="GL176" i="1"/>
  <c r="GO176" i="1"/>
  <c r="GP176" i="1"/>
  <c r="GV176" i="1"/>
  <c r="HC176" i="1"/>
  <c r="I177" i="1"/>
  <c r="Q177" i="1" s="1"/>
  <c r="P177" i="1"/>
  <c r="S177" i="1"/>
  <c r="AC177" i="1"/>
  <c r="CQ177" i="1" s="1"/>
  <c r="AE177" i="1"/>
  <c r="AF177" i="1"/>
  <c r="CT177" i="1" s="1"/>
  <c r="AG177" i="1"/>
  <c r="AH177" i="1"/>
  <c r="AI177" i="1"/>
  <c r="AJ177" i="1"/>
  <c r="CU177" i="1"/>
  <c r="T177" i="1" s="1"/>
  <c r="CV177" i="1"/>
  <c r="U177" i="1" s="1"/>
  <c r="CW177" i="1"/>
  <c r="V177" i="1" s="1"/>
  <c r="CX177" i="1"/>
  <c r="W177" i="1" s="1"/>
  <c r="FR177" i="1"/>
  <c r="GL177" i="1"/>
  <c r="GO177" i="1"/>
  <c r="GP177" i="1"/>
  <c r="GV177" i="1"/>
  <c r="GX177" i="1"/>
  <c r="HC177" i="1"/>
  <c r="D178" i="1"/>
  <c r="I178" i="1"/>
  <c r="K178" i="1"/>
  <c r="T178" i="1"/>
  <c r="V178" i="1"/>
  <c r="AC178" i="1"/>
  <c r="AE178" i="1"/>
  <c r="AF178" i="1"/>
  <c r="AG178" i="1"/>
  <c r="AH178" i="1"/>
  <c r="AI178" i="1"/>
  <c r="CW178" i="1" s="1"/>
  <c r="AJ178" i="1"/>
  <c r="CT178" i="1"/>
  <c r="CU178" i="1"/>
  <c r="CV178" i="1"/>
  <c r="U178" i="1" s="1"/>
  <c r="CX178" i="1"/>
  <c r="W178" i="1" s="1"/>
  <c r="FR178" i="1"/>
  <c r="GL178" i="1"/>
  <c r="GO178" i="1"/>
  <c r="GP178" i="1"/>
  <c r="GV178" i="1"/>
  <c r="HC178" i="1" s="1"/>
  <c r="D179" i="1"/>
  <c r="I179" i="1"/>
  <c r="K179" i="1"/>
  <c r="Q179" i="1"/>
  <c r="CP179" i="1" s="1"/>
  <c r="O179" i="1" s="1"/>
  <c r="S179" i="1"/>
  <c r="T179" i="1"/>
  <c r="AC179" i="1"/>
  <c r="P179" i="1" s="1"/>
  <c r="AE179" i="1"/>
  <c r="AF179" i="1"/>
  <c r="AG179" i="1"/>
  <c r="CU179" i="1" s="1"/>
  <c r="AH179" i="1"/>
  <c r="CV179" i="1" s="1"/>
  <c r="U179" i="1" s="1"/>
  <c r="AI179" i="1"/>
  <c r="CW179" i="1" s="1"/>
  <c r="V179" i="1" s="1"/>
  <c r="AJ179" i="1"/>
  <c r="CX179" i="1" s="1"/>
  <c r="W179" i="1" s="1"/>
  <c r="CQ179" i="1"/>
  <c r="CR179" i="1"/>
  <c r="CS179" i="1"/>
  <c r="CT179" i="1"/>
  <c r="FR179" i="1"/>
  <c r="GL179" i="1"/>
  <c r="GO179" i="1"/>
  <c r="GP179" i="1"/>
  <c r="GV179" i="1"/>
  <c r="HC179" i="1" s="1"/>
  <c r="GX179" i="1" s="1"/>
  <c r="AC180" i="1"/>
  <c r="CQ180" i="1" s="1"/>
  <c r="AD180" i="1"/>
  <c r="AE180" i="1"/>
  <c r="AF180" i="1"/>
  <c r="AB180" i="1" s="1"/>
  <c r="AG180" i="1"/>
  <c r="CU180" i="1" s="1"/>
  <c r="AH180" i="1"/>
  <c r="CV180" i="1" s="1"/>
  <c r="AI180" i="1"/>
  <c r="CW180" i="1" s="1"/>
  <c r="AJ180" i="1"/>
  <c r="CR180" i="1"/>
  <c r="CS180" i="1"/>
  <c r="CT180" i="1"/>
  <c r="CX180" i="1"/>
  <c r="FR180" i="1"/>
  <c r="GL180" i="1"/>
  <c r="GO180" i="1"/>
  <c r="GP180" i="1"/>
  <c r="GV180" i="1"/>
  <c r="HC180" i="1"/>
  <c r="I181" i="1"/>
  <c r="S181" i="1"/>
  <c r="V181" i="1"/>
  <c r="AC181" i="1"/>
  <c r="AE181" i="1"/>
  <c r="AF181" i="1"/>
  <c r="AG181" i="1"/>
  <c r="CU181" i="1" s="1"/>
  <c r="T181" i="1" s="1"/>
  <c r="AH181" i="1"/>
  <c r="CV181" i="1" s="1"/>
  <c r="U181" i="1" s="1"/>
  <c r="AI181" i="1"/>
  <c r="CW181" i="1" s="1"/>
  <c r="AJ181" i="1"/>
  <c r="CQ181" i="1"/>
  <c r="CT181" i="1"/>
  <c r="CX181" i="1"/>
  <c r="W181" i="1" s="1"/>
  <c r="CY181" i="1"/>
  <c r="X181" i="1" s="1"/>
  <c r="CZ181" i="1"/>
  <c r="Y181" i="1" s="1"/>
  <c r="FR181" i="1"/>
  <c r="GL181" i="1"/>
  <c r="GO181" i="1"/>
  <c r="GP181" i="1"/>
  <c r="GV181" i="1"/>
  <c r="HC181" i="1"/>
  <c r="GX181" i="1" s="1"/>
  <c r="D182" i="1"/>
  <c r="I182" i="1"/>
  <c r="I184" i="1" s="1"/>
  <c r="Q184" i="1" s="1"/>
  <c r="K182" i="1"/>
  <c r="P182" i="1"/>
  <c r="Q182" i="1"/>
  <c r="R182" i="1"/>
  <c r="GK182" i="1" s="1"/>
  <c r="AC182" i="1"/>
  <c r="CQ182" i="1" s="1"/>
  <c r="AD182" i="1"/>
  <c r="AE182" i="1"/>
  <c r="CS182" i="1" s="1"/>
  <c r="AF182" i="1"/>
  <c r="AG182" i="1"/>
  <c r="CU182" i="1" s="1"/>
  <c r="T182" i="1" s="1"/>
  <c r="AH182" i="1"/>
  <c r="AI182" i="1"/>
  <c r="CW182" i="1" s="1"/>
  <c r="V182" i="1" s="1"/>
  <c r="AJ182" i="1"/>
  <c r="CR182" i="1"/>
  <c r="CV182" i="1"/>
  <c r="CX182" i="1"/>
  <c r="FR182" i="1"/>
  <c r="GL182" i="1"/>
  <c r="GO182" i="1"/>
  <c r="GP182" i="1"/>
  <c r="GV182" i="1"/>
  <c r="HC182" i="1"/>
  <c r="D183" i="1"/>
  <c r="I183" i="1"/>
  <c r="K183" i="1"/>
  <c r="R183" i="1"/>
  <c r="GK183" i="1" s="1"/>
  <c r="S183" i="1"/>
  <c r="T183" i="1"/>
  <c r="AC183" i="1"/>
  <c r="AD183" i="1"/>
  <c r="AE183" i="1"/>
  <c r="CS183" i="1" s="1"/>
  <c r="AF183" i="1"/>
  <c r="AG183" i="1"/>
  <c r="AH183" i="1"/>
  <c r="CV183" i="1" s="1"/>
  <c r="U183" i="1" s="1"/>
  <c r="AI183" i="1"/>
  <c r="CW183" i="1" s="1"/>
  <c r="V183" i="1" s="1"/>
  <c r="AJ183" i="1"/>
  <c r="CX183" i="1" s="1"/>
  <c r="W183" i="1" s="1"/>
  <c r="CR183" i="1"/>
  <c r="CT183" i="1"/>
  <c r="CU183" i="1"/>
  <c r="FR183" i="1"/>
  <c r="GL183" i="1"/>
  <c r="GO183" i="1"/>
  <c r="GP183" i="1"/>
  <c r="GV183" i="1"/>
  <c r="HC183" i="1"/>
  <c r="GX183" i="1" s="1"/>
  <c r="S184" i="1"/>
  <c r="U184" i="1"/>
  <c r="W184" i="1"/>
  <c r="AC184" i="1"/>
  <c r="AD184" i="1"/>
  <c r="AE184" i="1"/>
  <c r="AF184" i="1"/>
  <c r="AG184" i="1"/>
  <c r="CU184" i="1" s="1"/>
  <c r="AH184" i="1"/>
  <c r="AI184" i="1"/>
  <c r="CW184" i="1" s="1"/>
  <c r="V184" i="1" s="1"/>
  <c r="AJ184" i="1"/>
  <c r="CX184" i="1" s="1"/>
  <c r="CR184" i="1"/>
  <c r="CS184" i="1"/>
  <c r="CT184" i="1"/>
  <c r="CV184" i="1"/>
  <c r="FR184" i="1"/>
  <c r="GL184" i="1"/>
  <c r="GO184" i="1"/>
  <c r="GP184" i="1"/>
  <c r="GV184" i="1"/>
  <c r="HC184" i="1" s="1"/>
  <c r="GX184" i="1" s="1"/>
  <c r="AC185" i="1"/>
  <c r="AD185" i="1"/>
  <c r="AE185" i="1"/>
  <c r="CS185" i="1" s="1"/>
  <c r="AF185" i="1"/>
  <c r="AG185" i="1"/>
  <c r="AH185" i="1"/>
  <c r="CV185" i="1" s="1"/>
  <c r="AI185" i="1"/>
  <c r="CW185" i="1" s="1"/>
  <c r="AJ185" i="1"/>
  <c r="CX185" i="1" s="1"/>
  <c r="CR185" i="1"/>
  <c r="CT185" i="1"/>
  <c r="CU185" i="1"/>
  <c r="FR185" i="1"/>
  <c r="GL185" i="1"/>
  <c r="GO185" i="1"/>
  <c r="GP185" i="1"/>
  <c r="GV185" i="1"/>
  <c r="HC185" i="1" s="1"/>
  <c r="D186" i="1"/>
  <c r="I186" i="1"/>
  <c r="I188" i="1" s="1"/>
  <c r="K186" i="1"/>
  <c r="S186" i="1"/>
  <c r="CY186" i="1" s="1"/>
  <c r="T186" i="1"/>
  <c r="V186" i="1"/>
  <c r="X186" i="1"/>
  <c r="AC186" i="1"/>
  <c r="P186" i="1" s="1"/>
  <c r="AE186" i="1"/>
  <c r="AF186" i="1"/>
  <c r="AG186" i="1"/>
  <c r="CU186" i="1" s="1"/>
  <c r="AH186" i="1"/>
  <c r="CV186" i="1" s="1"/>
  <c r="U186" i="1" s="1"/>
  <c r="AI186" i="1"/>
  <c r="CW186" i="1" s="1"/>
  <c r="AJ186" i="1"/>
  <c r="CQ186" i="1"/>
  <c r="CR186" i="1"/>
  <c r="CT186" i="1"/>
  <c r="CX186" i="1"/>
  <c r="W186" i="1" s="1"/>
  <c r="CZ186" i="1"/>
  <c r="Y186" i="1" s="1"/>
  <c r="FR186" i="1"/>
  <c r="GL186" i="1"/>
  <c r="GO186" i="1"/>
  <c r="GP186" i="1"/>
  <c r="GV186" i="1"/>
  <c r="HC186" i="1" s="1"/>
  <c r="GX186" i="1" s="1"/>
  <c r="D187" i="1"/>
  <c r="I187" i="1"/>
  <c r="K187" i="1"/>
  <c r="P187" i="1"/>
  <c r="R187" i="1"/>
  <c r="GK187" i="1" s="1"/>
  <c r="AC187" i="1"/>
  <c r="CQ187" i="1" s="1"/>
  <c r="AD187" i="1"/>
  <c r="AE187" i="1"/>
  <c r="AF187" i="1"/>
  <c r="AG187" i="1"/>
  <c r="AH187" i="1"/>
  <c r="AI187" i="1"/>
  <c r="CW187" i="1" s="1"/>
  <c r="V187" i="1" s="1"/>
  <c r="AJ187" i="1"/>
  <c r="CU187" i="1"/>
  <c r="T187" i="1" s="1"/>
  <c r="CV187" i="1"/>
  <c r="U187" i="1" s="1"/>
  <c r="CX187" i="1"/>
  <c r="FR187" i="1"/>
  <c r="GL187" i="1"/>
  <c r="GO187" i="1"/>
  <c r="GP187" i="1"/>
  <c r="GV187" i="1"/>
  <c r="HC187" i="1" s="1"/>
  <c r="GX187" i="1" s="1"/>
  <c r="Q188" i="1"/>
  <c r="R188" i="1"/>
  <c r="GK188" i="1" s="1"/>
  <c r="AC188" i="1"/>
  <c r="AE188" i="1"/>
  <c r="AF188" i="1"/>
  <c r="AG188" i="1"/>
  <c r="CU188" i="1" s="1"/>
  <c r="T188" i="1" s="1"/>
  <c r="AH188" i="1"/>
  <c r="CV188" i="1" s="1"/>
  <c r="U188" i="1" s="1"/>
  <c r="AI188" i="1"/>
  <c r="CW188" i="1" s="1"/>
  <c r="V188" i="1" s="1"/>
  <c r="AJ188" i="1"/>
  <c r="CR188" i="1"/>
  <c r="CX188" i="1"/>
  <c r="W188" i="1" s="1"/>
  <c r="FR188" i="1"/>
  <c r="GL188" i="1"/>
  <c r="GO188" i="1"/>
  <c r="GP188" i="1"/>
  <c r="GV188" i="1"/>
  <c r="HC188" i="1" s="1"/>
  <c r="GX188" i="1"/>
  <c r="AC189" i="1"/>
  <c r="AE189" i="1"/>
  <c r="AF189" i="1"/>
  <c r="AG189" i="1"/>
  <c r="AH189" i="1"/>
  <c r="AI189" i="1"/>
  <c r="AJ189" i="1"/>
  <c r="CU189" i="1"/>
  <c r="CV189" i="1"/>
  <c r="CW189" i="1"/>
  <c r="CX189" i="1"/>
  <c r="FR189" i="1"/>
  <c r="GL189" i="1"/>
  <c r="GO189" i="1"/>
  <c r="GP189" i="1"/>
  <c r="GV189" i="1"/>
  <c r="HC189" i="1"/>
  <c r="D190" i="1"/>
  <c r="I190" i="1"/>
  <c r="GX190" i="1" s="1"/>
  <c r="K190" i="1"/>
  <c r="Q190" i="1"/>
  <c r="AC190" i="1"/>
  <c r="AD190" i="1"/>
  <c r="AE190" i="1"/>
  <c r="CS190" i="1" s="1"/>
  <c r="AF190" i="1"/>
  <c r="AG190" i="1"/>
  <c r="CU190" i="1" s="1"/>
  <c r="AH190" i="1"/>
  <c r="CV190" i="1" s="1"/>
  <c r="AI190" i="1"/>
  <c r="CW190" i="1" s="1"/>
  <c r="AJ190" i="1"/>
  <c r="CX190" i="1" s="1"/>
  <c r="CR190" i="1"/>
  <c r="CT190" i="1"/>
  <c r="FR190" i="1"/>
  <c r="GL190" i="1"/>
  <c r="GO190" i="1"/>
  <c r="GP190" i="1"/>
  <c r="GV190" i="1"/>
  <c r="HC190" i="1" s="1"/>
  <c r="D191" i="1"/>
  <c r="I191" i="1"/>
  <c r="K191" i="1"/>
  <c r="S191" i="1"/>
  <c r="U191" i="1"/>
  <c r="W191" i="1"/>
  <c r="AC191" i="1"/>
  <c r="P191" i="1" s="1"/>
  <c r="AE191" i="1"/>
  <c r="AF191" i="1"/>
  <c r="AG191" i="1"/>
  <c r="CU191" i="1" s="1"/>
  <c r="T191" i="1" s="1"/>
  <c r="AH191" i="1"/>
  <c r="CV191" i="1" s="1"/>
  <c r="AI191" i="1"/>
  <c r="CW191" i="1" s="1"/>
  <c r="V191" i="1" s="1"/>
  <c r="AJ191" i="1"/>
  <c r="CQ191" i="1"/>
  <c r="CT191" i="1"/>
  <c r="CX191" i="1"/>
  <c r="CY191" i="1"/>
  <c r="X191" i="1" s="1"/>
  <c r="CZ191" i="1"/>
  <c r="Y191" i="1" s="1"/>
  <c r="FR191" i="1"/>
  <c r="GL191" i="1"/>
  <c r="GO191" i="1"/>
  <c r="GP191" i="1"/>
  <c r="GV191" i="1"/>
  <c r="HC191" i="1" s="1"/>
  <c r="GX191" i="1" s="1"/>
  <c r="AC192" i="1"/>
  <c r="CQ192" i="1" s="1"/>
  <c r="AD192" i="1"/>
  <c r="AB192" i="1" s="1"/>
  <c r="AE192" i="1"/>
  <c r="CS192" i="1" s="1"/>
  <c r="AF192" i="1"/>
  <c r="AG192" i="1"/>
  <c r="CU192" i="1" s="1"/>
  <c r="AH192" i="1"/>
  <c r="AI192" i="1"/>
  <c r="CW192" i="1" s="1"/>
  <c r="AJ192" i="1"/>
  <c r="CR192" i="1"/>
  <c r="CV192" i="1"/>
  <c r="CX192" i="1"/>
  <c r="FR192" i="1"/>
  <c r="GL192" i="1"/>
  <c r="GO192" i="1"/>
  <c r="GP192" i="1"/>
  <c r="GV192" i="1"/>
  <c r="HC192" i="1" s="1"/>
  <c r="I193" i="1"/>
  <c r="S193" i="1"/>
  <c r="U193" i="1"/>
  <c r="AC193" i="1"/>
  <c r="AE193" i="1"/>
  <c r="AF193" i="1"/>
  <c r="AG193" i="1"/>
  <c r="CU193" i="1" s="1"/>
  <c r="AH193" i="1"/>
  <c r="AI193" i="1"/>
  <c r="CW193" i="1" s="1"/>
  <c r="AJ193" i="1"/>
  <c r="CT193" i="1"/>
  <c r="CV193" i="1"/>
  <c r="CX193" i="1"/>
  <c r="W193" i="1" s="1"/>
  <c r="CY193" i="1"/>
  <c r="X193" i="1" s="1"/>
  <c r="CZ193" i="1"/>
  <c r="Y193" i="1" s="1"/>
  <c r="FR193" i="1"/>
  <c r="GL193" i="1"/>
  <c r="GO193" i="1"/>
  <c r="GP193" i="1"/>
  <c r="GV193" i="1"/>
  <c r="HC193" i="1"/>
  <c r="GX193" i="1" s="1"/>
  <c r="I194" i="1"/>
  <c r="K194" i="1"/>
  <c r="P194" i="1"/>
  <c r="X194" i="1"/>
  <c r="AC194" i="1"/>
  <c r="CQ194" i="1" s="1"/>
  <c r="AE194" i="1"/>
  <c r="AD194" i="1" s="1"/>
  <c r="AF194" i="1"/>
  <c r="S194" i="1" s="1"/>
  <c r="CZ194" i="1" s="1"/>
  <c r="Y194" i="1" s="1"/>
  <c r="AG194" i="1"/>
  <c r="AH194" i="1"/>
  <c r="CV194" i="1" s="1"/>
  <c r="U194" i="1" s="1"/>
  <c r="AI194" i="1"/>
  <c r="AJ194" i="1"/>
  <c r="CU194" i="1"/>
  <c r="T194" i="1" s="1"/>
  <c r="CW194" i="1"/>
  <c r="CX194" i="1"/>
  <c r="W194" i="1" s="1"/>
  <c r="CY194" i="1"/>
  <c r="FR194" i="1"/>
  <c r="GL194" i="1"/>
  <c r="GO194" i="1"/>
  <c r="GP194" i="1"/>
  <c r="GV194" i="1"/>
  <c r="HC194" i="1" s="1"/>
  <c r="GX194" i="1"/>
  <c r="I195" i="1"/>
  <c r="K195" i="1"/>
  <c r="AC195" i="1"/>
  <c r="AE195" i="1"/>
  <c r="AF195" i="1"/>
  <c r="AG195" i="1"/>
  <c r="CU195" i="1" s="1"/>
  <c r="AH195" i="1"/>
  <c r="AI195" i="1"/>
  <c r="AJ195" i="1"/>
  <c r="CT195" i="1"/>
  <c r="CV195" i="1"/>
  <c r="U195" i="1" s="1"/>
  <c r="CW195" i="1"/>
  <c r="V195" i="1" s="1"/>
  <c r="CX195" i="1"/>
  <c r="W195" i="1" s="1"/>
  <c r="FR195" i="1"/>
  <c r="GL195" i="1"/>
  <c r="GO195" i="1"/>
  <c r="GP195" i="1"/>
  <c r="GV195" i="1"/>
  <c r="HC195" i="1"/>
  <c r="I196" i="1"/>
  <c r="Q196" i="1" s="1"/>
  <c r="K196" i="1"/>
  <c r="V196" i="1"/>
  <c r="AC196" i="1"/>
  <c r="P196" i="1" s="1"/>
  <c r="AD196" i="1"/>
  <c r="AE196" i="1"/>
  <c r="AF196" i="1"/>
  <c r="AG196" i="1"/>
  <c r="AH196" i="1"/>
  <c r="AI196" i="1"/>
  <c r="AJ196" i="1"/>
  <c r="CX196" i="1" s="1"/>
  <c r="W196" i="1" s="1"/>
  <c r="CS196" i="1"/>
  <c r="CT196" i="1"/>
  <c r="CU196" i="1"/>
  <c r="T196" i="1" s="1"/>
  <c r="CV196" i="1"/>
  <c r="U196" i="1" s="1"/>
  <c r="CW196" i="1"/>
  <c r="FR196" i="1"/>
  <c r="GL196" i="1"/>
  <c r="GO196" i="1"/>
  <c r="GP196" i="1"/>
  <c r="GV196" i="1"/>
  <c r="HC196" i="1" s="1"/>
  <c r="GX196" i="1"/>
  <c r="I197" i="1"/>
  <c r="S197" i="1" s="1"/>
  <c r="K197" i="1"/>
  <c r="Q197" i="1"/>
  <c r="R197" i="1"/>
  <c r="GK197" i="1" s="1"/>
  <c r="T197" i="1"/>
  <c r="U197" i="1"/>
  <c r="AC197" i="1"/>
  <c r="AD197" i="1"/>
  <c r="AE197" i="1"/>
  <c r="CS197" i="1" s="1"/>
  <c r="AF197" i="1"/>
  <c r="AG197" i="1"/>
  <c r="CU197" i="1" s="1"/>
  <c r="AH197" i="1"/>
  <c r="CV197" i="1" s="1"/>
  <c r="AI197" i="1"/>
  <c r="CW197" i="1" s="1"/>
  <c r="AJ197" i="1"/>
  <c r="CX197" i="1" s="1"/>
  <c r="W197" i="1" s="1"/>
  <c r="CR197" i="1"/>
  <c r="CT197" i="1"/>
  <c r="FR197" i="1"/>
  <c r="GL197" i="1"/>
  <c r="GO197" i="1"/>
  <c r="GP197" i="1"/>
  <c r="GV197" i="1"/>
  <c r="HC197" i="1" s="1"/>
  <c r="Q198" i="1"/>
  <c r="CP198" i="1" s="1"/>
  <c r="O198" i="1" s="1"/>
  <c r="R198" i="1"/>
  <c r="T198" i="1"/>
  <c r="V198" i="1"/>
  <c r="W198" i="1"/>
  <c r="X198" i="1"/>
  <c r="Y198" i="1"/>
  <c r="AB198" i="1"/>
  <c r="AC198" i="1"/>
  <c r="P198" i="1" s="1"/>
  <c r="AD198" i="1"/>
  <c r="AE198" i="1"/>
  <c r="AF198" i="1"/>
  <c r="S198" i="1" s="1"/>
  <c r="CZ198" i="1" s="1"/>
  <c r="AG198" i="1"/>
  <c r="AH198" i="1"/>
  <c r="CV198" i="1" s="1"/>
  <c r="U198" i="1" s="1"/>
  <c r="AI198" i="1"/>
  <c r="AJ198" i="1"/>
  <c r="CX198" i="1" s="1"/>
  <c r="CQ198" i="1"/>
  <c r="CR198" i="1"/>
  <c r="CS198" i="1"/>
  <c r="CT198" i="1"/>
  <c r="CU198" i="1"/>
  <c r="CW198" i="1"/>
  <c r="CY198" i="1"/>
  <c r="FR198" i="1"/>
  <c r="GK198" i="1"/>
  <c r="GL198" i="1"/>
  <c r="GO198" i="1"/>
  <c r="GP198" i="1"/>
  <c r="GV198" i="1"/>
  <c r="HC198" i="1" s="1"/>
  <c r="GX198" i="1" s="1"/>
  <c r="R199" i="1"/>
  <c r="GK199" i="1" s="1"/>
  <c r="S199" i="1"/>
  <c r="T199" i="1"/>
  <c r="W199" i="1"/>
  <c r="AC199" i="1"/>
  <c r="AE199" i="1"/>
  <c r="AF199" i="1"/>
  <c r="AG199" i="1"/>
  <c r="CU199" i="1" s="1"/>
  <c r="AH199" i="1"/>
  <c r="AI199" i="1"/>
  <c r="CW199" i="1" s="1"/>
  <c r="V199" i="1" s="1"/>
  <c r="AJ199" i="1"/>
  <c r="CR199" i="1"/>
  <c r="CT199" i="1"/>
  <c r="CV199" i="1"/>
  <c r="U199" i="1" s="1"/>
  <c r="CX199" i="1"/>
  <c r="FR199" i="1"/>
  <c r="GL199" i="1"/>
  <c r="GO199" i="1"/>
  <c r="GP199" i="1"/>
  <c r="GV199" i="1"/>
  <c r="HC199" i="1"/>
  <c r="GX199" i="1" s="1"/>
  <c r="B201" i="1"/>
  <c r="B110" i="1" s="1"/>
  <c r="C201" i="1"/>
  <c r="C110" i="1" s="1"/>
  <c r="D201" i="1"/>
  <c r="F201" i="1"/>
  <c r="F110" i="1" s="1"/>
  <c r="G201" i="1"/>
  <c r="G110" i="1" s="1"/>
  <c r="BB201" i="1"/>
  <c r="BB110" i="1" s="1"/>
  <c r="BX201" i="1"/>
  <c r="CC201" i="1"/>
  <c r="CK201" i="1"/>
  <c r="CK110" i="1" s="1"/>
  <c r="CL201" i="1"/>
  <c r="CM201" i="1"/>
  <c r="EG201" i="1"/>
  <c r="EG110" i="1" s="1"/>
  <c r="EH201" i="1"/>
  <c r="EL201" i="1"/>
  <c r="EL110" i="1" s="1"/>
  <c r="EU201" i="1"/>
  <c r="EU110" i="1" s="1"/>
  <c r="FP201" i="1"/>
  <c r="FP110" i="1" s="1"/>
  <c r="FQ201" i="1"/>
  <c r="FU201" i="1"/>
  <c r="FU110" i="1" s="1"/>
  <c r="GC201" i="1"/>
  <c r="GD201" i="1"/>
  <c r="GD110" i="1" s="1"/>
  <c r="GE201" i="1"/>
  <c r="P205" i="1"/>
  <c r="F214" i="1"/>
  <c r="P219" i="1"/>
  <c r="P232" i="1" s="1"/>
  <c r="D243" i="1"/>
  <c r="B245" i="1"/>
  <c r="D245" i="1"/>
  <c r="E245" i="1"/>
  <c r="F245" i="1"/>
  <c r="Z245" i="1"/>
  <c r="AA245" i="1"/>
  <c r="AD245" i="1"/>
  <c r="AG245" i="1"/>
  <c r="AH245" i="1"/>
  <c r="AM245" i="1"/>
  <c r="AN245" i="1"/>
  <c r="AQ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BX245" i="1"/>
  <c r="BZ245" i="1"/>
  <c r="CA245" i="1"/>
  <c r="CJ245" i="1"/>
  <c r="CL245" i="1"/>
  <c r="CM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P245" i="1"/>
  <c r="DR245" i="1"/>
  <c r="DS245" i="1"/>
  <c r="DV245" i="1"/>
  <c r="DX245" i="1"/>
  <c r="DZ245" i="1"/>
  <c r="EA245" i="1"/>
  <c r="EC245" i="1"/>
  <c r="ED245" i="1"/>
  <c r="EE245" i="1"/>
  <c r="EF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S245" i="1"/>
  <c r="FV245" i="1"/>
  <c r="GB245" i="1"/>
  <c r="GE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GX245" i="1"/>
  <c r="D247" i="1"/>
  <c r="I247" i="1"/>
  <c r="Q247" i="1" s="1"/>
  <c r="K247" i="1"/>
  <c r="P247" i="1"/>
  <c r="R247" i="1"/>
  <c r="U247" i="1"/>
  <c r="V247" i="1"/>
  <c r="AC247" i="1"/>
  <c r="AE247" i="1"/>
  <c r="CS247" i="1" s="1"/>
  <c r="AF247" i="1"/>
  <c r="AG247" i="1"/>
  <c r="CU247" i="1" s="1"/>
  <c r="T247" i="1" s="1"/>
  <c r="AH247" i="1"/>
  <c r="AI247" i="1"/>
  <c r="AJ247" i="1"/>
  <c r="CX247" i="1" s="1"/>
  <c r="W247" i="1" s="1"/>
  <c r="CQ247" i="1"/>
  <c r="CR247" i="1"/>
  <c r="CT247" i="1"/>
  <c r="CV247" i="1"/>
  <c r="CW247" i="1"/>
  <c r="FR247" i="1"/>
  <c r="GK247" i="1"/>
  <c r="GL247" i="1"/>
  <c r="GO247" i="1"/>
  <c r="GP247" i="1"/>
  <c r="GV247" i="1"/>
  <c r="HC247" i="1"/>
  <c r="GX247" i="1" s="1"/>
  <c r="D248" i="1"/>
  <c r="I248" i="1"/>
  <c r="K248" i="1"/>
  <c r="P248" i="1"/>
  <c r="S248" i="1"/>
  <c r="CY248" i="1" s="1"/>
  <c r="X248" i="1" s="1"/>
  <c r="T248" i="1"/>
  <c r="U248" i="1"/>
  <c r="AC248" i="1"/>
  <c r="AE248" i="1"/>
  <c r="AF248" i="1"/>
  <c r="AG248" i="1"/>
  <c r="CU248" i="1" s="1"/>
  <c r="AH248" i="1"/>
  <c r="CV248" i="1" s="1"/>
  <c r="AI248" i="1"/>
  <c r="CW248" i="1" s="1"/>
  <c r="V248" i="1" s="1"/>
  <c r="AJ248" i="1"/>
  <c r="CX248" i="1" s="1"/>
  <c r="W248" i="1" s="1"/>
  <c r="CQ248" i="1"/>
  <c r="CS248" i="1"/>
  <c r="CT248" i="1"/>
  <c r="FR248" i="1"/>
  <c r="GL248" i="1"/>
  <c r="GO248" i="1"/>
  <c r="GP248" i="1"/>
  <c r="GV248" i="1"/>
  <c r="HC248" i="1"/>
  <c r="GX248" i="1" s="1"/>
  <c r="D249" i="1"/>
  <c r="I249" i="1"/>
  <c r="K249" i="1"/>
  <c r="AC249" i="1"/>
  <c r="AE249" i="1"/>
  <c r="AF249" i="1"/>
  <c r="CT249" i="1" s="1"/>
  <c r="AG249" i="1"/>
  <c r="AH249" i="1"/>
  <c r="CV249" i="1" s="1"/>
  <c r="U249" i="1" s="1"/>
  <c r="AI249" i="1"/>
  <c r="CW249" i="1" s="1"/>
  <c r="V249" i="1" s="1"/>
  <c r="AJ249" i="1"/>
  <c r="CU249" i="1"/>
  <c r="T249" i="1" s="1"/>
  <c r="CX249" i="1"/>
  <c r="W249" i="1" s="1"/>
  <c r="FR249" i="1"/>
  <c r="GL249" i="1"/>
  <c r="GO249" i="1"/>
  <c r="GP249" i="1"/>
  <c r="GV249" i="1"/>
  <c r="HC249" i="1"/>
  <c r="GX249" i="1" s="1"/>
  <c r="D250" i="1"/>
  <c r="I250" i="1"/>
  <c r="K250" i="1"/>
  <c r="AC250" i="1"/>
  <c r="AE250" i="1"/>
  <c r="AF250" i="1"/>
  <c r="AG250" i="1"/>
  <c r="CU250" i="1" s="1"/>
  <c r="T250" i="1" s="1"/>
  <c r="AH250" i="1"/>
  <c r="CV250" i="1" s="1"/>
  <c r="AI250" i="1"/>
  <c r="AJ250" i="1"/>
  <c r="CQ250" i="1"/>
  <c r="CW250" i="1"/>
  <c r="V250" i="1" s="1"/>
  <c r="CX250" i="1"/>
  <c r="FR250" i="1"/>
  <c r="GL250" i="1"/>
  <c r="GO250" i="1"/>
  <c r="GP250" i="1"/>
  <c r="GV250" i="1"/>
  <c r="HC250" i="1"/>
  <c r="D251" i="1"/>
  <c r="I251" i="1"/>
  <c r="K251" i="1"/>
  <c r="AC251" i="1"/>
  <c r="AE251" i="1"/>
  <c r="AF251" i="1"/>
  <c r="AG251" i="1"/>
  <c r="AH251" i="1"/>
  <c r="AI251" i="1"/>
  <c r="CW251" i="1" s="1"/>
  <c r="AJ251" i="1"/>
  <c r="CT251" i="1"/>
  <c r="CU251" i="1"/>
  <c r="T251" i="1" s="1"/>
  <c r="CV251" i="1"/>
  <c r="U251" i="1" s="1"/>
  <c r="CX251" i="1"/>
  <c r="W251" i="1" s="1"/>
  <c r="FR251" i="1"/>
  <c r="GL251" i="1"/>
  <c r="GO251" i="1"/>
  <c r="GP251" i="1"/>
  <c r="GV251" i="1"/>
  <c r="HC251" i="1"/>
  <c r="GX251" i="1" s="1"/>
  <c r="D252" i="1"/>
  <c r="I252" i="1"/>
  <c r="K252" i="1"/>
  <c r="AC252" i="1"/>
  <c r="AD252" i="1"/>
  <c r="AE252" i="1"/>
  <c r="AF252" i="1"/>
  <c r="AG252" i="1"/>
  <c r="AH252" i="1"/>
  <c r="CV252" i="1" s="1"/>
  <c r="AI252" i="1"/>
  <c r="CW252" i="1" s="1"/>
  <c r="AJ252" i="1"/>
  <c r="CR252" i="1"/>
  <c r="CS252" i="1"/>
  <c r="CT252" i="1"/>
  <c r="CU252" i="1"/>
  <c r="CX252" i="1"/>
  <c r="FR252" i="1"/>
  <c r="GL252" i="1"/>
  <c r="GO252" i="1"/>
  <c r="GP252" i="1"/>
  <c r="GV252" i="1"/>
  <c r="HC252" i="1"/>
  <c r="D253" i="1"/>
  <c r="I253" i="1"/>
  <c r="Q253" i="1" s="1"/>
  <c r="K253" i="1"/>
  <c r="R253" i="1"/>
  <c r="GK253" i="1" s="1"/>
  <c r="W253" i="1"/>
  <c r="X253" i="1"/>
  <c r="Y253" i="1"/>
  <c r="AC253" i="1"/>
  <c r="AD253" i="1"/>
  <c r="AE253" i="1"/>
  <c r="CS253" i="1" s="1"/>
  <c r="AF253" i="1"/>
  <c r="S253" i="1" s="1"/>
  <c r="AG253" i="1"/>
  <c r="AH253" i="1"/>
  <c r="AI253" i="1"/>
  <c r="AJ253" i="1"/>
  <c r="CQ253" i="1"/>
  <c r="CR253" i="1"/>
  <c r="CT253" i="1"/>
  <c r="CU253" i="1"/>
  <c r="T253" i="1" s="1"/>
  <c r="CV253" i="1"/>
  <c r="U253" i="1" s="1"/>
  <c r="CW253" i="1"/>
  <c r="V253" i="1" s="1"/>
  <c r="CX253" i="1"/>
  <c r="CY253" i="1"/>
  <c r="CZ253" i="1"/>
  <c r="FR253" i="1"/>
  <c r="GL253" i="1"/>
  <c r="GO253" i="1"/>
  <c r="GP253" i="1"/>
  <c r="GV253" i="1"/>
  <c r="HC253" i="1"/>
  <c r="GX253" i="1" s="1"/>
  <c r="D254" i="1"/>
  <c r="I254" i="1"/>
  <c r="Q254" i="1" s="1"/>
  <c r="K254" i="1"/>
  <c r="T254" i="1"/>
  <c r="V254" i="1"/>
  <c r="AC254" i="1"/>
  <c r="AD254" i="1"/>
  <c r="AE254" i="1"/>
  <c r="AF254" i="1"/>
  <c r="AG254" i="1"/>
  <c r="AH254" i="1"/>
  <c r="CV254" i="1" s="1"/>
  <c r="U254" i="1" s="1"/>
  <c r="AI254" i="1"/>
  <c r="CW254" i="1" s="1"/>
  <c r="AJ254" i="1"/>
  <c r="CX254" i="1" s="1"/>
  <c r="W254" i="1" s="1"/>
  <c r="CR254" i="1"/>
  <c r="CS254" i="1"/>
  <c r="CT254" i="1"/>
  <c r="CU254" i="1"/>
  <c r="FR254" i="1"/>
  <c r="GL254" i="1"/>
  <c r="GO254" i="1"/>
  <c r="GP254" i="1"/>
  <c r="GV254" i="1"/>
  <c r="HC254" i="1" s="1"/>
  <c r="GX254" i="1" s="1"/>
  <c r="I255" i="1"/>
  <c r="K255" i="1"/>
  <c r="R255" i="1"/>
  <c r="GK255" i="1" s="1"/>
  <c r="AC255" i="1"/>
  <c r="AD255" i="1"/>
  <c r="AE255" i="1"/>
  <c r="CS255" i="1" s="1"/>
  <c r="AF255" i="1"/>
  <c r="AG255" i="1"/>
  <c r="AH255" i="1"/>
  <c r="AI255" i="1"/>
  <c r="AJ255" i="1"/>
  <c r="CR255" i="1"/>
  <c r="CU255" i="1"/>
  <c r="T255" i="1" s="1"/>
  <c r="CV255" i="1"/>
  <c r="U255" i="1" s="1"/>
  <c r="CW255" i="1"/>
  <c r="V255" i="1" s="1"/>
  <c r="CX255" i="1"/>
  <c r="W255" i="1" s="1"/>
  <c r="FR255" i="1"/>
  <c r="GL255" i="1"/>
  <c r="GO255" i="1"/>
  <c r="GP255" i="1"/>
  <c r="GV255" i="1"/>
  <c r="HC255" i="1"/>
  <c r="GX255" i="1" s="1"/>
  <c r="I256" i="1"/>
  <c r="K256" i="1"/>
  <c r="Q256" i="1"/>
  <c r="AC256" i="1"/>
  <c r="AE256" i="1"/>
  <c r="AF256" i="1"/>
  <c r="AG256" i="1"/>
  <c r="CU256" i="1" s="1"/>
  <c r="AH256" i="1"/>
  <c r="CV256" i="1" s="1"/>
  <c r="AI256" i="1"/>
  <c r="AJ256" i="1"/>
  <c r="CR256" i="1"/>
  <c r="CS256" i="1"/>
  <c r="CT256" i="1"/>
  <c r="CW256" i="1"/>
  <c r="CX256" i="1"/>
  <c r="FR256" i="1"/>
  <c r="GL256" i="1"/>
  <c r="GO256" i="1"/>
  <c r="GP256" i="1"/>
  <c r="GV256" i="1"/>
  <c r="HC256" i="1" s="1"/>
  <c r="I257" i="1"/>
  <c r="K257" i="1"/>
  <c r="T257" i="1"/>
  <c r="W257" i="1"/>
  <c r="AB257" i="1"/>
  <c r="AC257" i="1"/>
  <c r="P257" i="1" s="1"/>
  <c r="AD257" i="1"/>
  <c r="AE257" i="1"/>
  <c r="AF257" i="1"/>
  <c r="AG257" i="1"/>
  <c r="AH257" i="1"/>
  <c r="CV257" i="1" s="1"/>
  <c r="AI257" i="1"/>
  <c r="AJ257" i="1"/>
  <c r="CQ257" i="1"/>
  <c r="CR257" i="1"/>
  <c r="CS257" i="1"/>
  <c r="CT257" i="1"/>
  <c r="CU257" i="1"/>
  <c r="CW257" i="1"/>
  <c r="CX257" i="1"/>
  <c r="FR257" i="1"/>
  <c r="GL257" i="1"/>
  <c r="GO257" i="1"/>
  <c r="GP257" i="1"/>
  <c r="GV257" i="1"/>
  <c r="HC257" i="1" s="1"/>
  <c r="GX257" i="1" s="1"/>
  <c r="I258" i="1"/>
  <c r="K258" i="1"/>
  <c r="AC258" i="1"/>
  <c r="AD258" i="1"/>
  <c r="AE258" i="1"/>
  <c r="AF258" i="1"/>
  <c r="AG258" i="1"/>
  <c r="CU258" i="1" s="1"/>
  <c r="AH258" i="1"/>
  <c r="AI258" i="1"/>
  <c r="AJ258" i="1"/>
  <c r="CV258" i="1"/>
  <c r="CW258" i="1"/>
  <c r="CX258" i="1"/>
  <c r="FR258" i="1"/>
  <c r="GL258" i="1"/>
  <c r="GO258" i="1"/>
  <c r="GP258" i="1"/>
  <c r="GV258" i="1"/>
  <c r="HC258" i="1"/>
  <c r="I259" i="1"/>
  <c r="K259" i="1"/>
  <c r="AC259" i="1"/>
  <c r="AE259" i="1"/>
  <c r="AF259" i="1"/>
  <c r="AG259" i="1"/>
  <c r="AH259" i="1"/>
  <c r="AI259" i="1"/>
  <c r="AJ259" i="1"/>
  <c r="CX259" i="1" s="1"/>
  <c r="CQ259" i="1"/>
  <c r="CR259" i="1"/>
  <c r="CS259" i="1"/>
  <c r="CT259" i="1"/>
  <c r="CU259" i="1"/>
  <c r="CV259" i="1"/>
  <c r="CW259" i="1"/>
  <c r="FR259" i="1"/>
  <c r="GL259" i="1"/>
  <c r="GO259" i="1"/>
  <c r="GP259" i="1"/>
  <c r="GV259" i="1"/>
  <c r="HC259" i="1" s="1"/>
  <c r="I260" i="1"/>
  <c r="K260" i="1"/>
  <c r="V260" i="1"/>
  <c r="AC260" i="1"/>
  <c r="AD260" i="1"/>
  <c r="AE260" i="1"/>
  <c r="AF260" i="1"/>
  <c r="AG260" i="1"/>
  <c r="AH260" i="1"/>
  <c r="CV260" i="1" s="1"/>
  <c r="AI260" i="1"/>
  <c r="CW260" i="1" s="1"/>
  <c r="AJ260" i="1"/>
  <c r="CR260" i="1"/>
  <c r="CS260" i="1"/>
  <c r="CT260" i="1"/>
  <c r="CU260" i="1"/>
  <c r="T260" i="1" s="1"/>
  <c r="CX260" i="1"/>
  <c r="W260" i="1" s="1"/>
  <c r="FR260" i="1"/>
  <c r="GL260" i="1"/>
  <c r="GO260" i="1"/>
  <c r="GP260" i="1"/>
  <c r="GV260" i="1"/>
  <c r="HC260" i="1"/>
  <c r="GX260" i="1" s="1"/>
  <c r="I261" i="1"/>
  <c r="K261" i="1"/>
  <c r="P261" i="1"/>
  <c r="S261" i="1"/>
  <c r="AC261" i="1"/>
  <c r="AD261" i="1"/>
  <c r="AE261" i="1"/>
  <c r="AF261" i="1"/>
  <c r="CT261" i="1" s="1"/>
  <c r="AG261" i="1"/>
  <c r="CU261" i="1" s="1"/>
  <c r="AH261" i="1"/>
  <c r="CV261" i="1" s="1"/>
  <c r="AI261" i="1"/>
  <c r="AJ261" i="1"/>
  <c r="CR261" i="1"/>
  <c r="CS261" i="1"/>
  <c r="CW261" i="1"/>
  <c r="V261" i="1" s="1"/>
  <c r="CX261" i="1"/>
  <c r="FR261" i="1"/>
  <c r="GL261" i="1"/>
  <c r="GO261" i="1"/>
  <c r="GP261" i="1"/>
  <c r="GV261" i="1"/>
  <c r="HC261" i="1"/>
  <c r="I262" i="1"/>
  <c r="K262" i="1"/>
  <c r="W262" i="1"/>
  <c r="AC262" i="1"/>
  <c r="AD262" i="1"/>
  <c r="AE262" i="1"/>
  <c r="AF262" i="1"/>
  <c r="AG262" i="1"/>
  <c r="AH262" i="1"/>
  <c r="AI262" i="1"/>
  <c r="CW262" i="1" s="1"/>
  <c r="V262" i="1" s="1"/>
  <c r="AJ262" i="1"/>
  <c r="CR262" i="1"/>
  <c r="CS262" i="1"/>
  <c r="CT262" i="1"/>
  <c r="CU262" i="1"/>
  <c r="T262" i="1" s="1"/>
  <c r="CV262" i="1"/>
  <c r="CX262" i="1"/>
  <c r="FR262" i="1"/>
  <c r="GL262" i="1"/>
  <c r="GO262" i="1"/>
  <c r="GP262" i="1"/>
  <c r="GV262" i="1"/>
  <c r="HC262" i="1" s="1"/>
  <c r="GX262" i="1" s="1"/>
  <c r="D263" i="1"/>
  <c r="I263" i="1"/>
  <c r="I265" i="1" s="1"/>
  <c r="K263" i="1"/>
  <c r="S263" i="1"/>
  <c r="T263" i="1"/>
  <c r="AC263" i="1"/>
  <c r="AD263" i="1"/>
  <c r="AE263" i="1"/>
  <c r="AF263" i="1"/>
  <c r="CT263" i="1" s="1"/>
  <c r="AG263" i="1"/>
  <c r="AH263" i="1"/>
  <c r="AI263" i="1"/>
  <c r="CW263" i="1" s="1"/>
  <c r="AJ263" i="1"/>
  <c r="CQ263" i="1"/>
  <c r="CR263" i="1"/>
  <c r="CS263" i="1"/>
  <c r="CU263" i="1"/>
  <c r="CV263" i="1"/>
  <c r="CX263" i="1"/>
  <c r="FR263" i="1"/>
  <c r="GL263" i="1"/>
  <c r="GO263" i="1"/>
  <c r="GP263" i="1"/>
  <c r="GV263" i="1"/>
  <c r="HC263" i="1" s="1"/>
  <c r="GX263" i="1"/>
  <c r="D264" i="1"/>
  <c r="I264" i="1"/>
  <c r="I266" i="1" s="1"/>
  <c r="K264" i="1"/>
  <c r="P264" i="1"/>
  <c r="AC264" i="1"/>
  <c r="AE264" i="1"/>
  <c r="AF264" i="1"/>
  <c r="AG264" i="1"/>
  <c r="CU264" i="1" s="1"/>
  <c r="T264" i="1" s="1"/>
  <c r="AH264" i="1"/>
  <c r="CV264" i="1" s="1"/>
  <c r="U264" i="1" s="1"/>
  <c r="AI264" i="1"/>
  <c r="AJ264" i="1"/>
  <c r="CQ264" i="1"/>
  <c r="CW264" i="1"/>
  <c r="V264" i="1" s="1"/>
  <c r="CX264" i="1"/>
  <c r="W264" i="1" s="1"/>
  <c r="FR264" i="1"/>
  <c r="GL264" i="1"/>
  <c r="GO264" i="1"/>
  <c r="GP264" i="1"/>
  <c r="GV264" i="1"/>
  <c r="HC264" i="1"/>
  <c r="GX264" i="1" s="1"/>
  <c r="AC265" i="1"/>
  <c r="AE265" i="1"/>
  <c r="AF265" i="1"/>
  <c r="AG265" i="1"/>
  <c r="CU265" i="1" s="1"/>
  <c r="AH265" i="1"/>
  <c r="AI265" i="1"/>
  <c r="AJ265" i="1"/>
  <c r="CT265" i="1"/>
  <c r="CV265" i="1"/>
  <c r="CW265" i="1"/>
  <c r="CX265" i="1"/>
  <c r="FR265" i="1"/>
  <c r="GL265" i="1"/>
  <c r="GO265" i="1"/>
  <c r="GP265" i="1"/>
  <c r="GV265" i="1"/>
  <c r="HC265" i="1"/>
  <c r="GX265" i="1" s="1"/>
  <c r="P266" i="1"/>
  <c r="T266" i="1"/>
  <c r="W266" i="1"/>
  <c r="AC266" i="1"/>
  <c r="AE266" i="1"/>
  <c r="AF266" i="1"/>
  <c r="AG266" i="1"/>
  <c r="AH266" i="1"/>
  <c r="AI266" i="1"/>
  <c r="AJ266" i="1"/>
  <c r="CQ266" i="1"/>
  <c r="CU266" i="1"/>
  <c r="CV266" i="1"/>
  <c r="U266" i="1" s="1"/>
  <c r="CW266" i="1"/>
  <c r="V266" i="1" s="1"/>
  <c r="CX266" i="1"/>
  <c r="FR266" i="1"/>
  <c r="GL266" i="1"/>
  <c r="GO266" i="1"/>
  <c r="GP266" i="1"/>
  <c r="GV266" i="1"/>
  <c r="HC266" i="1"/>
  <c r="GX266" i="1" s="1"/>
  <c r="D267" i="1"/>
  <c r="I267" i="1"/>
  <c r="W267" i="1" s="1"/>
  <c r="K267" i="1"/>
  <c r="Q267" i="1"/>
  <c r="U267" i="1"/>
  <c r="AB267" i="1"/>
  <c r="AC267" i="1"/>
  <c r="AD267" i="1"/>
  <c r="AE267" i="1"/>
  <c r="AF267" i="1"/>
  <c r="S267" i="1" s="1"/>
  <c r="CY267" i="1" s="1"/>
  <c r="X267" i="1" s="1"/>
  <c r="AG267" i="1"/>
  <c r="AH267" i="1"/>
  <c r="AI267" i="1"/>
  <c r="CW267" i="1" s="1"/>
  <c r="V267" i="1" s="1"/>
  <c r="AJ267" i="1"/>
  <c r="CX267" i="1" s="1"/>
  <c r="CR267" i="1"/>
  <c r="CS267" i="1"/>
  <c r="CT267" i="1"/>
  <c r="CU267" i="1"/>
  <c r="T267" i="1" s="1"/>
  <c r="CV267" i="1"/>
  <c r="FR267" i="1"/>
  <c r="GL267" i="1"/>
  <c r="GO267" i="1"/>
  <c r="GP267" i="1"/>
  <c r="GV267" i="1"/>
  <c r="HC267" i="1" s="1"/>
  <c r="GX267" i="1" s="1"/>
  <c r="D268" i="1"/>
  <c r="I268" i="1"/>
  <c r="K268" i="1"/>
  <c r="Q268" i="1"/>
  <c r="S268" i="1"/>
  <c r="AB268" i="1"/>
  <c r="AC268" i="1"/>
  <c r="P268" i="1" s="1"/>
  <c r="CP268" i="1" s="1"/>
  <c r="O268" i="1" s="1"/>
  <c r="AD268" i="1"/>
  <c r="AE268" i="1"/>
  <c r="AF268" i="1"/>
  <c r="AG268" i="1"/>
  <c r="CU268" i="1" s="1"/>
  <c r="T268" i="1" s="1"/>
  <c r="AH268" i="1"/>
  <c r="AI268" i="1"/>
  <c r="AJ268" i="1"/>
  <c r="CQ268" i="1"/>
  <c r="CS268" i="1"/>
  <c r="CT268" i="1"/>
  <c r="CV268" i="1"/>
  <c r="U268" i="1" s="1"/>
  <c r="CW268" i="1"/>
  <c r="V268" i="1" s="1"/>
  <c r="CX268" i="1"/>
  <c r="FR268" i="1"/>
  <c r="GL268" i="1"/>
  <c r="GO268" i="1"/>
  <c r="GP268" i="1"/>
  <c r="GV268" i="1"/>
  <c r="HC268" i="1"/>
  <c r="GX268" i="1" s="1"/>
  <c r="D269" i="1"/>
  <c r="I269" i="1"/>
  <c r="GX269" i="1" s="1"/>
  <c r="K269" i="1"/>
  <c r="P269" i="1"/>
  <c r="Q269" i="1"/>
  <c r="R269" i="1"/>
  <c r="GK269" i="1" s="1"/>
  <c r="S269" i="1"/>
  <c r="CZ269" i="1" s="1"/>
  <c r="Y269" i="1" s="1"/>
  <c r="AC269" i="1"/>
  <c r="AE269" i="1"/>
  <c r="AF269" i="1"/>
  <c r="CT269" i="1" s="1"/>
  <c r="AG269" i="1"/>
  <c r="CU269" i="1" s="1"/>
  <c r="T269" i="1" s="1"/>
  <c r="AH269" i="1"/>
  <c r="CV269" i="1" s="1"/>
  <c r="U269" i="1" s="1"/>
  <c r="AI269" i="1"/>
  <c r="CW269" i="1" s="1"/>
  <c r="AJ269" i="1"/>
  <c r="CQ269" i="1"/>
  <c r="CX269" i="1"/>
  <c r="W269" i="1" s="1"/>
  <c r="FR269" i="1"/>
  <c r="GL269" i="1"/>
  <c r="GO269" i="1"/>
  <c r="GP269" i="1"/>
  <c r="GV269" i="1"/>
  <c r="HC269" i="1"/>
  <c r="D270" i="1"/>
  <c r="I270" i="1"/>
  <c r="P270" i="1" s="1"/>
  <c r="K270" i="1"/>
  <c r="AC270" i="1"/>
  <c r="CQ270" i="1" s="1"/>
  <c r="AE270" i="1"/>
  <c r="AF270" i="1"/>
  <c r="AG270" i="1"/>
  <c r="AH270" i="1"/>
  <c r="CV270" i="1" s="1"/>
  <c r="U270" i="1" s="1"/>
  <c r="AI270" i="1"/>
  <c r="CW270" i="1" s="1"/>
  <c r="V270" i="1" s="1"/>
  <c r="AJ270" i="1"/>
  <c r="CX270" i="1" s="1"/>
  <c r="CU270" i="1"/>
  <c r="FR270" i="1"/>
  <c r="GL270" i="1"/>
  <c r="GO270" i="1"/>
  <c r="GP270" i="1"/>
  <c r="GV270" i="1"/>
  <c r="HC270" i="1" s="1"/>
  <c r="GX270" i="1"/>
  <c r="D271" i="1"/>
  <c r="I271" i="1"/>
  <c r="R271" i="1" s="1"/>
  <c r="GK271" i="1" s="1"/>
  <c r="K271" i="1"/>
  <c r="Q271" i="1"/>
  <c r="S271" i="1"/>
  <c r="V271" i="1"/>
  <c r="AC271" i="1"/>
  <c r="AD271" i="1"/>
  <c r="AE271" i="1"/>
  <c r="AF271" i="1"/>
  <c r="CT271" i="1" s="1"/>
  <c r="AG271" i="1"/>
  <c r="AH271" i="1"/>
  <c r="AI271" i="1"/>
  <c r="CW271" i="1" s="1"/>
  <c r="AJ271" i="1"/>
  <c r="CR271" i="1"/>
  <c r="CS271" i="1"/>
  <c r="CU271" i="1"/>
  <c r="T271" i="1" s="1"/>
  <c r="CV271" i="1"/>
  <c r="U271" i="1" s="1"/>
  <c r="CX271" i="1"/>
  <c r="W271" i="1" s="1"/>
  <c r="FR271" i="1"/>
  <c r="GL271" i="1"/>
  <c r="GO271" i="1"/>
  <c r="GP271" i="1"/>
  <c r="GV271" i="1"/>
  <c r="HC271" i="1" s="1"/>
  <c r="GX271" i="1"/>
  <c r="D272" i="1"/>
  <c r="I272" i="1"/>
  <c r="K272" i="1"/>
  <c r="P272" i="1"/>
  <c r="V272" i="1"/>
  <c r="W272" i="1"/>
  <c r="AC272" i="1"/>
  <c r="AE272" i="1"/>
  <c r="AD272" i="1" s="1"/>
  <c r="AB272" i="1" s="1"/>
  <c r="AF272" i="1"/>
  <c r="AG272" i="1"/>
  <c r="AH272" i="1"/>
  <c r="AI272" i="1"/>
  <c r="AJ272" i="1"/>
  <c r="CQ272" i="1"/>
  <c r="CR272" i="1"/>
  <c r="CU272" i="1"/>
  <c r="T272" i="1" s="1"/>
  <c r="CV272" i="1"/>
  <c r="U272" i="1" s="1"/>
  <c r="CW272" i="1"/>
  <c r="CX272" i="1"/>
  <c r="FR272" i="1"/>
  <c r="GL272" i="1"/>
  <c r="GO272" i="1"/>
  <c r="GP272" i="1"/>
  <c r="GV272" i="1"/>
  <c r="HC272" i="1" s="1"/>
  <c r="GX272" i="1"/>
  <c r="B274" i="1"/>
  <c r="C274" i="1"/>
  <c r="C245" i="1" s="1"/>
  <c r="D274" i="1"/>
  <c r="F274" i="1"/>
  <c r="G274" i="1"/>
  <c r="G245" i="1" s="1"/>
  <c r="P274" i="1"/>
  <c r="R274" i="1"/>
  <c r="R245" i="1" s="1"/>
  <c r="S274" i="1"/>
  <c r="T274" i="1"/>
  <c r="U274" i="1"/>
  <c r="V274" i="1"/>
  <c r="V245" i="1" s="1"/>
  <c r="AB274" i="1"/>
  <c r="AC274" i="1"/>
  <c r="AC245" i="1" s="1"/>
  <c r="AD274" i="1"/>
  <c r="Q274" i="1" s="1"/>
  <c r="Q245" i="1" s="1"/>
  <c r="AE274" i="1"/>
  <c r="AE245" i="1" s="1"/>
  <c r="AF274" i="1"/>
  <c r="AF245" i="1" s="1"/>
  <c r="AG274" i="1"/>
  <c r="AH274" i="1"/>
  <c r="AI274" i="1"/>
  <c r="AI245" i="1" s="1"/>
  <c r="AJ274" i="1"/>
  <c r="AK274" i="1"/>
  <c r="AL274" i="1"/>
  <c r="AO274" i="1"/>
  <c r="AO245" i="1" s="1"/>
  <c r="AQ274" i="1"/>
  <c r="AV274" i="1"/>
  <c r="AV245" i="1" s="1"/>
  <c r="AX274" i="1"/>
  <c r="AX245" i="1" s="1"/>
  <c r="BA274" i="1"/>
  <c r="BC274" i="1"/>
  <c r="BD274" i="1"/>
  <c r="BX274" i="1"/>
  <c r="BY274" i="1"/>
  <c r="BZ274" i="1"/>
  <c r="CA274" i="1"/>
  <c r="AR274" i="1" s="1"/>
  <c r="AR245" i="1" s="1"/>
  <c r="CB274" i="1"/>
  <c r="CC274" i="1"/>
  <c r="CD274" i="1"/>
  <c r="CE274" i="1"/>
  <c r="CE245" i="1" s="1"/>
  <c r="CG274" i="1"/>
  <c r="CG245" i="1" s="1"/>
  <c r="CJ274" i="1"/>
  <c r="CK274" i="1"/>
  <c r="CL274" i="1"/>
  <c r="CM274" i="1"/>
  <c r="DG274" i="1"/>
  <c r="DH274" i="1"/>
  <c r="DI274" i="1"/>
  <c r="DM274" i="1"/>
  <c r="DN274" i="1"/>
  <c r="DN245" i="1" s="1"/>
  <c r="DP274" i="1"/>
  <c r="DQ274" i="1"/>
  <c r="DT274" i="1"/>
  <c r="DT245" i="1" s="1"/>
  <c r="DU274" i="1"/>
  <c r="DV274" i="1"/>
  <c r="DW274" i="1"/>
  <c r="DX274" i="1"/>
  <c r="DK274" i="1" s="1"/>
  <c r="DK245" i="1" s="1"/>
  <c r="DY274" i="1"/>
  <c r="DZ274" i="1"/>
  <c r="EA274" i="1"/>
  <c r="EB274" i="1"/>
  <c r="EC274" i="1"/>
  <c r="ED274" i="1"/>
  <c r="EG274" i="1"/>
  <c r="EI274" i="1"/>
  <c r="EI245" i="1" s="1"/>
  <c r="EL274" i="1"/>
  <c r="P292" i="1" s="1"/>
  <c r="P305" i="1" s="1"/>
  <c r="EM274" i="1"/>
  <c r="EN274" i="1"/>
  <c r="FP274" i="1"/>
  <c r="FP245" i="1" s="1"/>
  <c r="FQ274" i="1"/>
  <c r="FR274" i="1"/>
  <c r="FR245" i="1" s="1"/>
  <c r="FS274" i="1"/>
  <c r="EJ274" i="1" s="1"/>
  <c r="FT274" i="1"/>
  <c r="FT245" i="1" s="1"/>
  <c r="FU274" i="1"/>
  <c r="FU245" i="1" s="1"/>
  <c r="FV274" i="1"/>
  <c r="FW274" i="1"/>
  <c r="FW245" i="1" s="1"/>
  <c r="FY274" i="1"/>
  <c r="FY245" i="1" s="1"/>
  <c r="GB274" i="1"/>
  <c r="ES274" i="1" s="1"/>
  <c r="GC274" i="1"/>
  <c r="GC245" i="1" s="1"/>
  <c r="GD274" i="1"/>
  <c r="GE274" i="1"/>
  <c r="EV274" i="1" s="1"/>
  <c r="EV245" i="1" s="1"/>
  <c r="F278" i="1"/>
  <c r="F279" i="1"/>
  <c r="F281" i="1"/>
  <c r="F284" i="1"/>
  <c r="P284" i="1"/>
  <c r="F286" i="1"/>
  <c r="F288" i="1"/>
  <c r="P289" i="1"/>
  <c r="F297" i="1"/>
  <c r="P297" i="1"/>
  <c r="P299" i="1"/>
  <c r="P300" i="1"/>
  <c r="F302" i="1"/>
  <c r="F303" i="1" s="1"/>
  <c r="D316" i="1"/>
  <c r="B318" i="1"/>
  <c r="D318" i="1"/>
  <c r="E318" i="1"/>
  <c r="G318" i="1"/>
  <c r="Z318" i="1"/>
  <c r="AA318" i="1"/>
  <c r="AM318" i="1"/>
  <c r="AN318" i="1"/>
  <c r="BE318" i="1"/>
  <c r="BF318" i="1"/>
  <c r="BG318" i="1"/>
  <c r="BH318" i="1"/>
  <c r="BI318" i="1"/>
  <c r="BJ318" i="1"/>
  <c r="BK318" i="1"/>
  <c r="BL318" i="1"/>
  <c r="BM318" i="1"/>
  <c r="BN318" i="1"/>
  <c r="BO318" i="1"/>
  <c r="BP318" i="1"/>
  <c r="BQ318" i="1"/>
  <c r="BR318" i="1"/>
  <c r="BS318" i="1"/>
  <c r="BT318" i="1"/>
  <c r="BU318" i="1"/>
  <c r="BV318" i="1"/>
  <c r="BW318" i="1"/>
  <c r="CK318" i="1"/>
  <c r="CM318" i="1"/>
  <c r="CN318" i="1"/>
  <c r="CO318" i="1"/>
  <c r="CP318" i="1"/>
  <c r="CQ318" i="1"/>
  <c r="CR318" i="1"/>
  <c r="CS318" i="1"/>
  <c r="CT318" i="1"/>
  <c r="CU318" i="1"/>
  <c r="CV318" i="1"/>
  <c r="CW318" i="1"/>
  <c r="CX318" i="1"/>
  <c r="CY318" i="1"/>
  <c r="CZ318" i="1"/>
  <c r="DA318" i="1"/>
  <c r="DB318" i="1"/>
  <c r="DC318" i="1"/>
  <c r="DD318" i="1"/>
  <c r="DE318" i="1"/>
  <c r="DF318" i="1"/>
  <c r="DR318" i="1"/>
  <c r="DS318" i="1"/>
  <c r="EE318" i="1"/>
  <c r="EF318" i="1"/>
  <c r="EG318" i="1"/>
  <c r="EW318" i="1"/>
  <c r="EX318" i="1"/>
  <c r="EY318" i="1"/>
  <c r="EZ318" i="1"/>
  <c r="FA318" i="1"/>
  <c r="FB318" i="1"/>
  <c r="FC318" i="1"/>
  <c r="FD318" i="1"/>
  <c r="FE318" i="1"/>
  <c r="FF318" i="1"/>
  <c r="FG318" i="1"/>
  <c r="FH318" i="1"/>
  <c r="FI318" i="1"/>
  <c r="FJ318" i="1"/>
  <c r="FK318" i="1"/>
  <c r="FL318" i="1"/>
  <c r="FM318" i="1"/>
  <c r="FN318" i="1"/>
  <c r="FO318" i="1"/>
  <c r="FP318" i="1"/>
  <c r="GE318" i="1"/>
  <c r="GF318" i="1"/>
  <c r="GG318" i="1"/>
  <c r="GH318" i="1"/>
  <c r="GI318" i="1"/>
  <c r="GJ318" i="1"/>
  <c r="GK318" i="1"/>
  <c r="GL318" i="1"/>
  <c r="GM318" i="1"/>
  <c r="GN318" i="1"/>
  <c r="GO318" i="1"/>
  <c r="GP318" i="1"/>
  <c r="GQ318" i="1"/>
  <c r="GR318" i="1"/>
  <c r="GS318" i="1"/>
  <c r="GT318" i="1"/>
  <c r="GU318" i="1"/>
  <c r="GV318" i="1"/>
  <c r="GW318" i="1"/>
  <c r="GX318" i="1"/>
  <c r="I320" i="1"/>
  <c r="K320" i="1"/>
  <c r="S320" i="1"/>
  <c r="T320" i="1"/>
  <c r="U320" i="1"/>
  <c r="V320" i="1"/>
  <c r="W320" i="1"/>
  <c r="AC320" i="1"/>
  <c r="AE320" i="1"/>
  <c r="AF320" i="1"/>
  <c r="AG320" i="1"/>
  <c r="CU320" i="1" s="1"/>
  <c r="AH320" i="1"/>
  <c r="CV320" i="1" s="1"/>
  <c r="AI320" i="1"/>
  <c r="CW320" i="1" s="1"/>
  <c r="AJ320" i="1"/>
  <c r="CT320" i="1"/>
  <c r="CX320" i="1"/>
  <c r="CY320" i="1"/>
  <c r="X320" i="1" s="1"/>
  <c r="CZ320" i="1"/>
  <c r="Y320" i="1" s="1"/>
  <c r="FR320" i="1"/>
  <c r="GL320" i="1"/>
  <c r="GO320" i="1"/>
  <c r="GP320" i="1"/>
  <c r="GV320" i="1"/>
  <c r="HC320" i="1" s="1"/>
  <c r="GX320" i="1" s="1"/>
  <c r="I321" i="1"/>
  <c r="K321" i="1"/>
  <c r="P321" i="1"/>
  <c r="Q321" i="1"/>
  <c r="S321" i="1"/>
  <c r="CZ321" i="1" s="1"/>
  <c r="V321" i="1"/>
  <c r="X321" i="1"/>
  <c r="Y321" i="1"/>
  <c r="AC321" i="1"/>
  <c r="AE321" i="1"/>
  <c r="AF321" i="1"/>
  <c r="AG321" i="1"/>
  <c r="CU321" i="1" s="1"/>
  <c r="T321" i="1" s="1"/>
  <c r="AH321" i="1"/>
  <c r="CV321" i="1" s="1"/>
  <c r="U321" i="1" s="1"/>
  <c r="AI321" i="1"/>
  <c r="AJ321" i="1"/>
  <c r="CQ321" i="1"/>
  <c r="CS321" i="1"/>
  <c r="CT321" i="1"/>
  <c r="CW321" i="1"/>
  <c r="CX321" i="1"/>
  <c r="W321" i="1" s="1"/>
  <c r="CY321" i="1"/>
  <c r="FR321" i="1"/>
  <c r="GL321" i="1"/>
  <c r="GO321" i="1"/>
  <c r="GP321" i="1"/>
  <c r="GV321" i="1"/>
  <c r="HC321" i="1" s="1"/>
  <c r="GX321" i="1" s="1"/>
  <c r="I322" i="1"/>
  <c r="K322" i="1"/>
  <c r="Q322" i="1"/>
  <c r="R322" i="1"/>
  <c r="U322" i="1"/>
  <c r="V322" i="1"/>
  <c r="AC322" i="1"/>
  <c r="AE322" i="1"/>
  <c r="AF322" i="1"/>
  <c r="AG322" i="1"/>
  <c r="CU322" i="1" s="1"/>
  <c r="T322" i="1" s="1"/>
  <c r="AH322" i="1"/>
  <c r="CV322" i="1" s="1"/>
  <c r="AI322" i="1"/>
  <c r="CW322" i="1" s="1"/>
  <c r="AJ322" i="1"/>
  <c r="CX322" i="1" s="1"/>
  <c r="W322" i="1" s="1"/>
  <c r="CQ322" i="1"/>
  <c r="CR322" i="1"/>
  <c r="FR322" i="1"/>
  <c r="GL322" i="1"/>
  <c r="GO322" i="1"/>
  <c r="GP322" i="1"/>
  <c r="GV322" i="1"/>
  <c r="HC322" i="1" s="1"/>
  <c r="GX322" i="1" s="1"/>
  <c r="I323" i="1"/>
  <c r="K323" i="1"/>
  <c r="T323" i="1"/>
  <c r="V323" i="1"/>
  <c r="W323" i="1"/>
  <c r="AC323" i="1"/>
  <c r="AE323" i="1"/>
  <c r="AF323" i="1"/>
  <c r="AG323" i="1"/>
  <c r="AH323" i="1"/>
  <c r="AI323" i="1"/>
  <c r="AJ323" i="1"/>
  <c r="CX323" i="1" s="1"/>
  <c r="CT323" i="1"/>
  <c r="CU323" i="1"/>
  <c r="CV323" i="1"/>
  <c r="U323" i="1" s="1"/>
  <c r="CW323" i="1"/>
  <c r="FR323" i="1"/>
  <c r="GL323" i="1"/>
  <c r="GO323" i="1"/>
  <c r="GP323" i="1"/>
  <c r="GV323" i="1"/>
  <c r="HC323" i="1" s="1"/>
  <c r="GX323" i="1"/>
  <c r="I324" i="1"/>
  <c r="K324" i="1"/>
  <c r="P324" i="1"/>
  <c r="AC324" i="1"/>
  <c r="AD324" i="1"/>
  <c r="AE324" i="1"/>
  <c r="CS324" i="1" s="1"/>
  <c r="AF324" i="1"/>
  <c r="AG324" i="1"/>
  <c r="CU324" i="1" s="1"/>
  <c r="T324" i="1" s="1"/>
  <c r="AH324" i="1"/>
  <c r="AI324" i="1"/>
  <c r="AJ324" i="1"/>
  <c r="CX324" i="1" s="1"/>
  <c r="CR324" i="1"/>
  <c r="CT324" i="1"/>
  <c r="CV324" i="1"/>
  <c r="CW324" i="1"/>
  <c r="V324" i="1" s="1"/>
  <c r="FR324" i="1"/>
  <c r="GL324" i="1"/>
  <c r="GO324" i="1"/>
  <c r="GP324" i="1"/>
  <c r="GV324" i="1"/>
  <c r="HC324" i="1" s="1"/>
  <c r="GX324" i="1" s="1"/>
  <c r="I325" i="1"/>
  <c r="K325" i="1"/>
  <c r="R325" i="1"/>
  <c r="U325" i="1"/>
  <c r="AC325" i="1"/>
  <c r="AD325" i="1"/>
  <c r="AE325" i="1"/>
  <c r="AF325" i="1"/>
  <c r="AG325" i="1"/>
  <c r="AH325" i="1"/>
  <c r="CV325" i="1" s="1"/>
  <c r="AI325" i="1"/>
  <c r="CW325" i="1" s="1"/>
  <c r="V325" i="1" s="1"/>
  <c r="AJ325" i="1"/>
  <c r="CX325" i="1" s="1"/>
  <c r="W325" i="1" s="1"/>
  <c r="CR325" i="1"/>
  <c r="CS325" i="1"/>
  <c r="CT325" i="1"/>
  <c r="CU325" i="1"/>
  <c r="T325" i="1" s="1"/>
  <c r="FR325" i="1"/>
  <c r="GK325" i="1"/>
  <c r="GL325" i="1"/>
  <c r="GO325" i="1"/>
  <c r="GP325" i="1"/>
  <c r="GV325" i="1"/>
  <c r="HC325" i="1"/>
  <c r="C326" i="1"/>
  <c r="D326" i="1"/>
  <c r="I326" i="1"/>
  <c r="K326" i="1"/>
  <c r="P326" i="1"/>
  <c r="AC326" i="1"/>
  <c r="AD326" i="1"/>
  <c r="AE326" i="1"/>
  <c r="AF326" i="1"/>
  <c r="CT326" i="1" s="1"/>
  <c r="AG326" i="1"/>
  <c r="CU326" i="1" s="1"/>
  <c r="T326" i="1" s="1"/>
  <c r="AH326" i="1"/>
  <c r="AI326" i="1"/>
  <c r="CW326" i="1" s="1"/>
  <c r="V326" i="1" s="1"/>
  <c r="AJ326" i="1"/>
  <c r="CQ326" i="1"/>
  <c r="CR326" i="1"/>
  <c r="CS326" i="1"/>
  <c r="CV326" i="1"/>
  <c r="CX326" i="1"/>
  <c r="FR326" i="1"/>
  <c r="GL326" i="1"/>
  <c r="GO326" i="1"/>
  <c r="GP326" i="1"/>
  <c r="GV326" i="1"/>
  <c r="HC326" i="1"/>
  <c r="GX326" i="1" s="1"/>
  <c r="C327" i="1"/>
  <c r="D327" i="1"/>
  <c r="I327" i="1"/>
  <c r="K327" i="1"/>
  <c r="X327" i="1"/>
  <c r="AC327" i="1"/>
  <c r="AD327" i="1"/>
  <c r="AE327" i="1"/>
  <c r="AF327" i="1"/>
  <c r="S327" i="1" s="1"/>
  <c r="CY327" i="1" s="1"/>
  <c r="AG327" i="1"/>
  <c r="AH327" i="1"/>
  <c r="AI327" i="1"/>
  <c r="AJ327" i="1"/>
  <c r="CS327" i="1"/>
  <c r="CT327" i="1"/>
  <c r="CU327" i="1"/>
  <c r="T327" i="1" s="1"/>
  <c r="CV327" i="1"/>
  <c r="U327" i="1" s="1"/>
  <c r="CW327" i="1"/>
  <c r="V327" i="1" s="1"/>
  <c r="CX327" i="1"/>
  <c r="W327" i="1" s="1"/>
  <c r="FR327" i="1"/>
  <c r="GL327" i="1"/>
  <c r="GO327" i="1"/>
  <c r="GP327" i="1"/>
  <c r="GV327" i="1"/>
  <c r="HC327" i="1"/>
  <c r="GX327" i="1" s="1"/>
  <c r="C328" i="1"/>
  <c r="D328" i="1"/>
  <c r="I328" i="1"/>
  <c r="K328" i="1"/>
  <c r="AC328" i="1"/>
  <c r="AE328" i="1"/>
  <c r="AF328" i="1"/>
  <c r="AG328" i="1"/>
  <c r="CU328" i="1" s="1"/>
  <c r="AH328" i="1"/>
  <c r="CV328" i="1" s="1"/>
  <c r="AI328" i="1"/>
  <c r="AJ328" i="1"/>
  <c r="CW328" i="1"/>
  <c r="CX328" i="1"/>
  <c r="FR328" i="1"/>
  <c r="GL328" i="1"/>
  <c r="GO328" i="1"/>
  <c r="GP328" i="1"/>
  <c r="GV328" i="1"/>
  <c r="HC328" i="1" s="1"/>
  <c r="C329" i="1"/>
  <c r="D329" i="1"/>
  <c r="I329" i="1"/>
  <c r="P329" i="1" s="1"/>
  <c r="K329" i="1"/>
  <c r="U329" i="1"/>
  <c r="W329" i="1"/>
  <c r="AC329" i="1"/>
  <c r="AD329" i="1"/>
  <c r="AE329" i="1"/>
  <c r="AF329" i="1"/>
  <c r="AG329" i="1"/>
  <c r="AH329" i="1"/>
  <c r="CV329" i="1" s="1"/>
  <c r="AI329" i="1"/>
  <c r="AJ329" i="1"/>
  <c r="CX329" i="1" s="1"/>
  <c r="CQ329" i="1"/>
  <c r="CR329" i="1"/>
  <c r="CS329" i="1"/>
  <c r="CU329" i="1"/>
  <c r="CW329" i="1"/>
  <c r="V329" i="1" s="1"/>
  <c r="FR329" i="1"/>
  <c r="GL329" i="1"/>
  <c r="GO329" i="1"/>
  <c r="GP329" i="1"/>
  <c r="GV329" i="1"/>
  <c r="HC329" i="1"/>
  <c r="C330" i="1"/>
  <c r="D330" i="1"/>
  <c r="I330" i="1"/>
  <c r="K330" i="1"/>
  <c r="P330" i="1"/>
  <c r="AC330" i="1"/>
  <c r="AD330" i="1"/>
  <c r="AE330" i="1"/>
  <c r="AF330" i="1"/>
  <c r="AG330" i="1"/>
  <c r="CU330" i="1" s="1"/>
  <c r="T330" i="1" s="1"/>
  <c r="AH330" i="1"/>
  <c r="AI330" i="1"/>
  <c r="CW330" i="1" s="1"/>
  <c r="V330" i="1" s="1"/>
  <c r="AJ330" i="1"/>
  <c r="CQ330" i="1"/>
  <c r="CR330" i="1"/>
  <c r="CS330" i="1"/>
  <c r="CT330" i="1"/>
  <c r="CV330" i="1"/>
  <c r="CX330" i="1"/>
  <c r="W330" i="1" s="1"/>
  <c r="FR330" i="1"/>
  <c r="GL330" i="1"/>
  <c r="GO330" i="1"/>
  <c r="GP330" i="1"/>
  <c r="GV330" i="1"/>
  <c r="HC330" i="1"/>
  <c r="C331" i="1"/>
  <c r="D331" i="1"/>
  <c r="I331" i="1"/>
  <c r="K331" i="1"/>
  <c r="P331" i="1"/>
  <c r="AC331" i="1"/>
  <c r="AE331" i="1"/>
  <c r="Q331" i="1" s="1"/>
  <c r="AF331" i="1"/>
  <c r="AG331" i="1"/>
  <c r="CU331" i="1" s="1"/>
  <c r="T331" i="1" s="1"/>
  <c r="AH331" i="1"/>
  <c r="AI331" i="1"/>
  <c r="CW331" i="1" s="1"/>
  <c r="V331" i="1" s="1"/>
  <c r="AJ331" i="1"/>
  <c r="CX331" i="1" s="1"/>
  <c r="W331" i="1" s="1"/>
  <c r="CQ331" i="1"/>
  <c r="CV331" i="1"/>
  <c r="U331" i="1" s="1"/>
  <c r="FR331" i="1"/>
  <c r="GL331" i="1"/>
  <c r="GO331" i="1"/>
  <c r="GP331" i="1"/>
  <c r="GV331" i="1"/>
  <c r="HC331" i="1"/>
  <c r="GX331" i="1" s="1"/>
  <c r="C332" i="1"/>
  <c r="D332" i="1"/>
  <c r="I332" i="1"/>
  <c r="K332" i="1"/>
  <c r="Q332" i="1"/>
  <c r="R332" i="1"/>
  <c r="GK332" i="1" s="1"/>
  <c r="S332" i="1"/>
  <c r="T332" i="1"/>
  <c r="AC332" i="1"/>
  <c r="AE332" i="1"/>
  <c r="AF332" i="1"/>
  <c r="CT332" i="1" s="1"/>
  <c r="AG332" i="1"/>
  <c r="CU332" i="1" s="1"/>
  <c r="AH332" i="1"/>
  <c r="AI332" i="1"/>
  <c r="AJ332" i="1"/>
  <c r="CV332" i="1"/>
  <c r="U332" i="1" s="1"/>
  <c r="CW332" i="1"/>
  <c r="V332" i="1" s="1"/>
  <c r="CX332" i="1"/>
  <c r="W332" i="1" s="1"/>
  <c r="CY332" i="1"/>
  <c r="X332" i="1" s="1"/>
  <c r="CZ332" i="1"/>
  <c r="Y332" i="1" s="1"/>
  <c r="FR332" i="1"/>
  <c r="GL332" i="1"/>
  <c r="GO332" i="1"/>
  <c r="GP332" i="1"/>
  <c r="GV332" i="1"/>
  <c r="HC332" i="1"/>
  <c r="GX332" i="1" s="1"/>
  <c r="C333" i="1"/>
  <c r="D333" i="1"/>
  <c r="I333" i="1"/>
  <c r="K333" i="1"/>
  <c r="U333" i="1"/>
  <c r="AC333" i="1"/>
  <c r="AD333" i="1"/>
  <c r="AE333" i="1"/>
  <c r="AF333" i="1"/>
  <c r="AG333" i="1"/>
  <c r="AH333" i="1"/>
  <c r="CV333" i="1" s="1"/>
  <c r="AI333" i="1"/>
  <c r="AJ333" i="1"/>
  <c r="CX333" i="1" s="1"/>
  <c r="CQ333" i="1"/>
  <c r="CR333" i="1"/>
  <c r="CS333" i="1"/>
  <c r="CU333" i="1"/>
  <c r="CW333" i="1"/>
  <c r="FR333" i="1"/>
  <c r="GL333" i="1"/>
  <c r="GO333" i="1"/>
  <c r="GP333" i="1"/>
  <c r="GV333" i="1"/>
  <c r="GX333" i="1"/>
  <c r="HC333" i="1"/>
  <c r="C334" i="1"/>
  <c r="D334" i="1"/>
  <c r="I334" i="1"/>
  <c r="K334" i="1"/>
  <c r="U334" i="1"/>
  <c r="W334" i="1"/>
  <c r="AC334" i="1"/>
  <c r="P334" i="1" s="1"/>
  <c r="AD334" i="1"/>
  <c r="AE334" i="1"/>
  <c r="AF334" i="1"/>
  <c r="AG334" i="1"/>
  <c r="AH334" i="1"/>
  <c r="AI334" i="1"/>
  <c r="CW334" i="1" s="1"/>
  <c r="AJ334" i="1"/>
  <c r="CR334" i="1"/>
  <c r="CS334" i="1"/>
  <c r="CT334" i="1"/>
  <c r="CU334" i="1"/>
  <c r="T334" i="1" s="1"/>
  <c r="CV334" i="1"/>
  <c r="CX334" i="1"/>
  <c r="FR334" i="1"/>
  <c r="GL334" i="1"/>
  <c r="GO334" i="1"/>
  <c r="GP334" i="1"/>
  <c r="GV334" i="1"/>
  <c r="HC334" i="1" s="1"/>
  <c r="GX334" i="1" s="1"/>
  <c r="C335" i="1"/>
  <c r="D335" i="1"/>
  <c r="I335" i="1"/>
  <c r="K335" i="1"/>
  <c r="S335" i="1"/>
  <c r="AC335" i="1"/>
  <c r="AE335" i="1"/>
  <c r="AF335" i="1"/>
  <c r="AG335" i="1"/>
  <c r="AH335" i="1"/>
  <c r="AI335" i="1"/>
  <c r="AJ335" i="1"/>
  <c r="CT335" i="1"/>
  <c r="CU335" i="1"/>
  <c r="T335" i="1" s="1"/>
  <c r="CV335" i="1"/>
  <c r="U335" i="1" s="1"/>
  <c r="CW335" i="1"/>
  <c r="V335" i="1" s="1"/>
  <c r="CX335" i="1"/>
  <c r="W335" i="1" s="1"/>
  <c r="CY335" i="1"/>
  <c r="X335" i="1" s="1"/>
  <c r="CZ335" i="1"/>
  <c r="Y335" i="1" s="1"/>
  <c r="FR335" i="1"/>
  <c r="GL335" i="1"/>
  <c r="GO335" i="1"/>
  <c r="GP335" i="1"/>
  <c r="GV335" i="1"/>
  <c r="GX335" i="1"/>
  <c r="HC335" i="1"/>
  <c r="I336" i="1"/>
  <c r="R336" i="1"/>
  <c r="GK336" i="1" s="1"/>
  <c r="AC336" i="1"/>
  <c r="AD336" i="1"/>
  <c r="AE336" i="1"/>
  <c r="AF336" i="1"/>
  <c r="AG336" i="1"/>
  <c r="AH336" i="1"/>
  <c r="CV336" i="1" s="1"/>
  <c r="AI336" i="1"/>
  <c r="AJ336" i="1"/>
  <c r="CX336" i="1" s="1"/>
  <c r="CR336" i="1"/>
  <c r="CS336" i="1"/>
  <c r="CT336" i="1"/>
  <c r="CU336" i="1"/>
  <c r="T336" i="1" s="1"/>
  <c r="CW336" i="1"/>
  <c r="V336" i="1" s="1"/>
  <c r="FR336" i="1"/>
  <c r="GL336" i="1"/>
  <c r="GO336" i="1"/>
  <c r="GP336" i="1"/>
  <c r="GV336" i="1"/>
  <c r="HC336" i="1"/>
  <c r="I337" i="1"/>
  <c r="V337" i="1" s="1"/>
  <c r="P337" i="1"/>
  <c r="Q337" i="1"/>
  <c r="AC337" i="1"/>
  <c r="AE337" i="1"/>
  <c r="CS337" i="1" s="1"/>
  <c r="AF337" i="1"/>
  <c r="AG337" i="1"/>
  <c r="CU337" i="1" s="1"/>
  <c r="T337" i="1" s="1"/>
  <c r="AH337" i="1"/>
  <c r="AI337" i="1"/>
  <c r="AJ337" i="1"/>
  <c r="CX337" i="1" s="1"/>
  <c r="W337" i="1" s="1"/>
  <c r="CQ337" i="1"/>
  <c r="CV337" i="1"/>
  <c r="U337" i="1" s="1"/>
  <c r="CW337" i="1"/>
  <c r="FR337" i="1"/>
  <c r="GL337" i="1"/>
  <c r="FR389" i="1" s="1"/>
  <c r="GO337" i="1"/>
  <c r="FU389" i="1" s="1"/>
  <c r="GP337" i="1"/>
  <c r="GV337" i="1"/>
  <c r="HC337" i="1"/>
  <c r="I338" i="1"/>
  <c r="S338" i="1"/>
  <c r="CY338" i="1" s="1"/>
  <c r="X338" i="1" s="1"/>
  <c r="U338" i="1"/>
  <c r="V338" i="1"/>
  <c r="W338" i="1"/>
  <c r="AC338" i="1"/>
  <c r="AD338" i="1"/>
  <c r="AE338" i="1"/>
  <c r="AF338" i="1"/>
  <c r="AG338" i="1"/>
  <c r="AH338" i="1"/>
  <c r="CV338" i="1" s="1"/>
  <c r="AI338" i="1"/>
  <c r="CW338" i="1" s="1"/>
  <c r="AJ338" i="1"/>
  <c r="CX338" i="1" s="1"/>
  <c r="CQ338" i="1"/>
  <c r="CR338" i="1"/>
  <c r="CS338" i="1"/>
  <c r="CT338" i="1"/>
  <c r="CU338" i="1"/>
  <c r="T338" i="1" s="1"/>
  <c r="FR338" i="1"/>
  <c r="GL338" i="1"/>
  <c r="GO338" i="1"/>
  <c r="GP338" i="1"/>
  <c r="GV338" i="1"/>
  <c r="HC338" i="1"/>
  <c r="I339" i="1"/>
  <c r="AC339" i="1"/>
  <c r="AE339" i="1"/>
  <c r="AF339" i="1"/>
  <c r="AG339" i="1"/>
  <c r="CU339" i="1" s="1"/>
  <c r="T339" i="1" s="1"/>
  <c r="AH339" i="1"/>
  <c r="CV339" i="1" s="1"/>
  <c r="AI339" i="1"/>
  <c r="CW339" i="1" s="1"/>
  <c r="AJ339" i="1"/>
  <c r="CX339" i="1" s="1"/>
  <c r="CQ339" i="1"/>
  <c r="FR339" i="1"/>
  <c r="GL339" i="1"/>
  <c r="GO339" i="1"/>
  <c r="GP339" i="1"/>
  <c r="GV339" i="1"/>
  <c r="HC339" i="1" s="1"/>
  <c r="I340" i="1"/>
  <c r="K340" i="1"/>
  <c r="Q340" i="1"/>
  <c r="R340" i="1"/>
  <c r="GK340" i="1" s="1"/>
  <c r="S340" i="1"/>
  <c r="CY340" i="1" s="1"/>
  <c r="X340" i="1" s="1"/>
  <c r="T340" i="1"/>
  <c r="W340" i="1"/>
  <c r="AC340" i="1"/>
  <c r="AE340" i="1"/>
  <c r="AD340" i="1" s="1"/>
  <c r="AB340" i="1" s="1"/>
  <c r="AF340" i="1"/>
  <c r="AG340" i="1"/>
  <c r="CU340" i="1" s="1"/>
  <c r="AH340" i="1"/>
  <c r="CV340" i="1" s="1"/>
  <c r="U340" i="1" s="1"/>
  <c r="AI340" i="1"/>
  <c r="CW340" i="1" s="1"/>
  <c r="V340" i="1" s="1"/>
  <c r="AJ340" i="1"/>
  <c r="CQ340" i="1"/>
  <c r="CR340" i="1"/>
  <c r="CS340" i="1"/>
  <c r="CT340" i="1"/>
  <c r="CX340" i="1"/>
  <c r="FR340" i="1"/>
  <c r="GL340" i="1"/>
  <c r="GO340" i="1"/>
  <c r="GP340" i="1"/>
  <c r="GV340" i="1"/>
  <c r="HC340" i="1" s="1"/>
  <c r="GX340" i="1" s="1"/>
  <c r="I341" i="1"/>
  <c r="Q341" i="1" s="1"/>
  <c r="K341" i="1"/>
  <c r="R341" i="1"/>
  <c r="S341" i="1"/>
  <c r="CZ341" i="1" s="1"/>
  <c r="V341" i="1"/>
  <c r="Y341" i="1"/>
  <c r="AC341" i="1"/>
  <c r="AD341" i="1"/>
  <c r="AB341" i="1" s="1"/>
  <c r="AE341" i="1"/>
  <c r="AF341" i="1"/>
  <c r="AG341" i="1"/>
  <c r="CU341" i="1" s="1"/>
  <c r="T341" i="1" s="1"/>
  <c r="AH341" i="1"/>
  <c r="CV341" i="1" s="1"/>
  <c r="U341" i="1" s="1"/>
  <c r="AI341" i="1"/>
  <c r="AJ341" i="1"/>
  <c r="CQ341" i="1"/>
  <c r="CR341" i="1"/>
  <c r="CS341" i="1"/>
  <c r="CT341" i="1"/>
  <c r="CW341" i="1"/>
  <c r="CX341" i="1"/>
  <c r="W341" i="1" s="1"/>
  <c r="CY341" i="1"/>
  <c r="X341" i="1" s="1"/>
  <c r="FR341" i="1"/>
  <c r="GK341" i="1"/>
  <c r="GL341" i="1"/>
  <c r="GO341" i="1"/>
  <c r="GP341" i="1"/>
  <c r="GV341" i="1"/>
  <c r="HC341" i="1" s="1"/>
  <c r="I342" i="1"/>
  <c r="P342" i="1"/>
  <c r="Q342" i="1"/>
  <c r="R342" i="1"/>
  <c r="GK342" i="1" s="1"/>
  <c r="W342" i="1"/>
  <c r="AC342" i="1"/>
  <c r="AE342" i="1"/>
  <c r="AF342" i="1"/>
  <c r="CT342" i="1" s="1"/>
  <c r="AG342" i="1"/>
  <c r="CU342" i="1" s="1"/>
  <c r="T342" i="1" s="1"/>
  <c r="AH342" i="1"/>
  <c r="CV342" i="1" s="1"/>
  <c r="U342" i="1" s="1"/>
  <c r="AI342" i="1"/>
  <c r="CW342" i="1" s="1"/>
  <c r="V342" i="1" s="1"/>
  <c r="AJ342" i="1"/>
  <c r="CX342" i="1" s="1"/>
  <c r="CQ342" i="1"/>
  <c r="FR342" i="1"/>
  <c r="GL342" i="1"/>
  <c r="GO342" i="1"/>
  <c r="GP342" i="1"/>
  <c r="GV342" i="1"/>
  <c r="HC342" i="1" s="1"/>
  <c r="GX342" i="1" s="1"/>
  <c r="AC343" i="1"/>
  <c r="AD343" i="1"/>
  <c r="AE343" i="1"/>
  <c r="AF343" i="1"/>
  <c r="AG343" i="1"/>
  <c r="CU343" i="1" s="1"/>
  <c r="AH343" i="1"/>
  <c r="CV343" i="1" s="1"/>
  <c r="AI343" i="1"/>
  <c r="AJ343" i="1"/>
  <c r="CR343" i="1"/>
  <c r="CS343" i="1"/>
  <c r="CT343" i="1"/>
  <c r="CW343" i="1"/>
  <c r="CX343" i="1"/>
  <c r="FR343" i="1"/>
  <c r="GL343" i="1"/>
  <c r="GO343" i="1"/>
  <c r="GP343" i="1"/>
  <c r="GV343" i="1"/>
  <c r="HC343" i="1" s="1"/>
  <c r="I344" i="1"/>
  <c r="K344" i="1"/>
  <c r="Q344" i="1"/>
  <c r="R344" i="1"/>
  <c r="V344" i="1"/>
  <c r="W344" i="1"/>
  <c r="AC344" i="1"/>
  <c r="AE344" i="1"/>
  <c r="CS344" i="1" s="1"/>
  <c r="AF344" i="1"/>
  <c r="S344" i="1" s="1"/>
  <c r="AG344" i="1"/>
  <c r="CU344" i="1" s="1"/>
  <c r="T344" i="1" s="1"/>
  <c r="AH344" i="1"/>
  <c r="CV344" i="1" s="1"/>
  <c r="U344" i="1" s="1"/>
  <c r="AI344" i="1"/>
  <c r="CW344" i="1" s="1"/>
  <c r="AJ344" i="1"/>
  <c r="CX344" i="1" s="1"/>
  <c r="CQ344" i="1"/>
  <c r="CR344" i="1"/>
  <c r="FR344" i="1"/>
  <c r="GK344" i="1"/>
  <c r="GL344" i="1"/>
  <c r="GO344" i="1"/>
  <c r="GP344" i="1"/>
  <c r="GV344" i="1"/>
  <c r="HC344" i="1" s="1"/>
  <c r="GX344" i="1" s="1"/>
  <c r="I345" i="1"/>
  <c r="K345" i="1"/>
  <c r="Q345" i="1"/>
  <c r="R345" i="1"/>
  <c r="GK345" i="1" s="1"/>
  <c r="W345" i="1"/>
  <c r="AB345" i="1"/>
  <c r="AC345" i="1"/>
  <c r="AD345" i="1"/>
  <c r="AE345" i="1"/>
  <c r="CR345" i="1" s="1"/>
  <c r="AF345" i="1"/>
  <c r="AG345" i="1"/>
  <c r="AH345" i="1"/>
  <c r="AI345" i="1"/>
  <c r="CW345" i="1" s="1"/>
  <c r="V345" i="1" s="1"/>
  <c r="AJ345" i="1"/>
  <c r="CX345" i="1" s="1"/>
  <c r="CS345" i="1"/>
  <c r="CT345" i="1"/>
  <c r="CU345" i="1"/>
  <c r="T345" i="1" s="1"/>
  <c r="CV345" i="1"/>
  <c r="U345" i="1" s="1"/>
  <c r="FR345" i="1"/>
  <c r="GL345" i="1"/>
  <c r="GO345" i="1"/>
  <c r="GP345" i="1"/>
  <c r="GV345" i="1"/>
  <c r="HC345" i="1" s="1"/>
  <c r="GX345" i="1"/>
  <c r="I346" i="1"/>
  <c r="Q346" i="1" s="1"/>
  <c r="P346" i="1"/>
  <c r="V346" i="1"/>
  <c r="AC346" i="1"/>
  <c r="AE346" i="1"/>
  <c r="AF346" i="1"/>
  <c r="AG346" i="1"/>
  <c r="CU346" i="1" s="1"/>
  <c r="T346" i="1" s="1"/>
  <c r="AH346" i="1"/>
  <c r="AI346" i="1"/>
  <c r="AJ346" i="1"/>
  <c r="CQ346" i="1"/>
  <c r="CV346" i="1"/>
  <c r="CW346" i="1"/>
  <c r="CX346" i="1"/>
  <c r="W346" i="1" s="1"/>
  <c r="FR346" i="1"/>
  <c r="GL346" i="1"/>
  <c r="GO346" i="1"/>
  <c r="GP346" i="1"/>
  <c r="GV346" i="1"/>
  <c r="HC346" i="1"/>
  <c r="I347" i="1"/>
  <c r="W347" i="1"/>
  <c r="AC347" i="1"/>
  <c r="AB347" i="1" s="1"/>
  <c r="AD347" i="1"/>
  <c r="AE347" i="1"/>
  <c r="AF347" i="1"/>
  <c r="AG347" i="1"/>
  <c r="AH347" i="1"/>
  <c r="AI347" i="1"/>
  <c r="CW347" i="1" s="1"/>
  <c r="AJ347" i="1"/>
  <c r="CX347" i="1" s="1"/>
  <c r="CR347" i="1"/>
  <c r="CS347" i="1"/>
  <c r="CT347" i="1"/>
  <c r="CU347" i="1"/>
  <c r="CV347" i="1"/>
  <c r="FR347" i="1"/>
  <c r="GL347" i="1"/>
  <c r="GO347" i="1"/>
  <c r="GP347" i="1"/>
  <c r="GV347" i="1"/>
  <c r="HC347" i="1" s="1"/>
  <c r="GX347" i="1"/>
  <c r="I348" i="1"/>
  <c r="K348" i="1"/>
  <c r="P348" i="1"/>
  <c r="T348" i="1"/>
  <c r="AC348" i="1"/>
  <c r="CQ348" i="1" s="1"/>
  <c r="AE348" i="1"/>
  <c r="AF348" i="1"/>
  <c r="AG348" i="1"/>
  <c r="CU348" i="1" s="1"/>
  <c r="AH348" i="1"/>
  <c r="AI348" i="1"/>
  <c r="AJ348" i="1"/>
  <c r="CV348" i="1"/>
  <c r="U348" i="1" s="1"/>
  <c r="CW348" i="1"/>
  <c r="V348" i="1" s="1"/>
  <c r="CX348" i="1"/>
  <c r="W348" i="1" s="1"/>
  <c r="FR348" i="1"/>
  <c r="GL348" i="1"/>
  <c r="GO348" i="1"/>
  <c r="GP348" i="1"/>
  <c r="GV348" i="1"/>
  <c r="HC348" i="1"/>
  <c r="GX348" i="1" s="1"/>
  <c r="I349" i="1"/>
  <c r="K349" i="1"/>
  <c r="S349" i="1"/>
  <c r="T349" i="1"/>
  <c r="AC349" i="1"/>
  <c r="AB349" i="1" s="1"/>
  <c r="AD349" i="1"/>
  <c r="AE349" i="1"/>
  <c r="AF349" i="1"/>
  <c r="AG349" i="1"/>
  <c r="AH349" i="1"/>
  <c r="CV349" i="1" s="1"/>
  <c r="AI349" i="1"/>
  <c r="AJ349" i="1"/>
  <c r="CR349" i="1"/>
  <c r="CS349" i="1"/>
  <c r="CT349" i="1"/>
  <c r="CU349" i="1"/>
  <c r="CW349" i="1"/>
  <c r="CX349" i="1"/>
  <c r="FR349" i="1"/>
  <c r="GL349" i="1"/>
  <c r="GO349" i="1"/>
  <c r="GP349" i="1"/>
  <c r="GV349" i="1"/>
  <c r="HC349" i="1"/>
  <c r="GX349" i="1" s="1"/>
  <c r="I350" i="1"/>
  <c r="K350" i="1"/>
  <c r="Q350" i="1"/>
  <c r="R350" i="1"/>
  <c r="GK350" i="1" s="1"/>
  <c r="S350" i="1"/>
  <c r="T350" i="1"/>
  <c r="U350" i="1"/>
  <c r="W350" i="1"/>
  <c r="AC350" i="1"/>
  <c r="P350" i="1" s="1"/>
  <c r="AE350" i="1"/>
  <c r="AD350" i="1" s="1"/>
  <c r="AF350" i="1"/>
  <c r="AG350" i="1"/>
  <c r="CU350" i="1" s="1"/>
  <c r="AH350" i="1"/>
  <c r="CV350" i="1" s="1"/>
  <c r="AI350" i="1"/>
  <c r="CW350" i="1" s="1"/>
  <c r="V350" i="1" s="1"/>
  <c r="AJ350" i="1"/>
  <c r="CP350" i="1"/>
  <c r="O350" i="1" s="1"/>
  <c r="CR350" i="1"/>
  <c r="CS350" i="1"/>
  <c r="CT350" i="1"/>
  <c r="CX350" i="1"/>
  <c r="FR350" i="1"/>
  <c r="GL350" i="1"/>
  <c r="GO350" i="1"/>
  <c r="GP350" i="1"/>
  <c r="GV350" i="1"/>
  <c r="GX350" i="1"/>
  <c r="HC350" i="1"/>
  <c r="I351" i="1"/>
  <c r="K351" i="1"/>
  <c r="P351" i="1"/>
  <c r="Q351" i="1"/>
  <c r="R351" i="1"/>
  <c r="GK351" i="1" s="1"/>
  <c r="S351" i="1"/>
  <c r="CZ351" i="1" s="1"/>
  <c r="Y351" i="1" s="1"/>
  <c r="U351" i="1"/>
  <c r="AC351" i="1"/>
  <c r="AE351" i="1"/>
  <c r="AD351" i="1" s="1"/>
  <c r="AB351" i="1" s="1"/>
  <c r="AF351" i="1"/>
  <c r="CT351" i="1" s="1"/>
  <c r="AG351" i="1"/>
  <c r="CU351" i="1" s="1"/>
  <c r="T351" i="1" s="1"/>
  <c r="AH351" i="1"/>
  <c r="CV351" i="1" s="1"/>
  <c r="AI351" i="1"/>
  <c r="CW351" i="1" s="1"/>
  <c r="V351" i="1" s="1"/>
  <c r="AJ351" i="1"/>
  <c r="CQ351" i="1"/>
  <c r="CR351" i="1"/>
  <c r="CS351" i="1"/>
  <c r="CX351" i="1"/>
  <c r="W351" i="1" s="1"/>
  <c r="FR351" i="1"/>
  <c r="GL351" i="1"/>
  <c r="GO351" i="1"/>
  <c r="GP351" i="1"/>
  <c r="GV351" i="1"/>
  <c r="HC351" i="1" s="1"/>
  <c r="GX351" i="1" s="1"/>
  <c r="I352" i="1"/>
  <c r="Q352" i="1" s="1"/>
  <c r="K352" i="1"/>
  <c r="R352" i="1"/>
  <c r="S352" i="1"/>
  <c r="CY352" i="1" s="1"/>
  <c r="U352" i="1"/>
  <c r="V352" i="1"/>
  <c r="X352" i="1"/>
  <c r="AC352" i="1"/>
  <c r="AD352" i="1"/>
  <c r="AB352" i="1" s="1"/>
  <c r="AE352" i="1"/>
  <c r="AF352" i="1"/>
  <c r="AG352" i="1"/>
  <c r="CU352" i="1" s="1"/>
  <c r="T352" i="1" s="1"/>
  <c r="AH352" i="1"/>
  <c r="AI352" i="1"/>
  <c r="CW352" i="1" s="1"/>
  <c r="AJ352" i="1"/>
  <c r="CX352" i="1" s="1"/>
  <c r="W352" i="1" s="1"/>
  <c r="CQ352" i="1"/>
  <c r="CR352" i="1"/>
  <c r="CS352" i="1"/>
  <c r="CT352" i="1"/>
  <c r="CV352" i="1"/>
  <c r="FR352" i="1"/>
  <c r="GK352" i="1"/>
  <c r="GL352" i="1"/>
  <c r="GO352" i="1"/>
  <c r="GP352" i="1"/>
  <c r="GV352" i="1"/>
  <c r="HC352" i="1" s="1"/>
  <c r="I353" i="1"/>
  <c r="K353" i="1"/>
  <c r="P353" i="1"/>
  <c r="U353" i="1"/>
  <c r="V353" i="1"/>
  <c r="AC353" i="1"/>
  <c r="CQ353" i="1" s="1"/>
  <c r="AE353" i="1"/>
  <c r="R353" i="1" s="1"/>
  <c r="GK353" i="1" s="1"/>
  <c r="AF353" i="1"/>
  <c r="AG353" i="1"/>
  <c r="CU353" i="1" s="1"/>
  <c r="T353" i="1" s="1"/>
  <c r="AH353" i="1"/>
  <c r="CV353" i="1" s="1"/>
  <c r="AI353" i="1"/>
  <c r="CW353" i="1" s="1"/>
  <c r="AJ353" i="1"/>
  <c r="CX353" i="1" s="1"/>
  <c r="W353" i="1" s="1"/>
  <c r="FR353" i="1"/>
  <c r="GL353" i="1"/>
  <c r="GO353" i="1"/>
  <c r="GP353" i="1"/>
  <c r="GV353" i="1"/>
  <c r="HC353" i="1" s="1"/>
  <c r="GX353" i="1"/>
  <c r="I354" i="1"/>
  <c r="K354" i="1"/>
  <c r="P354" i="1"/>
  <c r="Q354" i="1"/>
  <c r="S354" i="1"/>
  <c r="CZ354" i="1" s="1"/>
  <c r="Y354" i="1" s="1"/>
  <c r="V354" i="1"/>
  <c r="W354" i="1"/>
  <c r="AC354" i="1"/>
  <c r="AE354" i="1"/>
  <c r="R354" i="1" s="1"/>
  <c r="AF354" i="1"/>
  <c r="AG354" i="1"/>
  <c r="CU354" i="1" s="1"/>
  <c r="T354" i="1" s="1"/>
  <c r="AH354" i="1"/>
  <c r="AI354" i="1"/>
  <c r="CW354" i="1" s="1"/>
  <c r="AJ354" i="1"/>
  <c r="CX354" i="1" s="1"/>
  <c r="CP354" i="1"/>
  <c r="O354" i="1" s="1"/>
  <c r="CQ354" i="1"/>
  <c r="CR354" i="1"/>
  <c r="CS354" i="1"/>
  <c r="CT354" i="1"/>
  <c r="CV354" i="1"/>
  <c r="U354" i="1" s="1"/>
  <c r="FR354" i="1"/>
  <c r="GK354" i="1"/>
  <c r="GL354" i="1"/>
  <c r="GO354" i="1"/>
  <c r="GP354" i="1"/>
  <c r="GV354" i="1"/>
  <c r="HC354" i="1" s="1"/>
  <c r="GX354" i="1" s="1"/>
  <c r="I355" i="1"/>
  <c r="K355" i="1"/>
  <c r="Q355" i="1"/>
  <c r="R355" i="1"/>
  <c r="GK355" i="1" s="1"/>
  <c r="S355" i="1"/>
  <c r="CY355" i="1" s="1"/>
  <c r="T355" i="1"/>
  <c r="U355" i="1"/>
  <c r="V355" i="1"/>
  <c r="X355" i="1"/>
  <c r="AC355" i="1"/>
  <c r="AE355" i="1"/>
  <c r="AD355" i="1" s="1"/>
  <c r="AB355" i="1" s="1"/>
  <c r="AF355" i="1"/>
  <c r="AG355" i="1"/>
  <c r="CU355" i="1" s="1"/>
  <c r="AH355" i="1"/>
  <c r="CV355" i="1" s="1"/>
  <c r="AI355" i="1"/>
  <c r="CW355" i="1" s="1"/>
  <c r="AJ355" i="1"/>
  <c r="CX355" i="1" s="1"/>
  <c r="W355" i="1" s="1"/>
  <c r="CQ355" i="1"/>
  <c r="CR355" i="1"/>
  <c r="CS355" i="1"/>
  <c r="CT355" i="1"/>
  <c r="CZ355" i="1"/>
  <c r="Y355" i="1" s="1"/>
  <c r="FR355" i="1"/>
  <c r="GL355" i="1"/>
  <c r="GO355" i="1"/>
  <c r="GP355" i="1"/>
  <c r="GV355" i="1"/>
  <c r="HC355" i="1" s="1"/>
  <c r="GX355" i="1" s="1"/>
  <c r="I356" i="1"/>
  <c r="Q356" i="1" s="1"/>
  <c r="K356" i="1"/>
  <c r="R356" i="1"/>
  <c r="GK356" i="1" s="1"/>
  <c r="S356" i="1"/>
  <c r="CZ356" i="1" s="1"/>
  <c r="Y356" i="1" s="1"/>
  <c r="T356" i="1"/>
  <c r="U356" i="1"/>
  <c r="AC356" i="1"/>
  <c r="AE356" i="1"/>
  <c r="AF356" i="1"/>
  <c r="AG356" i="1"/>
  <c r="CU356" i="1" s="1"/>
  <c r="AH356" i="1"/>
  <c r="AI356" i="1"/>
  <c r="CW356" i="1" s="1"/>
  <c r="V356" i="1" s="1"/>
  <c r="AJ356" i="1"/>
  <c r="CX356" i="1" s="1"/>
  <c r="W356" i="1" s="1"/>
  <c r="CQ356" i="1"/>
  <c r="CT356" i="1"/>
  <c r="CV356" i="1"/>
  <c r="FR356" i="1"/>
  <c r="GL356" i="1"/>
  <c r="GO356" i="1"/>
  <c r="GP356" i="1"/>
  <c r="GV356" i="1"/>
  <c r="HC356" i="1" s="1"/>
  <c r="GX356" i="1"/>
  <c r="I357" i="1"/>
  <c r="K357" i="1"/>
  <c r="V357" i="1"/>
  <c r="W357" i="1"/>
  <c r="AC357" i="1"/>
  <c r="P357" i="1" s="1"/>
  <c r="AD357" i="1"/>
  <c r="AE357" i="1"/>
  <c r="AF357" i="1"/>
  <c r="AG357" i="1"/>
  <c r="AH357" i="1"/>
  <c r="AI357" i="1"/>
  <c r="AJ357" i="1"/>
  <c r="CX357" i="1" s="1"/>
  <c r="CT357" i="1"/>
  <c r="CU357" i="1"/>
  <c r="T357" i="1" s="1"/>
  <c r="CV357" i="1"/>
  <c r="U357" i="1" s="1"/>
  <c r="CW357" i="1"/>
  <c r="FR357" i="1"/>
  <c r="GL357" i="1"/>
  <c r="GO357" i="1"/>
  <c r="GP357" i="1"/>
  <c r="GV357" i="1"/>
  <c r="HC357" i="1"/>
  <c r="GX357" i="1" s="1"/>
  <c r="I358" i="1"/>
  <c r="K358" i="1"/>
  <c r="P358" i="1"/>
  <c r="Q358" i="1"/>
  <c r="R358" i="1"/>
  <c r="S358" i="1"/>
  <c r="T358" i="1"/>
  <c r="U358" i="1"/>
  <c r="W358" i="1"/>
  <c r="AC358" i="1"/>
  <c r="AE358" i="1"/>
  <c r="AF358" i="1"/>
  <c r="AG358" i="1"/>
  <c r="CU358" i="1" s="1"/>
  <c r="AH358" i="1"/>
  <c r="CV358" i="1" s="1"/>
  <c r="AI358" i="1"/>
  <c r="AJ358" i="1"/>
  <c r="CX358" i="1" s="1"/>
  <c r="CP358" i="1"/>
  <c r="O358" i="1" s="1"/>
  <c r="CQ358" i="1"/>
  <c r="CR358" i="1"/>
  <c r="CT358" i="1"/>
  <c r="CW358" i="1"/>
  <c r="V358" i="1" s="1"/>
  <c r="FR358" i="1"/>
  <c r="GK358" i="1"/>
  <c r="GL358" i="1"/>
  <c r="GO358" i="1"/>
  <c r="GP358" i="1"/>
  <c r="GV358" i="1"/>
  <c r="HC358" i="1"/>
  <c r="GX358" i="1" s="1"/>
  <c r="I359" i="1"/>
  <c r="K359" i="1"/>
  <c r="Q359" i="1"/>
  <c r="R359" i="1"/>
  <c r="GK359" i="1" s="1"/>
  <c r="T359" i="1"/>
  <c r="AC359" i="1"/>
  <c r="AB359" i="1" s="1"/>
  <c r="AD359" i="1"/>
  <c r="AE359" i="1"/>
  <c r="AF359" i="1"/>
  <c r="AG359" i="1"/>
  <c r="AH359" i="1"/>
  <c r="CV359" i="1" s="1"/>
  <c r="U359" i="1" s="1"/>
  <c r="AI359" i="1"/>
  <c r="CW359" i="1" s="1"/>
  <c r="V359" i="1" s="1"/>
  <c r="AJ359" i="1"/>
  <c r="CX359" i="1" s="1"/>
  <c r="W359" i="1" s="1"/>
  <c r="CR359" i="1"/>
  <c r="CS359" i="1"/>
  <c r="CT359" i="1"/>
  <c r="CU359" i="1"/>
  <c r="FR359" i="1"/>
  <c r="GL359" i="1"/>
  <c r="GO359" i="1"/>
  <c r="GP359" i="1"/>
  <c r="GV359" i="1"/>
  <c r="HC359" i="1" s="1"/>
  <c r="GX359" i="1" s="1"/>
  <c r="I360" i="1"/>
  <c r="K360" i="1"/>
  <c r="W360" i="1"/>
  <c r="AC360" i="1"/>
  <c r="AD360" i="1"/>
  <c r="AE360" i="1"/>
  <c r="R360" i="1" s="1"/>
  <c r="GK360" i="1" s="1"/>
  <c r="AF360" i="1"/>
  <c r="AG360" i="1"/>
  <c r="AH360" i="1"/>
  <c r="AI360" i="1"/>
  <c r="CW360" i="1" s="1"/>
  <c r="V360" i="1" s="1"/>
  <c r="AJ360" i="1"/>
  <c r="CX360" i="1" s="1"/>
  <c r="CR360" i="1"/>
  <c r="CS360" i="1"/>
  <c r="CT360" i="1"/>
  <c r="CU360" i="1"/>
  <c r="T360" i="1" s="1"/>
  <c r="CV360" i="1"/>
  <c r="U360" i="1" s="1"/>
  <c r="FR360" i="1"/>
  <c r="GL360" i="1"/>
  <c r="GO360" i="1"/>
  <c r="GP360" i="1"/>
  <c r="GV360" i="1"/>
  <c r="HC360" i="1"/>
  <c r="GX360" i="1" s="1"/>
  <c r="I361" i="1"/>
  <c r="Q361" i="1" s="1"/>
  <c r="K361" i="1"/>
  <c r="P361" i="1"/>
  <c r="R361" i="1"/>
  <c r="S361" i="1"/>
  <c r="CY361" i="1" s="1"/>
  <c r="U361" i="1"/>
  <c r="V361" i="1"/>
  <c r="W361" i="1"/>
  <c r="X361" i="1"/>
  <c r="AC361" i="1"/>
  <c r="AB361" i="1" s="1"/>
  <c r="AD361" i="1"/>
  <c r="AE361" i="1"/>
  <c r="AF361" i="1"/>
  <c r="CT361" i="1" s="1"/>
  <c r="AG361" i="1"/>
  <c r="AH361" i="1"/>
  <c r="CV361" i="1" s="1"/>
  <c r="AI361" i="1"/>
  <c r="CW361" i="1" s="1"/>
  <c r="AJ361" i="1"/>
  <c r="CX361" i="1" s="1"/>
  <c r="CP361" i="1"/>
  <c r="O361" i="1" s="1"/>
  <c r="CQ361" i="1"/>
  <c r="CR361" i="1"/>
  <c r="CS361" i="1"/>
  <c r="CU361" i="1"/>
  <c r="T361" i="1" s="1"/>
  <c r="CZ361" i="1"/>
  <c r="Y361" i="1" s="1"/>
  <c r="FR361" i="1"/>
  <c r="GK361" i="1"/>
  <c r="GL361" i="1"/>
  <c r="GO361" i="1"/>
  <c r="GP361" i="1"/>
  <c r="GV361" i="1"/>
  <c r="GX361" i="1"/>
  <c r="HC361" i="1"/>
  <c r="AC362" i="1"/>
  <c r="CQ362" i="1" s="1"/>
  <c r="AE362" i="1"/>
  <c r="AD362" i="1" s="1"/>
  <c r="AB362" i="1" s="1"/>
  <c r="AF362" i="1"/>
  <c r="AG362" i="1"/>
  <c r="CU362" i="1" s="1"/>
  <c r="AH362" i="1"/>
  <c r="CV362" i="1" s="1"/>
  <c r="AI362" i="1"/>
  <c r="CW362" i="1" s="1"/>
  <c r="AJ362" i="1"/>
  <c r="CR362" i="1"/>
  <c r="CS362" i="1"/>
  <c r="CX362" i="1"/>
  <c r="FR362" i="1"/>
  <c r="GL362" i="1"/>
  <c r="GO362" i="1"/>
  <c r="GP362" i="1"/>
  <c r="GV362" i="1"/>
  <c r="HC362" i="1" s="1"/>
  <c r="I363" i="1"/>
  <c r="Q363" i="1" s="1"/>
  <c r="P363" i="1"/>
  <c r="R363" i="1"/>
  <c r="GK363" i="1" s="1"/>
  <c r="U363" i="1"/>
  <c r="V363" i="1"/>
  <c r="W363" i="1"/>
  <c r="AB363" i="1"/>
  <c r="AC363" i="1"/>
  <c r="AD363" i="1"/>
  <c r="AE363" i="1"/>
  <c r="AF363" i="1"/>
  <c r="S363" i="1" s="1"/>
  <c r="AG363" i="1"/>
  <c r="AH363" i="1"/>
  <c r="CV363" i="1" s="1"/>
  <c r="AI363" i="1"/>
  <c r="CW363" i="1" s="1"/>
  <c r="AJ363" i="1"/>
  <c r="CX363" i="1" s="1"/>
  <c r="CP363" i="1"/>
  <c r="O363" i="1" s="1"/>
  <c r="CQ363" i="1"/>
  <c r="CR363" i="1"/>
  <c r="CS363" i="1"/>
  <c r="CT363" i="1"/>
  <c r="CU363" i="1"/>
  <c r="T363" i="1" s="1"/>
  <c r="FR363" i="1"/>
  <c r="GL363" i="1"/>
  <c r="GO363" i="1"/>
  <c r="GP363" i="1"/>
  <c r="GV363" i="1"/>
  <c r="GX363" i="1"/>
  <c r="HC363" i="1"/>
  <c r="I364" i="1"/>
  <c r="K364" i="1"/>
  <c r="P364" i="1"/>
  <c r="Q364" i="1"/>
  <c r="R364" i="1"/>
  <c r="GK364" i="1" s="1"/>
  <c r="S364" i="1"/>
  <c r="CP364" i="1" s="1"/>
  <c r="O364" i="1" s="1"/>
  <c r="T364" i="1"/>
  <c r="U364" i="1"/>
  <c r="W364" i="1"/>
  <c r="X364" i="1"/>
  <c r="AC364" i="1"/>
  <c r="AE364" i="1"/>
  <c r="AF364" i="1"/>
  <c r="CT364" i="1" s="1"/>
  <c r="AG364" i="1"/>
  <c r="CU364" i="1" s="1"/>
  <c r="AH364" i="1"/>
  <c r="CV364" i="1" s="1"/>
  <c r="AI364" i="1"/>
  <c r="CW364" i="1" s="1"/>
  <c r="V364" i="1" s="1"/>
  <c r="AJ364" i="1"/>
  <c r="CQ364" i="1"/>
  <c r="CR364" i="1"/>
  <c r="CX364" i="1"/>
  <c r="CY364" i="1"/>
  <c r="CZ364" i="1"/>
  <c r="Y364" i="1" s="1"/>
  <c r="FR364" i="1"/>
  <c r="GL364" i="1"/>
  <c r="GO364" i="1"/>
  <c r="GP364" i="1"/>
  <c r="GV364" i="1"/>
  <c r="HC364" i="1"/>
  <c r="GX364" i="1" s="1"/>
  <c r="I365" i="1"/>
  <c r="I367" i="1" s="1"/>
  <c r="K365" i="1"/>
  <c r="P365" i="1"/>
  <c r="Q365" i="1"/>
  <c r="AC365" i="1"/>
  <c r="AE365" i="1"/>
  <c r="AD365" i="1" s="1"/>
  <c r="AB365" i="1" s="1"/>
  <c r="AF365" i="1"/>
  <c r="CT365" i="1" s="1"/>
  <c r="AG365" i="1"/>
  <c r="CU365" i="1" s="1"/>
  <c r="T365" i="1" s="1"/>
  <c r="AH365" i="1"/>
  <c r="AI365" i="1"/>
  <c r="AJ365" i="1"/>
  <c r="CQ365" i="1"/>
  <c r="CV365" i="1"/>
  <c r="CW365" i="1"/>
  <c r="V365" i="1" s="1"/>
  <c r="CX365" i="1"/>
  <c r="W365" i="1" s="1"/>
  <c r="FR365" i="1"/>
  <c r="GL365" i="1"/>
  <c r="GO365" i="1"/>
  <c r="GP365" i="1"/>
  <c r="GV365" i="1"/>
  <c r="HC365" i="1"/>
  <c r="GX365" i="1" s="1"/>
  <c r="I366" i="1"/>
  <c r="P366" i="1" s="1"/>
  <c r="Q366" i="1"/>
  <c r="R366" i="1"/>
  <c r="GK366" i="1" s="1"/>
  <c r="S366" i="1"/>
  <c r="CP366" i="1" s="1"/>
  <c r="O366" i="1" s="1"/>
  <c r="T366" i="1"/>
  <c r="U366" i="1"/>
  <c r="V366" i="1"/>
  <c r="AC366" i="1"/>
  <c r="AE366" i="1"/>
  <c r="AF366" i="1"/>
  <c r="CT366" i="1" s="1"/>
  <c r="AG366" i="1"/>
  <c r="CU366" i="1" s="1"/>
  <c r="AH366" i="1"/>
  <c r="AI366" i="1"/>
  <c r="AJ366" i="1"/>
  <c r="CX366" i="1" s="1"/>
  <c r="W366" i="1" s="1"/>
  <c r="CQ366" i="1"/>
  <c r="CV366" i="1"/>
  <c r="CW366" i="1"/>
  <c r="FR366" i="1"/>
  <c r="GL366" i="1"/>
  <c r="GO366" i="1"/>
  <c r="GP366" i="1"/>
  <c r="GV366" i="1"/>
  <c r="HC366" i="1"/>
  <c r="GX366" i="1" s="1"/>
  <c r="AC367" i="1"/>
  <c r="CQ367" i="1" s="1"/>
  <c r="AE367" i="1"/>
  <c r="AF367" i="1"/>
  <c r="AG367" i="1"/>
  <c r="AH367" i="1"/>
  <c r="AI367" i="1"/>
  <c r="AJ367" i="1"/>
  <c r="CU367" i="1"/>
  <c r="CV367" i="1"/>
  <c r="CW367" i="1"/>
  <c r="CX367" i="1"/>
  <c r="FR367" i="1"/>
  <c r="GL367" i="1"/>
  <c r="GO367" i="1"/>
  <c r="GP367" i="1"/>
  <c r="GV367" i="1"/>
  <c r="HC367" i="1"/>
  <c r="GX367" i="1" s="1"/>
  <c r="I368" i="1"/>
  <c r="K368" i="1"/>
  <c r="P368" i="1"/>
  <c r="T368" i="1"/>
  <c r="AC368" i="1"/>
  <c r="AE368" i="1"/>
  <c r="CR368" i="1" s="1"/>
  <c r="AF368" i="1"/>
  <c r="CT368" i="1" s="1"/>
  <c r="AG368" i="1"/>
  <c r="AH368" i="1"/>
  <c r="AI368" i="1"/>
  <c r="CW368" i="1" s="1"/>
  <c r="V368" i="1" s="1"/>
  <c r="AJ368" i="1"/>
  <c r="CQ368" i="1"/>
  <c r="CU368" i="1"/>
  <c r="CV368" i="1"/>
  <c r="U368" i="1" s="1"/>
  <c r="CX368" i="1"/>
  <c r="W368" i="1" s="1"/>
  <c r="FR368" i="1"/>
  <c r="GL368" i="1"/>
  <c r="GO368" i="1"/>
  <c r="GP368" i="1"/>
  <c r="GV368" i="1"/>
  <c r="HC368" i="1"/>
  <c r="GX368" i="1" s="1"/>
  <c r="I369" i="1"/>
  <c r="K369" i="1"/>
  <c r="Q369" i="1"/>
  <c r="R369" i="1"/>
  <c r="U369" i="1"/>
  <c r="V369" i="1"/>
  <c r="AC369" i="1"/>
  <c r="AD369" i="1"/>
  <c r="AE369" i="1"/>
  <c r="AF369" i="1"/>
  <c r="AG369" i="1"/>
  <c r="AH369" i="1"/>
  <c r="AI369" i="1"/>
  <c r="CW369" i="1" s="1"/>
  <c r="AJ369" i="1"/>
  <c r="CX369" i="1" s="1"/>
  <c r="W369" i="1" s="1"/>
  <c r="CQ369" i="1"/>
  <c r="CR369" i="1"/>
  <c r="CS369" i="1"/>
  <c r="CT369" i="1"/>
  <c r="CU369" i="1"/>
  <c r="CV369" i="1"/>
  <c r="FR369" i="1"/>
  <c r="GK369" i="1"/>
  <c r="GL369" i="1"/>
  <c r="GO369" i="1"/>
  <c r="GP369" i="1"/>
  <c r="GV369" i="1"/>
  <c r="HC369" i="1" s="1"/>
  <c r="I370" i="1"/>
  <c r="K370" i="1"/>
  <c r="P370" i="1"/>
  <c r="Q370" i="1"/>
  <c r="R370" i="1"/>
  <c r="GK370" i="1" s="1"/>
  <c r="S370" i="1"/>
  <c r="CY370" i="1" s="1"/>
  <c r="X370" i="1" s="1"/>
  <c r="T370" i="1"/>
  <c r="U370" i="1"/>
  <c r="AC370" i="1"/>
  <c r="CQ370" i="1" s="1"/>
  <c r="AE370" i="1"/>
  <c r="AF370" i="1"/>
  <c r="AG370" i="1"/>
  <c r="CU370" i="1" s="1"/>
  <c r="AH370" i="1"/>
  <c r="CV370" i="1" s="1"/>
  <c r="AI370" i="1"/>
  <c r="CW370" i="1" s="1"/>
  <c r="V370" i="1" s="1"/>
  <c r="AJ370" i="1"/>
  <c r="CX370" i="1" s="1"/>
  <c r="W370" i="1" s="1"/>
  <c r="CP370" i="1"/>
  <c r="O370" i="1" s="1"/>
  <c r="CS370" i="1"/>
  <c r="CT370" i="1"/>
  <c r="FR370" i="1"/>
  <c r="GL370" i="1"/>
  <c r="GO370" i="1"/>
  <c r="GP370" i="1"/>
  <c r="GV370" i="1"/>
  <c r="HC370" i="1"/>
  <c r="GX370" i="1" s="1"/>
  <c r="I371" i="1"/>
  <c r="K371" i="1"/>
  <c r="AC371" i="1"/>
  <c r="P371" i="1" s="1"/>
  <c r="AD371" i="1"/>
  <c r="AE371" i="1"/>
  <c r="AF371" i="1"/>
  <c r="AG371" i="1"/>
  <c r="AH371" i="1"/>
  <c r="CV371" i="1" s="1"/>
  <c r="AI371" i="1"/>
  <c r="CW371" i="1" s="1"/>
  <c r="AJ371" i="1"/>
  <c r="CR371" i="1"/>
  <c r="CS371" i="1"/>
  <c r="CT371" i="1"/>
  <c r="CU371" i="1"/>
  <c r="T371" i="1" s="1"/>
  <c r="CX371" i="1"/>
  <c r="W371" i="1" s="1"/>
  <c r="FR371" i="1"/>
  <c r="GL371" i="1"/>
  <c r="GO371" i="1"/>
  <c r="GP371" i="1"/>
  <c r="GV371" i="1"/>
  <c r="HC371" i="1"/>
  <c r="I372" i="1"/>
  <c r="Q372" i="1" s="1"/>
  <c r="K372" i="1"/>
  <c r="P372" i="1"/>
  <c r="AC372" i="1"/>
  <c r="CQ372" i="1" s="1"/>
  <c r="AE372" i="1"/>
  <c r="CR372" i="1" s="1"/>
  <c r="AF372" i="1"/>
  <c r="CT372" i="1" s="1"/>
  <c r="AG372" i="1"/>
  <c r="CU372" i="1" s="1"/>
  <c r="T372" i="1" s="1"/>
  <c r="AH372" i="1"/>
  <c r="CV372" i="1" s="1"/>
  <c r="U372" i="1" s="1"/>
  <c r="AI372" i="1"/>
  <c r="CW372" i="1" s="1"/>
  <c r="V372" i="1" s="1"/>
  <c r="AJ372" i="1"/>
  <c r="CX372" i="1"/>
  <c r="FR372" i="1"/>
  <c r="GL372" i="1"/>
  <c r="GO372" i="1"/>
  <c r="GP372" i="1"/>
  <c r="GV372" i="1"/>
  <c r="HC372" i="1"/>
  <c r="GX372" i="1" s="1"/>
  <c r="I373" i="1"/>
  <c r="K373" i="1"/>
  <c r="Q373" i="1"/>
  <c r="R373" i="1"/>
  <c r="GK373" i="1" s="1"/>
  <c r="V373" i="1"/>
  <c r="W373" i="1"/>
  <c r="AB373" i="1"/>
  <c r="AC373" i="1"/>
  <c r="AE373" i="1"/>
  <c r="AD373" i="1" s="1"/>
  <c r="AF373" i="1"/>
  <c r="AG373" i="1"/>
  <c r="CU373" i="1" s="1"/>
  <c r="AH373" i="1"/>
  <c r="AI373" i="1"/>
  <c r="AJ373" i="1"/>
  <c r="CQ373" i="1"/>
  <c r="CR373" i="1"/>
  <c r="CS373" i="1"/>
  <c r="CV373" i="1"/>
  <c r="CW373" i="1"/>
  <c r="CX373" i="1"/>
  <c r="FR373" i="1"/>
  <c r="GL373" i="1"/>
  <c r="GO373" i="1"/>
  <c r="GP373" i="1"/>
  <c r="GV373" i="1"/>
  <c r="HC373" i="1" s="1"/>
  <c r="GX373" i="1" s="1"/>
  <c r="AC374" i="1"/>
  <c r="AD374" i="1"/>
  <c r="AE374" i="1"/>
  <c r="AF374" i="1"/>
  <c r="AG374" i="1"/>
  <c r="AH374" i="1"/>
  <c r="AI374" i="1"/>
  <c r="AJ374" i="1"/>
  <c r="CR374" i="1"/>
  <c r="CS374" i="1"/>
  <c r="CT374" i="1"/>
  <c r="CU374" i="1"/>
  <c r="CV374" i="1"/>
  <c r="CW374" i="1"/>
  <c r="CX374" i="1"/>
  <c r="FR374" i="1"/>
  <c r="GL374" i="1"/>
  <c r="GO374" i="1"/>
  <c r="GP374" i="1"/>
  <c r="GV374" i="1"/>
  <c r="HC374" i="1" s="1"/>
  <c r="AB375" i="1"/>
  <c r="AC375" i="1"/>
  <c r="AE375" i="1"/>
  <c r="AD375" i="1" s="1"/>
  <c r="AF375" i="1"/>
  <c r="CT375" i="1" s="1"/>
  <c r="AG375" i="1"/>
  <c r="CU375" i="1" s="1"/>
  <c r="AH375" i="1"/>
  <c r="AI375" i="1"/>
  <c r="CW375" i="1" s="1"/>
  <c r="AJ375" i="1"/>
  <c r="CX375" i="1" s="1"/>
  <c r="CQ375" i="1"/>
  <c r="CR375" i="1"/>
  <c r="CS375" i="1"/>
  <c r="CV375" i="1"/>
  <c r="FR375" i="1"/>
  <c r="GL375" i="1"/>
  <c r="GO375" i="1"/>
  <c r="GP375" i="1"/>
  <c r="GV375" i="1"/>
  <c r="HC375" i="1" s="1"/>
  <c r="I376" i="1"/>
  <c r="K376" i="1"/>
  <c r="P376" i="1"/>
  <c r="Q376" i="1"/>
  <c r="R376" i="1"/>
  <c r="GK376" i="1" s="1"/>
  <c r="AC376" i="1"/>
  <c r="AE376" i="1"/>
  <c r="AD376" i="1" s="1"/>
  <c r="AF376" i="1"/>
  <c r="CT376" i="1" s="1"/>
  <c r="AG376" i="1"/>
  <c r="CU376" i="1" s="1"/>
  <c r="T376" i="1" s="1"/>
  <c r="AH376" i="1"/>
  <c r="AI376" i="1"/>
  <c r="AJ376" i="1"/>
  <c r="CX376" i="1" s="1"/>
  <c r="W376" i="1" s="1"/>
  <c r="CQ376" i="1"/>
  <c r="CV376" i="1"/>
  <c r="U376" i="1" s="1"/>
  <c r="CW376" i="1"/>
  <c r="V376" i="1" s="1"/>
  <c r="FR376" i="1"/>
  <c r="GL376" i="1"/>
  <c r="GO376" i="1"/>
  <c r="GP376" i="1"/>
  <c r="GV376" i="1"/>
  <c r="HC376" i="1"/>
  <c r="GX376" i="1" s="1"/>
  <c r="I377" i="1"/>
  <c r="K377" i="1"/>
  <c r="P377" i="1"/>
  <c r="Q377" i="1"/>
  <c r="R377" i="1"/>
  <c r="GK377" i="1" s="1"/>
  <c r="S377" i="1"/>
  <c r="W377" i="1"/>
  <c r="AC377" i="1"/>
  <c r="AE377" i="1"/>
  <c r="AF377" i="1"/>
  <c r="AG377" i="1"/>
  <c r="AH377" i="1"/>
  <c r="AI377" i="1"/>
  <c r="CW377" i="1" s="1"/>
  <c r="V377" i="1" s="1"/>
  <c r="AJ377" i="1"/>
  <c r="CT377" i="1"/>
  <c r="CU377" i="1"/>
  <c r="T377" i="1" s="1"/>
  <c r="CV377" i="1"/>
  <c r="U377" i="1" s="1"/>
  <c r="CX377" i="1"/>
  <c r="FR377" i="1"/>
  <c r="GL377" i="1"/>
  <c r="GO377" i="1"/>
  <c r="GP377" i="1"/>
  <c r="GV377" i="1"/>
  <c r="GX377" i="1"/>
  <c r="HC377" i="1"/>
  <c r="I378" i="1"/>
  <c r="Q378" i="1" s="1"/>
  <c r="AC378" i="1"/>
  <c r="CQ378" i="1" s="1"/>
  <c r="AE378" i="1"/>
  <c r="AF378" i="1"/>
  <c r="AG378" i="1"/>
  <c r="AH378" i="1"/>
  <c r="AI378" i="1"/>
  <c r="AJ378" i="1"/>
  <c r="CX378" i="1" s="1"/>
  <c r="CU378" i="1"/>
  <c r="T378" i="1" s="1"/>
  <c r="CV378" i="1"/>
  <c r="U378" i="1" s="1"/>
  <c r="CW378" i="1"/>
  <c r="V378" i="1" s="1"/>
  <c r="FR378" i="1"/>
  <c r="BY389" i="1" s="1"/>
  <c r="GL378" i="1"/>
  <c r="GO378" i="1"/>
  <c r="GP378" i="1"/>
  <c r="GV378" i="1"/>
  <c r="HC378" i="1" s="1"/>
  <c r="GX378" i="1"/>
  <c r="I379" i="1"/>
  <c r="P379" i="1"/>
  <c r="Q379" i="1"/>
  <c r="R379" i="1"/>
  <c r="GK379" i="1" s="1"/>
  <c r="V379" i="1"/>
  <c r="W379" i="1"/>
  <c r="AC379" i="1"/>
  <c r="AE379" i="1"/>
  <c r="AD379" i="1" s="1"/>
  <c r="AF379" i="1"/>
  <c r="S379" i="1" s="1"/>
  <c r="CY379" i="1" s="1"/>
  <c r="X379" i="1" s="1"/>
  <c r="AG379" i="1"/>
  <c r="CU379" i="1" s="1"/>
  <c r="T379" i="1" s="1"/>
  <c r="AH379" i="1"/>
  <c r="CV379" i="1" s="1"/>
  <c r="U379" i="1" s="1"/>
  <c r="AI379" i="1"/>
  <c r="AJ379" i="1"/>
  <c r="CQ379" i="1"/>
  <c r="CT379" i="1"/>
  <c r="CW379" i="1"/>
  <c r="CX379" i="1"/>
  <c r="FR379" i="1"/>
  <c r="GL379" i="1"/>
  <c r="GO379" i="1"/>
  <c r="GP379" i="1"/>
  <c r="GV379" i="1"/>
  <c r="HC379" i="1" s="1"/>
  <c r="GX379" i="1"/>
  <c r="I380" i="1"/>
  <c r="W380" i="1" s="1"/>
  <c r="X380" i="1"/>
  <c r="Y380" i="1"/>
  <c r="AC380" i="1"/>
  <c r="CQ380" i="1" s="1"/>
  <c r="AE380" i="1"/>
  <c r="AD380" i="1" s="1"/>
  <c r="AF380" i="1"/>
  <c r="S380" i="1" s="1"/>
  <c r="CY380" i="1" s="1"/>
  <c r="AG380" i="1"/>
  <c r="AH380" i="1"/>
  <c r="AI380" i="1"/>
  <c r="AJ380" i="1"/>
  <c r="CX380" i="1" s="1"/>
  <c r="CT380" i="1"/>
  <c r="CU380" i="1"/>
  <c r="T380" i="1" s="1"/>
  <c r="CV380" i="1"/>
  <c r="U380" i="1" s="1"/>
  <c r="CW380" i="1"/>
  <c r="V380" i="1" s="1"/>
  <c r="CZ380" i="1"/>
  <c r="FR380" i="1"/>
  <c r="GL380" i="1"/>
  <c r="GO380" i="1"/>
  <c r="GP380" i="1"/>
  <c r="GV380" i="1"/>
  <c r="HC380" i="1" s="1"/>
  <c r="GX380" i="1"/>
  <c r="I381" i="1"/>
  <c r="P381" i="1"/>
  <c r="Q381" i="1"/>
  <c r="AC381" i="1"/>
  <c r="AE381" i="1"/>
  <c r="AD381" i="1" s="1"/>
  <c r="AF381" i="1"/>
  <c r="S381" i="1" s="1"/>
  <c r="CY381" i="1" s="1"/>
  <c r="X381" i="1" s="1"/>
  <c r="AG381" i="1"/>
  <c r="CU381" i="1" s="1"/>
  <c r="T381" i="1" s="1"/>
  <c r="AH381" i="1"/>
  <c r="AI381" i="1"/>
  <c r="AJ381" i="1"/>
  <c r="CV381" i="1"/>
  <c r="U381" i="1" s="1"/>
  <c r="CW381" i="1"/>
  <c r="V381" i="1" s="1"/>
  <c r="CX381" i="1"/>
  <c r="W381" i="1" s="1"/>
  <c r="CZ381" i="1"/>
  <c r="Y381" i="1" s="1"/>
  <c r="FR381" i="1"/>
  <c r="GL381" i="1"/>
  <c r="GO381" i="1"/>
  <c r="GP381" i="1"/>
  <c r="GV381" i="1"/>
  <c r="HC381" i="1"/>
  <c r="GX381" i="1" s="1"/>
  <c r="I382" i="1"/>
  <c r="K382" i="1"/>
  <c r="P382" i="1"/>
  <c r="V382" i="1"/>
  <c r="W382" i="1"/>
  <c r="AC382" i="1"/>
  <c r="AE382" i="1"/>
  <c r="AF382" i="1"/>
  <c r="AG382" i="1"/>
  <c r="AH382" i="1"/>
  <c r="AI382" i="1"/>
  <c r="CW382" i="1" s="1"/>
  <c r="AJ382" i="1"/>
  <c r="CX382" i="1" s="1"/>
  <c r="CQ382" i="1"/>
  <c r="CR382" i="1"/>
  <c r="CS382" i="1"/>
  <c r="CT382" i="1"/>
  <c r="CU382" i="1"/>
  <c r="CV382" i="1"/>
  <c r="FR382" i="1"/>
  <c r="GL382" i="1"/>
  <c r="GO382" i="1"/>
  <c r="GP382" i="1"/>
  <c r="GV382" i="1"/>
  <c r="HC382" i="1" s="1"/>
  <c r="GX382" i="1" s="1"/>
  <c r="I383" i="1"/>
  <c r="S383" i="1" s="1"/>
  <c r="K383" i="1"/>
  <c r="AC383" i="1"/>
  <c r="AE383" i="1"/>
  <c r="AF383" i="1"/>
  <c r="AG383" i="1"/>
  <c r="AH383" i="1"/>
  <c r="AI383" i="1"/>
  <c r="AJ383" i="1"/>
  <c r="CT383" i="1"/>
  <c r="CU383" i="1"/>
  <c r="T383" i="1" s="1"/>
  <c r="CV383" i="1"/>
  <c r="U383" i="1" s="1"/>
  <c r="CW383" i="1"/>
  <c r="V383" i="1" s="1"/>
  <c r="CX383" i="1"/>
  <c r="W383" i="1" s="1"/>
  <c r="FR383" i="1"/>
  <c r="GL383" i="1"/>
  <c r="GO383" i="1"/>
  <c r="GP383" i="1"/>
  <c r="GV383" i="1"/>
  <c r="HC383" i="1"/>
  <c r="GX383" i="1" s="1"/>
  <c r="I384" i="1"/>
  <c r="W384" i="1" s="1"/>
  <c r="K384" i="1"/>
  <c r="S384" i="1"/>
  <c r="AC384" i="1"/>
  <c r="CQ384" i="1" s="1"/>
  <c r="AE384" i="1"/>
  <c r="AD384" i="1" s="1"/>
  <c r="AF384" i="1"/>
  <c r="AG384" i="1"/>
  <c r="CU384" i="1" s="1"/>
  <c r="AH384" i="1"/>
  <c r="CV384" i="1" s="1"/>
  <c r="U384" i="1" s="1"/>
  <c r="AI384" i="1"/>
  <c r="AJ384" i="1"/>
  <c r="CX384" i="1" s="1"/>
  <c r="CR384" i="1"/>
  <c r="CS384" i="1"/>
  <c r="CT384" i="1"/>
  <c r="CW384" i="1"/>
  <c r="V384" i="1" s="1"/>
  <c r="FR384" i="1"/>
  <c r="GL384" i="1"/>
  <c r="GO384" i="1"/>
  <c r="GP384" i="1"/>
  <c r="GV384" i="1"/>
  <c r="HC384" i="1"/>
  <c r="I385" i="1"/>
  <c r="K385" i="1"/>
  <c r="P385" i="1"/>
  <c r="Q385" i="1"/>
  <c r="R385" i="1"/>
  <c r="GK385" i="1" s="1"/>
  <c r="AC385" i="1"/>
  <c r="AE385" i="1"/>
  <c r="CR385" i="1" s="1"/>
  <c r="AF385" i="1"/>
  <c r="CT385" i="1" s="1"/>
  <c r="AG385" i="1"/>
  <c r="CU385" i="1" s="1"/>
  <c r="T385" i="1" s="1"/>
  <c r="AH385" i="1"/>
  <c r="CV385" i="1" s="1"/>
  <c r="U385" i="1" s="1"/>
  <c r="AI385" i="1"/>
  <c r="AJ385" i="1"/>
  <c r="CQ385" i="1"/>
  <c r="CW385" i="1"/>
  <c r="V385" i="1" s="1"/>
  <c r="CX385" i="1"/>
  <c r="W385" i="1" s="1"/>
  <c r="FR385" i="1"/>
  <c r="GL385" i="1"/>
  <c r="GO385" i="1"/>
  <c r="GP385" i="1"/>
  <c r="GV385" i="1"/>
  <c r="HC385" i="1"/>
  <c r="GX385" i="1" s="1"/>
  <c r="I386" i="1"/>
  <c r="K386" i="1"/>
  <c r="P386" i="1"/>
  <c r="Q386" i="1"/>
  <c r="R386" i="1"/>
  <c r="GK386" i="1" s="1"/>
  <c r="S386" i="1"/>
  <c r="AC386" i="1"/>
  <c r="AE386" i="1"/>
  <c r="CS386" i="1" s="1"/>
  <c r="AF386" i="1"/>
  <c r="CT386" i="1" s="1"/>
  <c r="AG386" i="1"/>
  <c r="CU386" i="1" s="1"/>
  <c r="T386" i="1" s="1"/>
  <c r="AH386" i="1"/>
  <c r="CV386" i="1" s="1"/>
  <c r="U386" i="1" s="1"/>
  <c r="AI386" i="1"/>
  <c r="CW386" i="1" s="1"/>
  <c r="V386" i="1" s="1"/>
  <c r="AJ386" i="1"/>
  <c r="CQ386" i="1"/>
  <c r="CR386" i="1"/>
  <c r="CX386" i="1"/>
  <c r="FR386" i="1"/>
  <c r="GL386" i="1"/>
  <c r="GO386" i="1"/>
  <c r="GP386" i="1"/>
  <c r="GV386" i="1"/>
  <c r="HC386" i="1" s="1"/>
  <c r="GX386" i="1" s="1"/>
  <c r="I387" i="1"/>
  <c r="K387" i="1"/>
  <c r="Q387" i="1"/>
  <c r="W387" i="1"/>
  <c r="X387" i="1"/>
  <c r="Y387" i="1"/>
  <c r="AC387" i="1"/>
  <c r="AD387" i="1"/>
  <c r="AE387" i="1"/>
  <c r="AF387" i="1"/>
  <c r="S387" i="1" s="1"/>
  <c r="CY387" i="1" s="1"/>
  <c r="AG387" i="1"/>
  <c r="AH387" i="1"/>
  <c r="AI387" i="1"/>
  <c r="AJ387" i="1"/>
  <c r="CX387" i="1" s="1"/>
  <c r="CR387" i="1"/>
  <c r="CS387" i="1"/>
  <c r="CT387" i="1"/>
  <c r="CU387" i="1"/>
  <c r="T387" i="1" s="1"/>
  <c r="CV387" i="1"/>
  <c r="CW387" i="1"/>
  <c r="V387" i="1" s="1"/>
  <c r="CZ387" i="1"/>
  <c r="FR387" i="1"/>
  <c r="GL387" i="1"/>
  <c r="GO387" i="1"/>
  <c r="GP387" i="1"/>
  <c r="GV387" i="1"/>
  <c r="HC387" i="1" s="1"/>
  <c r="GX387" i="1"/>
  <c r="B389" i="1"/>
  <c r="C389" i="1"/>
  <c r="C318" i="1" s="1"/>
  <c r="D389" i="1"/>
  <c r="F389" i="1"/>
  <c r="F318" i="1" s="1"/>
  <c r="G389" i="1"/>
  <c r="AO389" i="1"/>
  <c r="BB389" i="1"/>
  <c r="BC389" i="1"/>
  <c r="BC318" i="1" s="1"/>
  <c r="BD389" i="1"/>
  <c r="BD318" i="1" s="1"/>
  <c r="BX389" i="1"/>
  <c r="BX318" i="1" s="1"/>
  <c r="CK389" i="1"/>
  <c r="CL389" i="1"/>
  <c r="CL318" i="1" s="1"/>
  <c r="CM389" i="1"/>
  <c r="EG389" i="1"/>
  <c r="P393" i="1" s="1"/>
  <c r="FP389" i="1"/>
  <c r="GC389" i="1"/>
  <c r="GD389" i="1"/>
  <c r="GE389" i="1"/>
  <c r="EV389" i="1" s="1"/>
  <c r="EV318" i="1" s="1"/>
  <c r="F405" i="1"/>
  <c r="F414" i="1"/>
  <c r="P414" i="1"/>
  <c r="B431" i="1"/>
  <c r="B22" i="1" s="1"/>
  <c r="C431" i="1"/>
  <c r="C22" i="1" s="1"/>
  <c r="D431" i="1"/>
  <c r="D22" i="1" s="1"/>
  <c r="F431" i="1"/>
  <c r="F22" i="1" s="1"/>
  <c r="G431" i="1"/>
  <c r="G22" i="1" s="1"/>
  <c r="B473" i="1"/>
  <c r="B18" i="1" s="1"/>
  <c r="C473" i="1"/>
  <c r="C18" i="1" s="1"/>
  <c r="D473" i="1"/>
  <c r="D18" i="1" s="1"/>
  <c r="F473" i="1"/>
  <c r="F18" i="1" s="1"/>
  <c r="G473" i="1"/>
  <c r="G18" i="1" s="1"/>
  <c r="H325" i="6" l="1"/>
  <c r="H187" i="6"/>
  <c r="P71" i="6"/>
  <c r="J69" i="6"/>
  <c r="P202" i="6"/>
  <c r="J330" i="6" s="1"/>
  <c r="P327" i="6"/>
  <c r="P50" i="6"/>
  <c r="O71" i="6"/>
  <c r="H82" i="6"/>
  <c r="H262" i="6"/>
  <c r="P84" i="6"/>
  <c r="O264" i="6"/>
  <c r="P264" i="6"/>
  <c r="P94" i="6"/>
  <c r="J92" i="6"/>
  <c r="P314" i="6"/>
  <c r="J312" i="6"/>
  <c r="O215" i="6"/>
  <c r="O235" i="6"/>
  <c r="O327" i="6"/>
  <c r="O50" i="6"/>
  <c r="H92" i="6"/>
  <c r="O189" i="6"/>
  <c r="O279" i="6"/>
  <c r="H312" i="6"/>
  <c r="P56" i="6"/>
  <c r="O94" i="6"/>
  <c r="H302" i="6"/>
  <c r="O314" i="6"/>
  <c r="O136" i="6"/>
  <c r="H145" i="6" s="1"/>
  <c r="H56" i="6"/>
  <c r="J142" i="6"/>
  <c r="J187" i="6"/>
  <c r="J233" i="6"/>
  <c r="J277" i="6"/>
  <c r="J293" i="6"/>
  <c r="P127" i="6"/>
  <c r="J145" i="6" s="1"/>
  <c r="H125" i="6"/>
  <c r="H142" i="6"/>
  <c r="J200" i="6"/>
  <c r="J223" i="6"/>
  <c r="J246" i="6"/>
  <c r="J262" i="6"/>
  <c r="J133" i="6"/>
  <c r="H277" i="6"/>
  <c r="P53" i="6"/>
  <c r="O202" i="6"/>
  <c r="O248" i="6"/>
  <c r="J130" i="6"/>
  <c r="J136" i="6"/>
  <c r="H233" i="6"/>
  <c r="H293" i="6"/>
  <c r="DW245" i="1"/>
  <c r="DJ274" i="1"/>
  <c r="P271" i="1"/>
  <c r="CP271" i="1" s="1"/>
  <c r="O271" i="1" s="1"/>
  <c r="AB271" i="1"/>
  <c r="CQ271" i="1"/>
  <c r="CY263" i="1"/>
  <c r="X263" i="1" s="1"/>
  <c r="CZ263" i="1"/>
  <c r="Y263" i="1" s="1"/>
  <c r="P327" i="1"/>
  <c r="CQ327" i="1"/>
  <c r="CK245" i="1"/>
  <c r="BB274" i="1"/>
  <c r="AD320" i="1"/>
  <c r="R320" i="1"/>
  <c r="GK320" i="1" s="1"/>
  <c r="CR320" i="1"/>
  <c r="CS320" i="1"/>
  <c r="Q320" i="1"/>
  <c r="Q265" i="1"/>
  <c r="P265" i="1"/>
  <c r="CP265" i="1" s="1"/>
  <c r="O265" i="1" s="1"/>
  <c r="V265" i="1"/>
  <c r="S126" i="1"/>
  <c r="CT126" i="1"/>
  <c r="FQ389" i="1"/>
  <c r="Q174" i="1"/>
  <c r="U174" i="1"/>
  <c r="V174" i="1"/>
  <c r="P174" i="1"/>
  <c r="CP174" i="1" s="1"/>
  <c r="O174" i="1" s="1"/>
  <c r="R174" i="1"/>
  <c r="GK174" i="1" s="1"/>
  <c r="I176" i="1"/>
  <c r="CY344" i="1"/>
  <c r="X344" i="1" s="1"/>
  <c r="CZ344" i="1"/>
  <c r="Y344" i="1" s="1"/>
  <c r="U258" i="1"/>
  <c r="Q252" i="1"/>
  <c r="R252" i="1"/>
  <c r="GK252" i="1" s="1"/>
  <c r="W252" i="1"/>
  <c r="S252" i="1"/>
  <c r="T252" i="1"/>
  <c r="Q367" i="1"/>
  <c r="CS265" i="1"/>
  <c r="AD265" i="1"/>
  <c r="R265" i="1"/>
  <c r="GK265" i="1" s="1"/>
  <c r="CR265" i="1"/>
  <c r="AB193" i="1"/>
  <c r="R383" i="1"/>
  <c r="GK383" i="1" s="1"/>
  <c r="CR383" i="1"/>
  <c r="CS383" i="1"/>
  <c r="CP381" i="1"/>
  <c r="O381" i="1" s="1"/>
  <c r="GM381" i="1" s="1"/>
  <c r="GN381" i="1" s="1"/>
  <c r="CT353" i="1"/>
  <c r="S353" i="1"/>
  <c r="AB343" i="1"/>
  <c r="CQ343" i="1"/>
  <c r="CY349" i="1"/>
  <c r="X349" i="1" s="1"/>
  <c r="CZ349" i="1"/>
  <c r="Y349" i="1" s="1"/>
  <c r="AD323" i="1"/>
  <c r="AB323" i="1" s="1"/>
  <c r="R323" i="1"/>
  <c r="CR323" i="1"/>
  <c r="CS323" i="1"/>
  <c r="U245" i="1"/>
  <c r="F296" i="1"/>
  <c r="CY269" i="1"/>
  <c r="X269" i="1" s="1"/>
  <c r="Q259" i="1"/>
  <c r="V259" i="1"/>
  <c r="GX259" i="1"/>
  <c r="P259" i="1"/>
  <c r="W176" i="1"/>
  <c r="GM140" i="1"/>
  <c r="GN140" i="1" s="1"/>
  <c r="R378" i="1"/>
  <c r="GK378" i="1" s="1"/>
  <c r="CS378" i="1"/>
  <c r="AD378" i="1"/>
  <c r="AB378" i="1" s="1"/>
  <c r="CR378" i="1"/>
  <c r="Q371" i="1"/>
  <c r="CP371" i="1" s="1"/>
  <c r="O371" i="1" s="1"/>
  <c r="R371" i="1"/>
  <c r="GK371" i="1" s="1"/>
  <c r="U371" i="1"/>
  <c r="V371" i="1"/>
  <c r="S371" i="1"/>
  <c r="W367" i="1"/>
  <c r="CR357" i="1"/>
  <c r="R357" i="1"/>
  <c r="GK357" i="1" s="1"/>
  <c r="CS357" i="1"/>
  <c r="CQ345" i="1"/>
  <c r="P345" i="1"/>
  <c r="CP345" i="1" s="1"/>
  <c r="O345" i="1" s="1"/>
  <c r="P339" i="1"/>
  <c r="Q339" i="1"/>
  <c r="U339" i="1"/>
  <c r="V339" i="1"/>
  <c r="P323" i="1"/>
  <c r="CQ323" i="1"/>
  <c r="AK245" i="1"/>
  <c r="X274" i="1"/>
  <c r="W265" i="1"/>
  <c r="GX258" i="1"/>
  <c r="T258" i="1"/>
  <c r="P250" i="1"/>
  <c r="Q250" i="1"/>
  <c r="T185" i="1"/>
  <c r="CT144" i="1"/>
  <c r="S144" i="1"/>
  <c r="CZ386" i="1"/>
  <c r="Y386" i="1" s="1"/>
  <c r="CY386" i="1"/>
  <c r="X386" i="1" s="1"/>
  <c r="FU318" i="1"/>
  <c r="EL389" i="1"/>
  <c r="P279" i="1"/>
  <c r="EN245" i="1"/>
  <c r="T374" i="1"/>
  <c r="P347" i="1"/>
  <c r="CQ347" i="1"/>
  <c r="S322" i="1"/>
  <c r="CT322" i="1"/>
  <c r="ET389" i="1"/>
  <c r="GC318" i="1"/>
  <c r="AB327" i="1"/>
  <c r="S367" i="1"/>
  <c r="CT367" i="1"/>
  <c r="GM350" i="1"/>
  <c r="GN350" i="1" s="1"/>
  <c r="CY377" i="1"/>
  <c r="X377" i="1" s="1"/>
  <c r="CZ377" i="1"/>
  <c r="Y377" i="1" s="1"/>
  <c r="AJ245" i="1"/>
  <c r="W274" i="1"/>
  <c r="AB255" i="1"/>
  <c r="CQ255" i="1"/>
  <c r="P255" i="1"/>
  <c r="U252" i="1"/>
  <c r="CQ387" i="1"/>
  <c r="P387" i="1"/>
  <c r="CP387" i="1" s="1"/>
  <c r="O387" i="1" s="1"/>
  <c r="GM387" i="1" s="1"/>
  <c r="GN387" i="1" s="1"/>
  <c r="GD318" i="1"/>
  <c r="EU389" i="1"/>
  <c r="AB387" i="1"/>
  <c r="V362" i="1"/>
  <c r="Q258" i="1"/>
  <c r="R258" i="1"/>
  <c r="GK258" i="1" s="1"/>
  <c r="V258" i="1"/>
  <c r="T362" i="1"/>
  <c r="AB338" i="1"/>
  <c r="CU25" i="3"/>
  <c r="Q328" i="1"/>
  <c r="GM364" i="1"/>
  <c r="GN364" i="1" s="1"/>
  <c r="GM370" i="1"/>
  <c r="GN370" i="1" s="1"/>
  <c r="CR367" i="1"/>
  <c r="CS367" i="1"/>
  <c r="R367" i="1"/>
  <c r="GK367" i="1" s="1"/>
  <c r="AD367" i="1"/>
  <c r="CP372" i="1"/>
  <c r="O372" i="1" s="1"/>
  <c r="AD383" i="1"/>
  <c r="CY383" i="1"/>
  <c r="X383" i="1" s="1"/>
  <c r="CZ383" i="1"/>
  <c r="Y383" i="1" s="1"/>
  <c r="BY318" i="1"/>
  <c r="CI389" i="1"/>
  <c r="AP389" i="1"/>
  <c r="GM361" i="1"/>
  <c r="GN361" i="1" s="1"/>
  <c r="CQ360" i="1"/>
  <c r="P360" i="1"/>
  <c r="AB360" i="1"/>
  <c r="T328" i="1"/>
  <c r="AG389" i="1" s="1"/>
  <c r="BY245" i="1"/>
  <c r="CF274" i="1"/>
  <c r="CI274" i="1"/>
  <c r="AP274" i="1"/>
  <c r="CH274" i="1"/>
  <c r="P262" i="1"/>
  <c r="CQ262" i="1"/>
  <c r="CR380" i="1"/>
  <c r="CS380" i="1"/>
  <c r="Q380" i="1"/>
  <c r="R380" i="1"/>
  <c r="GK380" i="1" s="1"/>
  <c r="P374" i="1"/>
  <c r="CQ374" i="1"/>
  <c r="AB374" i="1"/>
  <c r="CT348" i="1"/>
  <c r="S348" i="1"/>
  <c r="FR318" i="1"/>
  <c r="EI389" i="1"/>
  <c r="FY389" i="1"/>
  <c r="EM245" i="1"/>
  <c r="P293" i="1"/>
  <c r="P307" i="1" s="1"/>
  <c r="CT188" i="1"/>
  <c r="S188" i="1"/>
  <c r="S329" i="1"/>
  <c r="CT329" i="1"/>
  <c r="S362" i="1"/>
  <c r="GM354" i="1"/>
  <c r="GN354" i="1" s="1"/>
  <c r="CT339" i="1"/>
  <c r="S339" i="1"/>
  <c r="S378" i="1"/>
  <c r="CT378" i="1"/>
  <c r="CY384" i="1"/>
  <c r="X384" i="1" s="1"/>
  <c r="CZ384" i="1"/>
  <c r="Y384" i="1" s="1"/>
  <c r="CQ336" i="1"/>
  <c r="AB336" i="1"/>
  <c r="P336" i="1"/>
  <c r="CP336" i="1" s="1"/>
  <c r="O336" i="1" s="1"/>
  <c r="CP270" i="1"/>
  <c r="O270" i="1" s="1"/>
  <c r="AB262" i="1"/>
  <c r="W259" i="1"/>
  <c r="CY183" i="1"/>
  <c r="X183" i="1" s="1"/>
  <c r="CZ183" i="1"/>
  <c r="Y183" i="1" s="1"/>
  <c r="Q348" i="1"/>
  <c r="CP348" i="1" s="1"/>
  <c r="O348" i="1" s="1"/>
  <c r="R348" i="1"/>
  <c r="GK348" i="1" s="1"/>
  <c r="CS339" i="1"/>
  <c r="AD339" i="1"/>
  <c r="AB339" i="1" s="1"/>
  <c r="CC389" i="1"/>
  <c r="P320" i="1"/>
  <c r="AB320" i="1"/>
  <c r="F295" i="1"/>
  <c r="F312" i="1" s="1"/>
  <c r="T245" i="1"/>
  <c r="W174" i="1"/>
  <c r="Q368" i="1"/>
  <c r="CP368" i="1" s="1"/>
  <c r="O368" i="1" s="1"/>
  <c r="S368" i="1"/>
  <c r="BC245" i="1"/>
  <c r="F290" i="1"/>
  <c r="CS264" i="1"/>
  <c r="CR264" i="1"/>
  <c r="R264" i="1"/>
  <c r="GK264" i="1" s="1"/>
  <c r="Q264" i="1"/>
  <c r="CP264" i="1" s="1"/>
  <c r="O264" i="1" s="1"/>
  <c r="CQ260" i="1"/>
  <c r="P260" i="1"/>
  <c r="CP260" i="1" s="1"/>
  <c r="O260" i="1" s="1"/>
  <c r="AB196" i="1"/>
  <c r="CS165" i="1"/>
  <c r="AD165" i="1"/>
  <c r="AB165" i="1" s="1"/>
  <c r="CR114" i="1"/>
  <c r="CS114" i="1"/>
  <c r="Q114" i="1"/>
  <c r="R114" i="1"/>
  <c r="GK114" i="1" s="1"/>
  <c r="CS64" i="1"/>
  <c r="CR64" i="1"/>
  <c r="AD64" i="1"/>
  <c r="AB64" i="1" s="1"/>
  <c r="R64" i="1"/>
  <c r="GK64" i="1" s="1"/>
  <c r="CR54" i="1"/>
  <c r="R54" i="1"/>
  <c r="GK54" i="1" s="1"/>
  <c r="CS54" i="1"/>
  <c r="Q54" i="1"/>
  <c r="CP54" i="1" s="1"/>
  <c r="O54" i="1" s="1"/>
  <c r="AD54" i="1"/>
  <c r="CW6" i="3"/>
  <c r="CX6" i="3"/>
  <c r="CP377" i="1"/>
  <c r="O377" i="1" s="1"/>
  <c r="AB367" i="1"/>
  <c r="GX250" i="1"/>
  <c r="W192" i="1"/>
  <c r="CZ137" i="1"/>
  <c r="Y137" i="1" s="1"/>
  <c r="CY137" i="1"/>
  <c r="X137" i="1" s="1"/>
  <c r="S346" i="1"/>
  <c r="CU32" i="3"/>
  <c r="CX32" i="3"/>
  <c r="Q333" i="1"/>
  <c r="W333" i="1"/>
  <c r="R333" i="1"/>
  <c r="GK333" i="1" s="1"/>
  <c r="CT331" i="1"/>
  <c r="S331" i="1"/>
  <c r="U190" i="1"/>
  <c r="V180" i="1"/>
  <c r="CS348" i="1"/>
  <c r="CR346" i="1"/>
  <c r="R346" i="1"/>
  <c r="GK346" i="1" s="1"/>
  <c r="AD337" i="1"/>
  <c r="W326" i="1"/>
  <c r="CQ320" i="1"/>
  <c r="CQ196" i="1"/>
  <c r="CS194" i="1"/>
  <c r="DZ201" i="1"/>
  <c r="CC26" i="1"/>
  <c r="T373" i="1"/>
  <c r="CY358" i="1"/>
  <c r="X358" i="1" s="1"/>
  <c r="GM358" i="1" s="1"/>
  <c r="GN358" i="1" s="1"/>
  <c r="CZ358" i="1"/>
  <c r="Y358" i="1" s="1"/>
  <c r="CY356" i="1"/>
  <c r="X356" i="1" s="1"/>
  <c r="AD346" i="1"/>
  <c r="AB346" i="1" s="1"/>
  <c r="Q336" i="1"/>
  <c r="GX336" i="1"/>
  <c r="AD331" i="1"/>
  <c r="U324" i="1"/>
  <c r="R321" i="1"/>
  <c r="GK321" i="1" s="1"/>
  <c r="AD321" i="1"/>
  <c r="AB321" i="1" s="1"/>
  <c r="CR321" i="1"/>
  <c r="P296" i="1"/>
  <c r="DM245" i="1"/>
  <c r="GE110" i="1"/>
  <c r="EV201" i="1"/>
  <c r="Q134" i="1"/>
  <c r="S134" i="1"/>
  <c r="V134" i="1"/>
  <c r="AG66" i="1"/>
  <c r="BB318" i="1"/>
  <c r="F402" i="1"/>
  <c r="W386" i="1"/>
  <c r="AD386" i="1"/>
  <c r="U382" i="1"/>
  <c r="R382" i="1"/>
  <c r="GK382" i="1" s="1"/>
  <c r="P380" i="1"/>
  <c r="W378" i="1"/>
  <c r="CR377" i="1"/>
  <c r="CS377" i="1"/>
  <c r="CT373" i="1"/>
  <c r="S373" i="1"/>
  <c r="CR370" i="1"/>
  <c r="AD370" i="1"/>
  <c r="AB370" i="1" s="1"/>
  <c r="P369" i="1"/>
  <c r="CP369" i="1" s="1"/>
  <c r="O369" i="1" s="1"/>
  <c r="U365" i="1"/>
  <c r="CT362" i="1"/>
  <c r="P356" i="1"/>
  <c r="CP356" i="1" s="1"/>
  <c r="O356" i="1" s="1"/>
  <c r="GM356" i="1" s="1"/>
  <c r="GN356" i="1" s="1"/>
  <c r="CY351" i="1"/>
  <c r="X351" i="1" s="1"/>
  <c r="AB350" i="1"/>
  <c r="R339" i="1"/>
  <c r="GK339" i="1" s="1"/>
  <c r="U336" i="1"/>
  <c r="AB331" i="1"/>
  <c r="AB326" i="1"/>
  <c r="GK322" i="1"/>
  <c r="AE389" i="1"/>
  <c r="AT274" i="1"/>
  <c r="CC245" i="1"/>
  <c r="CS269" i="1"/>
  <c r="AD269" i="1"/>
  <c r="AB269" i="1" s="1"/>
  <c r="CR269" i="1"/>
  <c r="CZ268" i="1"/>
  <c r="Y268" i="1" s="1"/>
  <c r="CY268" i="1"/>
  <c r="X268" i="1" s="1"/>
  <c r="CZ267" i="1"/>
  <c r="Y267" i="1" s="1"/>
  <c r="U256" i="1"/>
  <c r="GX252" i="1"/>
  <c r="R251" i="1"/>
  <c r="GK251" i="1" s="1"/>
  <c r="CS251" i="1"/>
  <c r="CR251" i="1"/>
  <c r="S249" i="1"/>
  <c r="GM198" i="1"/>
  <c r="GN198" i="1" s="1"/>
  <c r="CR187" i="1"/>
  <c r="CS187" i="1"/>
  <c r="S182" i="1"/>
  <c r="CT182" i="1"/>
  <c r="Q171" i="1"/>
  <c r="CP171" i="1" s="1"/>
  <c r="O171" i="1" s="1"/>
  <c r="S171" i="1"/>
  <c r="R165" i="1"/>
  <c r="GK165" i="1" s="1"/>
  <c r="CR156" i="1"/>
  <c r="CS156" i="1"/>
  <c r="AD156" i="1"/>
  <c r="AB156" i="1" s="1"/>
  <c r="Q156" i="1"/>
  <c r="CP156" i="1" s="1"/>
  <c r="O156" i="1" s="1"/>
  <c r="GM156" i="1" s="1"/>
  <c r="GN156" i="1" s="1"/>
  <c r="R156" i="1"/>
  <c r="GK156" i="1" s="1"/>
  <c r="P145" i="1"/>
  <c r="CQ145" i="1"/>
  <c r="AB145" i="1"/>
  <c r="S139" i="1"/>
  <c r="CT139" i="1"/>
  <c r="CY179" i="1"/>
  <c r="X179" i="1" s="1"/>
  <c r="GM179" i="1" s="1"/>
  <c r="GN179" i="1" s="1"/>
  <c r="CZ179" i="1"/>
  <c r="Y179" i="1" s="1"/>
  <c r="T176" i="1"/>
  <c r="CQ383" i="1"/>
  <c r="P383" i="1"/>
  <c r="V367" i="1"/>
  <c r="P332" i="1"/>
  <c r="CP332" i="1" s="1"/>
  <c r="O332" i="1" s="1"/>
  <c r="GM332" i="1" s="1"/>
  <c r="GN332" i="1" s="1"/>
  <c r="CU27" i="3"/>
  <c r="CX27" i="3"/>
  <c r="Q330" i="1"/>
  <c r="CP330" i="1" s="1"/>
  <c r="O330" i="1" s="1"/>
  <c r="U328" i="1"/>
  <c r="AB325" i="1"/>
  <c r="CQ325" i="1"/>
  <c r="Q324" i="1"/>
  <c r="R324" i="1"/>
  <c r="GK324" i="1" s="1"/>
  <c r="S324" i="1"/>
  <c r="F299" i="1"/>
  <c r="BD245" i="1"/>
  <c r="AD193" i="1"/>
  <c r="R193" i="1"/>
  <c r="GK193" i="1" s="1"/>
  <c r="CR193" i="1"/>
  <c r="CS193" i="1"/>
  <c r="AB380" i="1"/>
  <c r="AB334" i="1"/>
  <c r="CU19" i="3"/>
  <c r="CW20" i="3"/>
  <c r="CX20" i="3"/>
  <c r="CX21" i="3"/>
  <c r="Q326" i="1"/>
  <c r="CP326" i="1" s="1"/>
  <c r="O326" i="1" s="1"/>
  <c r="U326" i="1"/>
  <c r="CY261" i="1"/>
  <c r="X261" i="1" s="1"/>
  <c r="CZ261" i="1"/>
  <c r="Y261" i="1" s="1"/>
  <c r="W190" i="1"/>
  <c r="S152" i="1"/>
  <c r="CT152" i="1"/>
  <c r="AO318" i="1"/>
  <c r="F393" i="1"/>
  <c r="CS368" i="1"/>
  <c r="R368" i="1"/>
  <c r="GK368" i="1" s="1"/>
  <c r="BZ389" i="1"/>
  <c r="AD264" i="1"/>
  <c r="AB264" i="1" s="1"/>
  <c r="S258" i="1"/>
  <c r="U250" i="1"/>
  <c r="AD372" i="1"/>
  <c r="CQ357" i="1"/>
  <c r="CQ334" i="1"/>
  <c r="R270" i="1"/>
  <c r="GK270" i="1" s="1"/>
  <c r="AD270" i="1"/>
  <c r="AB270" i="1" s="1"/>
  <c r="Q194" i="1"/>
  <c r="CP194" i="1" s="1"/>
  <c r="O194" i="1" s="1"/>
  <c r="GM194" i="1" s="1"/>
  <c r="GN194" i="1" s="1"/>
  <c r="CQ170" i="1"/>
  <c r="P170" i="1"/>
  <c r="AB368" i="1"/>
  <c r="CT344" i="1"/>
  <c r="P328" i="1"/>
  <c r="CT272" i="1"/>
  <c r="S272" i="1"/>
  <c r="S250" i="1"/>
  <c r="CT250" i="1"/>
  <c r="V197" i="1"/>
  <c r="T190" i="1"/>
  <c r="AB381" i="1"/>
  <c r="AB372" i="1"/>
  <c r="P349" i="1"/>
  <c r="Q347" i="1"/>
  <c r="V347" i="1"/>
  <c r="CR339" i="1"/>
  <c r="S333" i="1"/>
  <c r="Q261" i="1"/>
  <c r="CP261" i="1" s="1"/>
  <c r="O261" i="1" s="1"/>
  <c r="GM261" i="1" s="1"/>
  <c r="GN261" i="1" s="1"/>
  <c r="R261" i="1"/>
  <c r="GK261" i="1" s="1"/>
  <c r="U261" i="1"/>
  <c r="CZ248" i="1"/>
  <c r="Y248" i="1" s="1"/>
  <c r="CR194" i="1"/>
  <c r="S187" i="1"/>
  <c r="CT187" i="1"/>
  <c r="CT161" i="1"/>
  <c r="S161" i="1"/>
  <c r="CR117" i="1"/>
  <c r="AD117" i="1"/>
  <c r="AB117" i="1" s="1"/>
  <c r="CS117" i="1"/>
  <c r="Q117" i="1"/>
  <c r="CP117" i="1" s="1"/>
  <c r="O117" i="1" s="1"/>
  <c r="R117" i="1"/>
  <c r="GK117" i="1" s="1"/>
  <c r="T382" i="1"/>
  <c r="P378" i="1"/>
  <c r="AD377" i="1"/>
  <c r="AB377" i="1" s="1"/>
  <c r="I374" i="1"/>
  <c r="S372" i="1"/>
  <c r="Q360" i="1"/>
  <c r="I362" i="1"/>
  <c r="U362" i="1" s="1"/>
  <c r="CT346" i="1"/>
  <c r="CZ340" i="1"/>
  <c r="Y340" i="1" s="1"/>
  <c r="W339" i="1"/>
  <c r="Q338" i="1"/>
  <c r="R338" i="1"/>
  <c r="GK338" i="1" s="1"/>
  <c r="CX41" i="3"/>
  <c r="CV35" i="3"/>
  <c r="CX35" i="3"/>
  <c r="CX37" i="3"/>
  <c r="CX39" i="3"/>
  <c r="CU35" i="3"/>
  <c r="CW36" i="3"/>
  <c r="CX42" i="3"/>
  <c r="Q334" i="1"/>
  <c r="CP334" i="1" s="1"/>
  <c r="O334" i="1" s="1"/>
  <c r="S334" i="1"/>
  <c r="CX43" i="3"/>
  <c r="R334" i="1"/>
  <c r="GK334" i="1" s="1"/>
  <c r="V333" i="1"/>
  <c r="R331" i="1"/>
  <c r="GK331" i="1" s="1"/>
  <c r="W328" i="1"/>
  <c r="Q325" i="1"/>
  <c r="GX325" i="1"/>
  <c r="W324" i="1"/>
  <c r="Q323" i="1"/>
  <c r="FQ245" i="1"/>
  <c r="EH274" i="1"/>
  <c r="GA274" i="1"/>
  <c r="DH245" i="1"/>
  <c r="P277" i="1"/>
  <c r="AS274" i="1"/>
  <c r="CB245" i="1"/>
  <c r="O274" i="1"/>
  <c r="AB245" i="1"/>
  <c r="CS270" i="1"/>
  <c r="T270" i="1"/>
  <c r="GX261" i="1"/>
  <c r="T256" i="1"/>
  <c r="AD251" i="1"/>
  <c r="AB251" i="1" s="1"/>
  <c r="EH110" i="1"/>
  <c r="P210" i="1"/>
  <c r="P233" i="1" s="1"/>
  <c r="GX197" i="1"/>
  <c r="CS178" i="1"/>
  <c r="R178" i="1"/>
  <c r="GK178" i="1" s="1"/>
  <c r="AD178" i="1"/>
  <c r="CR178" i="1"/>
  <c r="CQ175" i="1"/>
  <c r="P175" i="1"/>
  <c r="CP175" i="1" s="1"/>
  <c r="O175" i="1" s="1"/>
  <c r="AB175" i="1"/>
  <c r="V171" i="1"/>
  <c r="CR165" i="1"/>
  <c r="Q165" i="1"/>
  <c r="CP161" i="1"/>
  <c r="O161" i="1" s="1"/>
  <c r="Q159" i="1"/>
  <c r="CP159" i="1" s="1"/>
  <c r="O159" i="1" s="1"/>
  <c r="S159" i="1"/>
  <c r="CT153" i="1"/>
  <c r="CS151" i="1"/>
  <c r="R151" i="1"/>
  <c r="GK151" i="1" s="1"/>
  <c r="AD151" i="1"/>
  <c r="AB151" i="1" s="1"/>
  <c r="S143" i="1"/>
  <c r="CT143" i="1"/>
  <c r="DG52" i="3"/>
  <c r="DH52" i="3"/>
  <c r="DF52" i="3"/>
  <c r="DJ52" i="3" s="1"/>
  <c r="DI52" i="3"/>
  <c r="AT26" i="1"/>
  <c r="F84" i="1"/>
  <c r="F97" i="1" s="1"/>
  <c r="CY60" i="1"/>
  <c r="X60" i="1" s="1"/>
  <c r="CZ60" i="1"/>
  <c r="Y60" i="1" s="1"/>
  <c r="CW3" i="3"/>
  <c r="CX3" i="3"/>
  <c r="CR353" i="1"/>
  <c r="CS353" i="1"/>
  <c r="AD353" i="1"/>
  <c r="AB353" i="1" s="1"/>
  <c r="CY350" i="1"/>
  <c r="X350" i="1" s="1"/>
  <c r="CZ350" i="1"/>
  <c r="Y350" i="1" s="1"/>
  <c r="GX328" i="1"/>
  <c r="CT264" i="1"/>
  <c r="S264" i="1"/>
  <c r="BZ110" i="1"/>
  <c r="AQ201" i="1"/>
  <c r="CG201" i="1"/>
  <c r="CT54" i="1"/>
  <c r="S54" i="1"/>
  <c r="AB383" i="1"/>
  <c r="CQ371" i="1"/>
  <c r="AB371" i="1"/>
  <c r="U367" i="1"/>
  <c r="AB357" i="1"/>
  <c r="Q349" i="1"/>
  <c r="R349" i="1"/>
  <c r="GK349" i="1" s="1"/>
  <c r="CR335" i="1"/>
  <c r="CS335" i="1"/>
  <c r="CP321" i="1"/>
  <c r="O321" i="1" s="1"/>
  <c r="GM321" i="1" s="1"/>
  <c r="GN321" i="1" s="1"/>
  <c r="Q263" i="1"/>
  <c r="R263" i="1"/>
  <c r="GK263" i="1" s="1"/>
  <c r="P195" i="1"/>
  <c r="CQ195" i="1"/>
  <c r="Q178" i="1"/>
  <c r="I180" i="1"/>
  <c r="GX180" i="1" s="1"/>
  <c r="GX178" i="1"/>
  <c r="S178" i="1"/>
  <c r="CZ153" i="1"/>
  <c r="Y153" i="1" s="1"/>
  <c r="CY153" i="1"/>
  <c r="X153" i="1" s="1"/>
  <c r="CT116" i="1"/>
  <c r="S116" i="1"/>
  <c r="P384" i="1"/>
  <c r="CP384" i="1" s="1"/>
  <c r="O384" i="1" s="1"/>
  <c r="GM384" i="1" s="1"/>
  <c r="GN384" i="1" s="1"/>
  <c r="T367" i="1"/>
  <c r="S337" i="1"/>
  <c r="CT337" i="1"/>
  <c r="EG245" i="1"/>
  <c r="P278" i="1"/>
  <c r="BA245" i="1"/>
  <c r="F294" i="1"/>
  <c r="AB260" i="1"/>
  <c r="CL110" i="1"/>
  <c r="BC201" i="1"/>
  <c r="AH201" i="1"/>
  <c r="R134" i="1"/>
  <c r="GK134" i="1" s="1"/>
  <c r="CR134" i="1"/>
  <c r="CS134" i="1"/>
  <c r="AD134" i="1"/>
  <c r="CR116" i="1"/>
  <c r="CS116" i="1"/>
  <c r="R116" i="1"/>
  <c r="GK116" i="1" s="1"/>
  <c r="Q113" i="1"/>
  <c r="W113" i="1"/>
  <c r="P113" i="1"/>
  <c r="AB384" i="1"/>
  <c r="CP351" i="1"/>
  <c r="O351" i="1" s="1"/>
  <c r="GM351" i="1" s="1"/>
  <c r="GN351" i="1" s="1"/>
  <c r="CQ335" i="1"/>
  <c r="P335" i="1"/>
  <c r="CP335" i="1" s="1"/>
  <c r="O335" i="1" s="1"/>
  <c r="GM335" i="1" s="1"/>
  <c r="GN335" i="1" s="1"/>
  <c r="S256" i="1"/>
  <c r="W256" i="1"/>
  <c r="GX176" i="1"/>
  <c r="GK138" i="1"/>
  <c r="CQ132" i="1"/>
  <c r="AB132" i="1"/>
  <c r="P132" i="1"/>
  <c r="CP132" i="1" s="1"/>
  <c r="O132" i="1" s="1"/>
  <c r="AD116" i="1"/>
  <c r="AB116" i="1" s="1"/>
  <c r="FR26" i="1"/>
  <c r="EI66" i="1"/>
  <c r="FY66" i="1"/>
  <c r="CX33" i="3"/>
  <c r="DF7" i="3"/>
  <c r="DH7" i="3"/>
  <c r="DI7" i="3"/>
  <c r="DJ7" i="3" s="1"/>
  <c r="DG7" i="3"/>
  <c r="CZ379" i="1"/>
  <c r="Y379" i="1" s="1"/>
  <c r="AB335" i="1"/>
  <c r="AB330" i="1"/>
  <c r="GX256" i="1"/>
  <c r="CY197" i="1"/>
  <c r="X197" i="1" s="1"/>
  <c r="CZ197" i="1"/>
  <c r="Y197" i="1" s="1"/>
  <c r="W143" i="1"/>
  <c r="P143" i="1"/>
  <c r="R143" i="1"/>
  <c r="GK143" i="1" s="1"/>
  <c r="T143" i="1"/>
  <c r="Q143" i="1"/>
  <c r="Q122" i="1"/>
  <c r="T122" i="1"/>
  <c r="W122" i="1"/>
  <c r="I124" i="1"/>
  <c r="V122" i="1"/>
  <c r="CT117" i="1"/>
  <c r="S117" i="1"/>
  <c r="S382" i="1"/>
  <c r="Q382" i="1"/>
  <c r="P373" i="1"/>
  <c r="I375" i="1"/>
  <c r="GX375" i="1" s="1"/>
  <c r="CQ359" i="1"/>
  <c r="P359" i="1"/>
  <c r="CP359" i="1" s="1"/>
  <c r="O359" i="1" s="1"/>
  <c r="AD356" i="1"/>
  <c r="AB356" i="1" s="1"/>
  <c r="CR356" i="1"/>
  <c r="CS356" i="1"/>
  <c r="CY354" i="1"/>
  <c r="X354" i="1" s="1"/>
  <c r="AB337" i="1"/>
  <c r="FV389" i="1"/>
  <c r="P325" i="1"/>
  <c r="CP325" i="1" s="1"/>
  <c r="O325" i="1" s="1"/>
  <c r="P302" i="1"/>
  <c r="P303" i="1" s="1"/>
  <c r="EJ245" i="1"/>
  <c r="CY271" i="1"/>
  <c r="X271" i="1" s="1"/>
  <c r="CZ271" i="1"/>
  <c r="Y271" i="1" s="1"/>
  <c r="W270" i="1"/>
  <c r="CR175" i="1"/>
  <c r="R175" i="1"/>
  <c r="GK175" i="1" s="1"/>
  <c r="CS175" i="1"/>
  <c r="Q175" i="1"/>
  <c r="CT36" i="1"/>
  <c r="S36" i="1"/>
  <c r="DF4" i="3"/>
  <c r="DG4" i="3"/>
  <c r="DH4" i="3"/>
  <c r="DI4" i="3"/>
  <c r="DJ4" i="3" s="1"/>
  <c r="AB386" i="1"/>
  <c r="AD382" i="1"/>
  <c r="AB382" i="1" s="1"/>
  <c r="CT381" i="1"/>
  <c r="AB379" i="1"/>
  <c r="CZ370" i="1"/>
  <c r="Y370" i="1" s="1"/>
  <c r="GX369" i="1"/>
  <c r="AB369" i="1"/>
  <c r="P367" i="1"/>
  <c r="CZ366" i="1"/>
  <c r="Y366" i="1" s="1"/>
  <c r="AD366" i="1"/>
  <c r="AB366" i="1" s="1"/>
  <c r="CS366" i="1"/>
  <c r="CR366" i="1"/>
  <c r="Q353" i="1"/>
  <c r="CP353" i="1" s="1"/>
  <c r="O353" i="1" s="1"/>
  <c r="GX346" i="1"/>
  <c r="GX339" i="1"/>
  <c r="U330" i="1"/>
  <c r="U387" i="1"/>
  <c r="R387" i="1"/>
  <c r="GK387" i="1" s="1"/>
  <c r="CQ381" i="1"/>
  <c r="CQ377" i="1"/>
  <c r="CS372" i="1"/>
  <c r="R372" i="1"/>
  <c r="GK372" i="1" s="1"/>
  <c r="CY366" i="1"/>
  <c r="X366" i="1" s="1"/>
  <c r="GM366" i="1" s="1"/>
  <c r="GN366" i="1" s="1"/>
  <c r="S365" i="1"/>
  <c r="Q357" i="1"/>
  <c r="CP357" i="1" s="1"/>
  <c r="O357" i="1" s="1"/>
  <c r="CZ352" i="1"/>
  <c r="Y352" i="1" s="1"/>
  <c r="CQ349" i="1"/>
  <c r="U347" i="1"/>
  <c r="R347" i="1"/>
  <c r="GK347" i="1" s="1"/>
  <c r="CS346" i="1"/>
  <c r="CZ338" i="1"/>
  <c r="Y338" i="1" s="1"/>
  <c r="GX337" i="1"/>
  <c r="CR337" i="1"/>
  <c r="S336" i="1"/>
  <c r="R335" i="1"/>
  <c r="GK335" i="1" s="1"/>
  <c r="T333" i="1"/>
  <c r="P333" i="1"/>
  <c r="CP333" i="1" s="1"/>
  <c r="O333" i="1" s="1"/>
  <c r="S330" i="1"/>
  <c r="V328" i="1"/>
  <c r="AI389" i="1" s="1"/>
  <c r="CZ327" i="1"/>
  <c r="Y327" i="1" s="1"/>
  <c r="CR327" i="1"/>
  <c r="R327" i="1"/>
  <c r="GK327" i="1" s="1"/>
  <c r="Q327" i="1"/>
  <c r="S326" i="1"/>
  <c r="DG245" i="1"/>
  <c r="P276" i="1"/>
  <c r="CR270" i="1"/>
  <c r="Q270" i="1"/>
  <c r="CQ267" i="1"/>
  <c r="P267" i="1"/>
  <c r="CP267" i="1" s="1"/>
  <c r="O267" i="1" s="1"/>
  <c r="GM267" i="1" s="1"/>
  <c r="GN267" i="1" s="1"/>
  <c r="CT266" i="1"/>
  <c r="S266" i="1"/>
  <c r="T261" i="1"/>
  <c r="U260" i="1"/>
  <c r="Q260" i="1"/>
  <c r="R260" i="1"/>
  <c r="GK260" i="1" s="1"/>
  <c r="CQ251" i="1"/>
  <c r="P251" i="1"/>
  <c r="CP251" i="1" s="1"/>
  <c r="O251" i="1" s="1"/>
  <c r="EL245" i="1"/>
  <c r="AD191" i="1"/>
  <c r="AB191" i="1" s="1"/>
  <c r="R191" i="1"/>
  <c r="GK191" i="1" s="1"/>
  <c r="CS191" i="1"/>
  <c r="CR191" i="1"/>
  <c r="Q191" i="1"/>
  <c r="CP191" i="1" s="1"/>
  <c r="O191" i="1" s="1"/>
  <c r="AB182" i="1"/>
  <c r="CQ178" i="1"/>
  <c r="AB178" i="1"/>
  <c r="P178" i="1"/>
  <c r="CY162" i="1"/>
  <c r="X162" i="1" s="1"/>
  <c r="GM162" i="1" s="1"/>
  <c r="GN162" i="1" s="1"/>
  <c r="CZ162" i="1"/>
  <c r="Y162" i="1" s="1"/>
  <c r="V159" i="1"/>
  <c r="W142" i="1"/>
  <c r="S141" i="1"/>
  <c r="CT141" i="1"/>
  <c r="FR201" i="1"/>
  <c r="R124" i="1"/>
  <c r="GK124" i="1" s="1"/>
  <c r="T42" i="1"/>
  <c r="CY177" i="1"/>
  <c r="X177" i="1" s="1"/>
  <c r="CZ177" i="1"/>
  <c r="Y177" i="1" s="1"/>
  <c r="Q384" i="1"/>
  <c r="R384" i="1"/>
  <c r="GK384" i="1" s="1"/>
  <c r="CS195" i="1"/>
  <c r="AD195" i="1"/>
  <c r="AB195" i="1" s="1"/>
  <c r="R195" i="1"/>
  <c r="GK195" i="1" s="1"/>
  <c r="CR195" i="1"/>
  <c r="S190" i="1"/>
  <c r="I192" i="1"/>
  <c r="V190" i="1"/>
  <c r="AB188" i="1"/>
  <c r="P188" i="1"/>
  <c r="CQ188" i="1"/>
  <c r="CP177" i="1"/>
  <c r="O177" i="1" s="1"/>
  <c r="GX174" i="1"/>
  <c r="CQ147" i="1"/>
  <c r="AB147" i="1"/>
  <c r="P147" i="1"/>
  <c r="CP147" i="1" s="1"/>
  <c r="O147" i="1" s="1"/>
  <c r="GM147" i="1" s="1"/>
  <c r="GN147" i="1" s="1"/>
  <c r="S114" i="1"/>
  <c r="CT114" i="1"/>
  <c r="CP379" i="1"/>
  <c r="O379" i="1" s="1"/>
  <c r="AD348" i="1"/>
  <c r="AB348" i="1" s="1"/>
  <c r="P193" i="1"/>
  <c r="CQ193" i="1"/>
  <c r="CP386" i="1"/>
  <c r="O386" i="1" s="1"/>
  <c r="GX371" i="1"/>
  <c r="CR365" i="1"/>
  <c r="CS365" i="1"/>
  <c r="AD335" i="1"/>
  <c r="S328" i="1"/>
  <c r="CT328" i="1"/>
  <c r="P301" i="1"/>
  <c r="DQ245" i="1"/>
  <c r="S270" i="1"/>
  <c r="CT270" i="1"/>
  <c r="P254" i="1"/>
  <c r="CQ254" i="1"/>
  <c r="R194" i="1"/>
  <c r="GK194" i="1" s="1"/>
  <c r="V185" i="1"/>
  <c r="AD114" i="1"/>
  <c r="CS385" i="1"/>
  <c r="AD385" i="1"/>
  <c r="AB385" i="1" s="1"/>
  <c r="CR381" i="1"/>
  <c r="CS381" i="1"/>
  <c r="R381" i="1"/>
  <c r="GK381" i="1" s="1"/>
  <c r="CR376" i="1"/>
  <c r="CS376" i="1"/>
  <c r="W372" i="1"/>
  <c r="AD368" i="1"/>
  <c r="V349" i="1"/>
  <c r="CD389" i="1"/>
  <c r="GX330" i="1"/>
  <c r="CS328" i="1"/>
  <c r="AD328" i="1"/>
  <c r="AB328" i="1" s="1"/>
  <c r="R328" i="1"/>
  <c r="GK328" i="1" s="1"/>
  <c r="CR328" i="1"/>
  <c r="AB254" i="1"/>
  <c r="CZ140" i="1"/>
  <c r="Y140" i="1" s="1"/>
  <c r="CY140" i="1"/>
  <c r="X140" i="1" s="1"/>
  <c r="CR331" i="1"/>
  <c r="CS331" i="1"/>
  <c r="AB170" i="1"/>
  <c r="GX142" i="1"/>
  <c r="CJ201" i="1" s="1"/>
  <c r="T142" i="1"/>
  <c r="Q142" i="1"/>
  <c r="AD201" i="1" s="1"/>
  <c r="DH29" i="3"/>
  <c r="DI29" i="3"/>
  <c r="DJ29" i="3" s="1"/>
  <c r="DF29" i="3"/>
  <c r="DG29" i="3"/>
  <c r="GX384" i="1"/>
  <c r="CR379" i="1"/>
  <c r="CS379" i="1"/>
  <c r="AB376" i="1"/>
  <c r="CR348" i="1"/>
  <c r="U346" i="1"/>
  <c r="CQ332" i="1"/>
  <c r="CQ324" i="1"/>
  <c r="AB324" i="1"/>
  <c r="DO274" i="1"/>
  <c r="EB245" i="1"/>
  <c r="CS272" i="1"/>
  <c r="Q272" i="1"/>
  <c r="R272" i="1"/>
  <c r="GK272" i="1" s="1"/>
  <c r="Q195" i="1"/>
  <c r="AO26" i="1"/>
  <c r="F70" i="1"/>
  <c r="S385" i="1"/>
  <c r="T384" i="1"/>
  <c r="Q383" i="1"/>
  <c r="S376" i="1"/>
  <c r="R374" i="1"/>
  <c r="GK374" i="1" s="1"/>
  <c r="U373" i="1"/>
  <c r="R365" i="1"/>
  <c r="GK365" i="1" s="1"/>
  <c r="CS364" i="1"/>
  <c r="AD364" i="1"/>
  <c r="AB364" i="1" s="1"/>
  <c r="CQ350" i="1"/>
  <c r="W349" i="1"/>
  <c r="T347" i="1"/>
  <c r="S342" i="1"/>
  <c r="R337" i="1"/>
  <c r="GK337" i="1" s="1"/>
  <c r="Q335" i="1"/>
  <c r="CT333" i="1"/>
  <c r="AB333" i="1"/>
  <c r="R330" i="1"/>
  <c r="GK330" i="1" s="1"/>
  <c r="CU26" i="3"/>
  <c r="Q329" i="1"/>
  <c r="CP329" i="1" s="1"/>
  <c r="O329" i="1" s="1"/>
  <c r="R329" i="1"/>
  <c r="GK329" i="1" s="1"/>
  <c r="GX329" i="1"/>
  <c r="CQ328" i="1"/>
  <c r="R326" i="1"/>
  <c r="GK326" i="1" s="1"/>
  <c r="GD245" i="1"/>
  <c r="EU274" i="1"/>
  <c r="EP274" i="1"/>
  <c r="AL245" i="1"/>
  <c r="Y274" i="1"/>
  <c r="U263" i="1"/>
  <c r="CT258" i="1"/>
  <c r="AB253" i="1"/>
  <c r="P253" i="1"/>
  <c r="CP253" i="1" s="1"/>
  <c r="O253" i="1" s="1"/>
  <c r="GM253" i="1" s="1"/>
  <c r="GN253" i="1" s="1"/>
  <c r="V252" i="1"/>
  <c r="W250" i="1"/>
  <c r="P217" i="1"/>
  <c r="CT192" i="1"/>
  <c r="S192" i="1"/>
  <c r="R190" i="1"/>
  <c r="GK190" i="1" s="1"/>
  <c r="CY184" i="1"/>
  <c r="X184" i="1" s="1"/>
  <c r="CZ184" i="1"/>
  <c r="Y184" i="1" s="1"/>
  <c r="AD181" i="1"/>
  <c r="R181" i="1"/>
  <c r="GK181" i="1" s="1"/>
  <c r="CR181" i="1"/>
  <c r="CS181" i="1"/>
  <c r="CT130" i="1"/>
  <c r="S130" i="1"/>
  <c r="W124" i="1"/>
  <c r="R171" i="1"/>
  <c r="GK171" i="1" s="1"/>
  <c r="Q154" i="1"/>
  <c r="R154" i="1"/>
  <c r="GK154" i="1" s="1"/>
  <c r="U154" i="1"/>
  <c r="GX154" i="1"/>
  <c r="V154" i="1"/>
  <c r="S369" i="1"/>
  <c r="W362" i="1"/>
  <c r="U349" i="1"/>
  <c r="CR342" i="1"/>
  <c r="CS342" i="1"/>
  <c r="CS266" i="1"/>
  <c r="CR266" i="1"/>
  <c r="Q266" i="1"/>
  <c r="R266" i="1"/>
  <c r="GK266" i="1" s="1"/>
  <c r="W263" i="1"/>
  <c r="CQ249" i="1"/>
  <c r="P249" i="1"/>
  <c r="CP249" i="1" s="1"/>
  <c r="O249" i="1" s="1"/>
  <c r="CC110" i="1"/>
  <c r="AT201" i="1"/>
  <c r="Q193" i="1"/>
  <c r="T193" i="1"/>
  <c r="CR189" i="1"/>
  <c r="CS189" i="1"/>
  <c r="AB169" i="1"/>
  <c r="AD164" i="1"/>
  <c r="AB164" i="1" s="1"/>
  <c r="R164" i="1"/>
  <c r="GK164" i="1" s="1"/>
  <c r="CS164" i="1"/>
  <c r="CR164" i="1"/>
  <c r="AB163" i="1"/>
  <c r="P163" i="1"/>
  <c r="CP163" i="1" s="1"/>
  <c r="O163" i="1" s="1"/>
  <c r="GM163" i="1" s="1"/>
  <c r="GN163" i="1" s="1"/>
  <c r="CQ163" i="1"/>
  <c r="CP153" i="1"/>
  <c r="O153" i="1" s="1"/>
  <c r="CZ136" i="1"/>
  <c r="Y136" i="1" s="1"/>
  <c r="CY136" i="1"/>
  <c r="X136" i="1" s="1"/>
  <c r="P127" i="1"/>
  <c r="AB127" i="1"/>
  <c r="CQ127" i="1"/>
  <c r="Q126" i="1"/>
  <c r="R126" i="1"/>
  <c r="GK126" i="1" s="1"/>
  <c r="T126" i="1"/>
  <c r="V126" i="1"/>
  <c r="GX126" i="1"/>
  <c r="CY61" i="1"/>
  <c r="X61" i="1" s="1"/>
  <c r="CZ61" i="1"/>
  <c r="Y61" i="1" s="1"/>
  <c r="P53" i="1"/>
  <c r="CQ53" i="1"/>
  <c r="AB53" i="1"/>
  <c r="CT189" i="1"/>
  <c r="CP182" i="1"/>
  <c r="O182" i="1" s="1"/>
  <c r="P181" i="1"/>
  <c r="CP181" i="1" s="1"/>
  <c r="O181" i="1" s="1"/>
  <c r="GM181" i="1" s="1"/>
  <c r="GN181" i="1" s="1"/>
  <c r="AB181" i="1"/>
  <c r="P172" i="1"/>
  <c r="CP172" i="1" s="1"/>
  <c r="O172" i="1" s="1"/>
  <c r="AB172" i="1"/>
  <c r="CT168" i="1"/>
  <c r="S168" i="1"/>
  <c r="CT133" i="1"/>
  <c r="S133" i="1"/>
  <c r="CT43" i="1"/>
  <c r="S43" i="1"/>
  <c r="GX338" i="1"/>
  <c r="V334" i="1"/>
  <c r="T329" i="1"/>
  <c r="S245" i="1"/>
  <c r="F289" i="1"/>
  <c r="S359" i="1"/>
  <c r="CS358" i="1"/>
  <c r="AD358" i="1"/>
  <c r="P355" i="1"/>
  <c r="CP355" i="1" s="1"/>
  <c r="O355" i="1" s="1"/>
  <c r="GM355" i="1" s="1"/>
  <c r="GN355" i="1" s="1"/>
  <c r="AD354" i="1"/>
  <c r="AB354" i="1" s="1"/>
  <c r="GX352" i="1"/>
  <c r="P352" i="1"/>
  <c r="CP352" i="1" s="1"/>
  <c r="O352" i="1" s="1"/>
  <c r="S345" i="1"/>
  <c r="AB344" i="1"/>
  <c r="P344" i="1"/>
  <c r="CP344" i="1" s="1"/>
  <c r="O344" i="1" s="1"/>
  <c r="GM344" i="1" s="1"/>
  <c r="GN344" i="1" s="1"/>
  <c r="I343" i="1"/>
  <c r="AD342" i="1"/>
  <c r="AB342" i="1" s="1"/>
  <c r="GX341" i="1"/>
  <c r="P341" i="1"/>
  <c r="CP341" i="1" s="1"/>
  <c r="O341" i="1" s="1"/>
  <c r="GM341" i="1" s="1"/>
  <c r="GN341" i="1" s="1"/>
  <c r="P340" i="1"/>
  <c r="CP340" i="1" s="1"/>
  <c r="O340" i="1" s="1"/>
  <c r="AB329" i="1"/>
  <c r="ES245" i="1"/>
  <c r="P294" i="1"/>
  <c r="ET274" i="1"/>
  <c r="V269" i="1"/>
  <c r="R268" i="1"/>
  <c r="GK268" i="1" s="1"/>
  <c r="CR268" i="1"/>
  <c r="AD266" i="1"/>
  <c r="AB266" i="1" s="1"/>
  <c r="T265" i="1"/>
  <c r="AB263" i="1"/>
  <c r="P263" i="1"/>
  <c r="CQ261" i="1"/>
  <c r="AB261" i="1"/>
  <c r="S260" i="1"/>
  <c r="W258" i="1"/>
  <c r="AB258" i="1"/>
  <c r="CQ258" i="1"/>
  <c r="P258" i="1"/>
  <c r="CP258" i="1" s="1"/>
  <c r="O258" i="1" s="1"/>
  <c r="Q257" i="1"/>
  <c r="S257" i="1"/>
  <c r="V257" i="1"/>
  <c r="R257" i="1"/>
  <c r="GK257" i="1" s="1"/>
  <c r="Q251" i="1"/>
  <c r="S251" i="1"/>
  <c r="BX110" i="1"/>
  <c r="AO201" i="1"/>
  <c r="AO431" i="1" s="1"/>
  <c r="V193" i="1"/>
  <c r="AD189" i="1"/>
  <c r="AB189" i="1" s="1"/>
  <c r="Q187" i="1"/>
  <c r="CP187" i="1" s="1"/>
  <c r="O187" i="1" s="1"/>
  <c r="I189" i="1"/>
  <c r="Q189" i="1" s="1"/>
  <c r="GX182" i="1"/>
  <c r="S170" i="1"/>
  <c r="CT170" i="1"/>
  <c r="P164" i="1"/>
  <c r="CQ164" i="1"/>
  <c r="CY160" i="1"/>
  <c r="X160" i="1" s="1"/>
  <c r="CZ160" i="1"/>
  <c r="Y160" i="1" s="1"/>
  <c r="W155" i="1"/>
  <c r="P155" i="1"/>
  <c r="CP155" i="1" s="1"/>
  <c r="O155" i="1" s="1"/>
  <c r="CP133" i="1"/>
  <c r="O133" i="1" s="1"/>
  <c r="P52" i="1"/>
  <c r="Q52" i="1"/>
  <c r="AD249" i="1"/>
  <c r="AB249" i="1" s="1"/>
  <c r="Q249" i="1"/>
  <c r="CR249" i="1"/>
  <c r="R249" i="1"/>
  <c r="GK249" i="1" s="1"/>
  <c r="CS249" i="1"/>
  <c r="GX195" i="1"/>
  <c r="CD201" i="1"/>
  <c r="U142" i="1"/>
  <c r="CP120" i="1"/>
  <c r="O120" i="1" s="1"/>
  <c r="V64" i="1"/>
  <c r="CT59" i="1"/>
  <c r="S59" i="1"/>
  <c r="P57" i="1"/>
  <c r="Q57" i="1"/>
  <c r="R57" i="1"/>
  <c r="GK57" i="1" s="1"/>
  <c r="S57" i="1"/>
  <c r="T57" i="1"/>
  <c r="V57" i="1"/>
  <c r="FV26" i="1"/>
  <c r="EM66" i="1"/>
  <c r="CY363" i="1"/>
  <c r="X363" i="1" s="1"/>
  <c r="GM363" i="1" s="1"/>
  <c r="GN363" i="1" s="1"/>
  <c r="CZ363" i="1"/>
  <c r="Y363" i="1" s="1"/>
  <c r="P338" i="1"/>
  <c r="CU29" i="3"/>
  <c r="CW31" i="3"/>
  <c r="CX31" i="3"/>
  <c r="CX30" i="3"/>
  <c r="CP269" i="1"/>
  <c r="O269" i="1" s="1"/>
  <c r="CT255" i="1"/>
  <c r="S255" i="1"/>
  <c r="FQ110" i="1"/>
  <c r="GA201" i="1"/>
  <c r="V374" i="1"/>
  <c r="T369" i="1"/>
  <c r="S360" i="1"/>
  <c r="S357" i="1"/>
  <c r="W336" i="1"/>
  <c r="CS332" i="1"/>
  <c r="AD332" i="1"/>
  <c r="AB332" i="1" s="1"/>
  <c r="CR332" i="1"/>
  <c r="DY245" i="1"/>
  <c r="DL274" i="1"/>
  <c r="DI245" i="1"/>
  <c r="P286" i="1"/>
  <c r="AU274" i="1"/>
  <c r="CD245" i="1"/>
  <c r="F277" i="1"/>
  <c r="P245" i="1"/>
  <c r="S265" i="1"/>
  <c r="W261" i="1"/>
  <c r="R248" i="1"/>
  <c r="GK248" i="1" s="1"/>
  <c r="AD248" i="1"/>
  <c r="AB248" i="1" s="1"/>
  <c r="CR248" i="1"/>
  <c r="Q248" i="1"/>
  <c r="CP248" i="1" s="1"/>
  <c r="O248" i="1" s="1"/>
  <c r="GM248" i="1" s="1"/>
  <c r="GN248" i="1" s="1"/>
  <c r="CY199" i="1"/>
  <c r="X199" i="1" s="1"/>
  <c r="CZ199" i="1"/>
  <c r="Y199" i="1" s="1"/>
  <c r="R196" i="1"/>
  <c r="GK196" i="1" s="1"/>
  <c r="CR196" i="1"/>
  <c r="T195" i="1"/>
  <c r="CQ189" i="1"/>
  <c r="CQ183" i="1"/>
  <c r="AB183" i="1"/>
  <c r="P183" i="1"/>
  <c r="CP183" i="1" s="1"/>
  <c r="O183" i="1" s="1"/>
  <c r="W180" i="1"/>
  <c r="V176" i="1"/>
  <c r="CQ169" i="1"/>
  <c r="AJ201" i="1"/>
  <c r="Q125" i="1"/>
  <c r="V125" i="1"/>
  <c r="R113" i="1"/>
  <c r="GK113" i="1" s="1"/>
  <c r="AD113" i="1"/>
  <c r="CR113" i="1"/>
  <c r="CS113" i="1"/>
  <c r="CS60" i="1"/>
  <c r="CR60" i="1"/>
  <c r="R60" i="1"/>
  <c r="GK60" i="1" s="1"/>
  <c r="AD60" i="1"/>
  <c r="CP58" i="1"/>
  <c r="O58" i="1" s="1"/>
  <c r="GM58" i="1" s="1"/>
  <c r="GN58" i="1" s="1"/>
  <c r="Q53" i="1"/>
  <c r="R53" i="1"/>
  <c r="GK53" i="1" s="1"/>
  <c r="U53" i="1"/>
  <c r="V53" i="1"/>
  <c r="S53" i="1"/>
  <c r="GX53" i="1"/>
  <c r="V263" i="1"/>
  <c r="R259" i="1"/>
  <c r="GK259" i="1" s="1"/>
  <c r="AD256" i="1"/>
  <c r="AB256" i="1" s="1"/>
  <c r="R256" i="1"/>
  <c r="GK256" i="1" s="1"/>
  <c r="CS250" i="1"/>
  <c r="AD250" i="1"/>
  <c r="AB250" i="1" s="1"/>
  <c r="CR250" i="1"/>
  <c r="R250" i="1"/>
  <c r="GK250" i="1" s="1"/>
  <c r="V192" i="1"/>
  <c r="W187" i="1"/>
  <c r="P184" i="1"/>
  <c r="CP184" i="1" s="1"/>
  <c r="O184" i="1" s="1"/>
  <c r="GM184" i="1" s="1"/>
  <c r="GN184" i="1" s="1"/>
  <c r="CQ184" i="1"/>
  <c r="I185" i="1"/>
  <c r="U185" i="1" s="1"/>
  <c r="Q183" i="1"/>
  <c r="Q181" i="1"/>
  <c r="R177" i="1"/>
  <c r="GK177" i="1" s="1"/>
  <c r="CR177" i="1"/>
  <c r="CS177" i="1"/>
  <c r="CR173" i="1"/>
  <c r="AD173" i="1"/>
  <c r="AB173" i="1" s="1"/>
  <c r="R173" i="1"/>
  <c r="GK173" i="1" s="1"/>
  <c r="CS173" i="1"/>
  <c r="CZ156" i="1"/>
  <c r="Y156" i="1" s="1"/>
  <c r="CY156" i="1"/>
  <c r="X156" i="1" s="1"/>
  <c r="U155" i="1"/>
  <c r="W154" i="1"/>
  <c r="Q141" i="1"/>
  <c r="T141" i="1"/>
  <c r="DY201" i="1" s="1"/>
  <c r="W141" i="1"/>
  <c r="P141" i="1"/>
  <c r="GX141" i="1"/>
  <c r="GB201" i="1" s="1"/>
  <c r="CR135" i="1"/>
  <c r="CS135" i="1"/>
  <c r="AD135" i="1"/>
  <c r="AB135" i="1" s="1"/>
  <c r="R135" i="1"/>
  <c r="GK135" i="1" s="1"/>
  <c r="CQ134" i="1"/>
  <c r="AB134" i="1"/>
  <c r="P134" i="1"/>
  <c r="CR130" i="1"/>
  <c r="AD130" i="1"/>
  <c r="AB130" i="1" s="1"/>
  <c r="Q130" i="1"/>
  <c r="CP130" i="1" s="1"/>
  <c r="O130" i="1" s="1"/>
  <c r="R130" i="1"/>
  <c r="GK130" i="1" s="1"/>
  <c r="V42" i="1"/>
  <c r="CT38" i="1"/>
  <c r="S38" i="1"/>
  <c r="S325" i="1"/>
  <c r="CS322" i="1"/>
  <c r="AD322" i="1"/>
  <c r="EK274" i="1"/>
  <c r="U265" i="1"/>
  <c r="CQ265" i="1"/>
  <c r="AB265" i="1"/>
  <c r="Q262" i="1"/>
  <c r="S262" i="1"/>
  <c r="U259" i="1"/>
  <c r="AD259" i="1"/>
  <c r="AB259" i="1" s="1"/>
  <c r="P256" i="1"/>
  <c r="CP256" i="1" s="1"/>
  <c r="O256" i="1" s="1"/>
  <c r="CQ256" i="1"/>
  <c r="P252" i="1"/>
  <c r="CQ252" i="1"/>
  <c r="GC110" i="1"/>
  <c r="ET201" i="1"/>
  <c r="CS199" i="1"/>
  <c r="AD199" i="1"/>
  <c r="AB199" i="1" s="1"/>
  <c r="Q199" i="1"/>
  <c r="CQ197" i="1"/>
  <c r="AB197" i="1"/>
  <c r="P197" i="1"/>
  <c r="CP197" i="1" s="1"/>
  <c r="O197" i="1" s="1"/>
  <c r="AB194" i="1"/>
  <c r="AB187" i="1"/>
  <c r="AB184" i="1"/>
  <c r="AD177" i="1"/>
  <c r="AB177" i="1" s="1"/>
  <c r="CP173" i="1"/>
  <c r="O173" i="1" s="1"/>
  <c r="R172" i="1"/>
  <c r="GK172" i="1" s="1"/>
  <c r="CR172" i="1"/>
  <c r="CP168" i="1"/>
  <c r="O168" i="1" s="1"/>
  <c r="Q164" i="1"/>
  <c r="FV201" i="1"/>
  <c r="P144" i="1"/>
  <c r="Q144" i="1"/>
  <c r="R144" i="1"/>
  <c r="GK144" i="1" s="1"/>
  <c r="CQ135" i="1"/>
  <c r="P135" i="1"/>
  <c r="W134" i="1"/>
  <c r="CT132" i="1"/>
  <c r="S132" i="1"/>
  <c r="U42" i="1"/>
  <c r="CY40" i="1"/>
  <c r="X40" i="1" s="1"/>
  <c r="CZ40" i="1"/>
  <c r="Y40" i="1" s="1"/>
  <c r="CP40" i="1"/>
  <c r="O40" i="1" s="1"/>
  <c r="AD38" i="1"/>
  <c r="AB38" i="1" s="1"/>
  <c r="CR38" i="1"/>
  <c r="R38" i="1"/>
  <c r="GK38" i="1" s="1"/>
  <c r="Q38" i="1"/>
  <c r="CS38" i="1"/>
  <c r="Q37" i="1"/>
  <c r="CP37" i="1" s="1"/>
  <c r="O37" i="1" s="1"/>
  <c r="R37" i="1"/>
  <c r="GK37" i="1" s="1"/>
  <c r="S37" i="1"/>
  <c r="U37" i="1"/>
  <c r="AH66" i="1" s="1"/>
  <c r="AB358" i="1"/>
  <c r="S347" i="1"/>
  <c r="AD344" i="1"/>
  <c r="S323" i="1"/>
  <c r="AB322" i="1"/>
  <c r="P322" i="1"/>
  <c r="DU245" i="1"/>
  <c r="FX274" i="1"/>
  <c r="FZ274" i="1"/>
  <c r="CP266" i="1"/>
  <c r="O266" i="1" s="1"/>
  <c r="U262" i="1"/>
  <c r="T259" i="1"/>
  <c r="V256" i="1"/>
  <c r="AB252" i="1"/>
  <c r="V251" i="1"/>
  <c r="AD247" i="1"/>
  <c r="AB247" i="1" s="1"/>
  <c r="P199" i="1"/>
  <c r="CQ199" i="1"/>
  <c r="CQ190" i="1"/>
  <c r="AB190" i="1"/>
  <c r="P190" i="1"/>
  <c r="AD186" i="1"/>
  <c r="AB186" i="1" s="1"/>
  <c r="R186" i="1"/>
  <c r="GK186" i="1" s="1"/>
  <c r="CS186" i="1"/>
  <c r="Q186" i="1"/>
  <c r="CP186" i="1" s="1"/>
  <c r="O186" i="1" s="1"/>
  <c r="GM186" i="1" s="1"/>
  <c r="GN186" i="1" s="1"/>
  <c r="AD172" i="1"/>
  <c r="CY169" i="1"/>
  <c r="X169" i="1" s="1"/>
  <c r="GM169" i="1" s="1"/>
  <c r="GN169" i="1" s="1"/>
  <c r="CZ169" i="1"/>
  <c r="Y169" i="1" s="1"/>
  <c r="CR158" i="1"/>
  <c r="CS158" i="1"/>
  <c r="R158" i="1"/>
  <c r="GK158" i="1" s="1"/>
  <c r="Q158" i="1"/>
  <c r="CP158" i="1" s="1"/>
  <c r="O158" i="1" s="1"/>
  <c r="GM158" i="1" s="1"/>
  <c r="GN158" i="1" s="1"/>
  <c r="T148" i="1"/>
  <c r="CR142" i="1"/>
  <c r="AD142" i="1"/>
  <c r="AB142" i="1" s="1"/>
  <c r="CS142" i="1"/>
  <c r="R142" i="1"/>
  <c r="GK142" i="1" s="1"/>
  <c r="CR132" i="1"/>
  <c r="CS132" i="1"/>
  <c r="AD132" i="1"/>
  <c r="Q132" i="1"/>
  <c r="U126" i="1"/>
  <c r="S113" i="1"/>
  <c r="CD26" i="1"/>
  <c r="AU66" i="1"/>
  <c r="R267" i="1"/>
  <c r="GK267" i="1" s="1"/>
  <c r="R262" i="1"/>
  <c r="GK262" i="1" s="1"/>
  <c r="S259" i="1"/>
  <c r="CS258" i="1"/>
  <c r="CR258" i="1"/>
  <c r="S195" i="1"/>
  <c r="CT194" i="1"/>
  <c r="T184" i="1"/>
  <c r="P176" i="1"/>
  <c r="CQ176" i="1"/>
  <c r="CT173" i="1"/>
  <c r="S173" i="1"/>
  <c r="S167" i="1"/>
  <c r="CT167" i="1"/>
  <c r="AB167" i="1"/>
  <c r="V164" i="1"/>
  <c r="CT154" i="1"/>
  <c r="S154" i="1"/>
  <c r="CY146" i="1"/>
  <c r="X146" i="1" s="1"/>
  <c r="GM146" i="1" s="1"/>
  <c r="GN146" i="1" s="1"/>
  <c r="CZ146" i="1"/>
  <c r="Y146" i="1" s="1"/>
  <c r="CY145" i="1"/>
  <c r="X145" i="1" s="1"/>
  <c r="CZ145" i="1"/>
  <c r="Y145" i="1" s="1"/>
  <c r="Q127" i="1"/>
  <c r="W127" i="1"/>
  <c r="T124" i="1"/>
  <c r="Q123" i="1"/>
  <c r="S123" i="1"/>
  <c r="T123" i="1"/>
  <c r="R121" i="1"/>
  <c r="GK121" i="1" s="1"/>
  <c r="S121" i="1"/>
  <c r="V121" i="1"/>
  <c r="P121" i="1"/>
  <c r="Q121" i="1"/>
  <c r="GM118" i="1"/>
  <c r="GN118" i="1" s="1"/>
  <c r="CX48" i="3"/>
  <c r="CW49" i="3"/>
  <c r="CU46" i="3"/>
  <c r="CX49" i="3"/>
  <c r="CW47" i="3"/>
  <c r="CW48" i="3"/>
  <c r="CX55" i="3"/>
  <c r="CX53" i="3"/>
  <c r="CX51" i="3"/>
  <c r="CX56" i="3"/>
  <c r="CU28" i="3"/>
  <c r="CX28" i="3"/>
  <c r="CU22" i="3"/>
  <c r="CW23" i="3"/>
  <c r="CX23" i="3"/>
  <c r="W182" i="1"/>
  <c r="U176" i="1"/>
  <c r="S174" i="1"/>
  <c r="AB174" i="1"/>
  <c r="CT174" i="1"/>
  <c r="CP165" i="1"/>
  <c r="O165" i="1" s="1"/>
  <c r="CP160" i="1"/>
  <c r="O160" i="1" s="1"/>
  <c r="GM160" i="1" s="1"/>
  <c r="GN160" i="1" s="1"/>
  <c r="AB157" i="1"/>
  <c r="GX143" i="1"/>
  <c r="CT142" i="1"/>
  <c r="S142" i="1"/>
  <c r="AB139" i="1"/>
  <c r="CZ58" i="1"/>
  <c r="Y58" i="1" s="1"/>
  <c r="CY58" i="1"/>
  <c r="X58" i="1" s="1"/>
  <c r="U52" i="1"/>
  <c r="I49" i="1"/>
  <c r="V49" i="1" s="1"/>
  <c r="W47" i="1"/>
  <c r="Q47" i="1"/>
  <c r="R47" i="1"/>
  <c r="GK47" i="1" s="1"/>
  <c r="W268" i="1"/>
  <c r="U257" i="1"/>
  <c r="Q255" i="1"/>
  <c r="S254" i="1"/>
  <c r="S247" i="1"/>
  <c r="V194" i="1"/>
  <c r="CS188" i="1"/>
  <c r="AD188" i="1"/>
  <c r="CQ185" i="1"/>
  <c r="AB185" i="1"/>
  <c r="P185" i="1"/>
  <c r="U182" i="1"/>
  <c r="S155" i="1"/>
  <c r="CT155" i="1"/>
  <c r="AB152" i="1"/>
  <c r="U143" i="1"/>
  <c r="CR133" i="1"/>
  <c r="AD133" i="1"/>
  <c r="AB133" i="1" s="1"/>
  <c r="CS133" i="1"/>
  <c r="Q133" i="1"/>
  <c r="R133" i="1"/>
  <c r="GK133" i="1" s="1"/>
  <c r="CY128" i="1"/>
  <c r="X128" i="1" s="1"/>
  <c r="CZ128" i="1"/>
  <c r="Y128" i="1" s="1"/>
  <c r="U123" i="1"/>
  <c r="CQ123" i="1"/>
  <c r="P123" i="1"/>
  <c r="CP123" i="1" s="1"/>
  <c r="O123" i="1" s="1"/>
  <c r="AB123" i="1"/>
  <c r="S44" i="1"/>
  <c r="CT44" i="1"/>
  <c r="AB44" i="1"/>
  <c r="GX42" i="1"/>
  <c r="U165" i="1"/>
  <c r="R159" i="1"/>
  <c r="GK159" i="1" s="1"/>
  <c r="AD155" i="1"/>
  <c r="AB155" i="1" s="1"/>
  <c r="CR155" i="1"/>
  <c r="R155" i="1"/>
  <c r="GK155" i="1" s="1"/>
  <c r="S148" i="1"/>
  <c r="T127" i="1"/>
  <c r="Q116" i="1"/>
  <c r="P116" i="1"/>
  <c r="CQ114" i="1"/>
  <c r="AB114" i="1"/>
  <c r="P114" i="1"/>
  <c r="CQ113" i="1"/>
  <c r="AB113" i="1"/>
  <c r="V47" i="1"/>
  <c r="R254" i="1"/>
  <c r="GK254" i="1" s="1"/>
  <c r="CM110" i="1"/>
  <c r="BD201" i="1"/>
  <c r="R184" i="1"/>
  <c r="GK184" i="1" s="1"/>
  <c r="AD179" i="1"/>
  <c r="AB179" i="1" s="1"/>
  <c r="R179" i="1"/>
  <c r="GK179" i="1" s="1"/>
  <c r="T174" i="1"/>
  <c r="CZ172" i="1"/>
  <c r="Y172" i="1" s="1"/>
  <c r="Q157" i="1"/>
  <c r="CP157" i="1" s="1"/>
  <c r="O157" i="1" s="1"/>
  <c r="GM157" i="1" s="1"/>
  <c r="GN157" i="1" s="1"/>
  <c r="R157" i="1"/>
  <c r="GK157" i="1" s="1"/>
  <c r="Q145" i="1"/>
  <c r="R145" i="1"/>
  <c r="GK145" i="1" s="1"/>
  <c r="U145" i="1"/>
  <c r="W145" i="1"/>
  <c r="U134" i="1"/>
  <c r="U124" i="1"/>
  <c r="CY118" i="1"/>
  <c r="X118" i="1" s="1"/>
  <c r="CZ118" i="1"/>
  <c r="Y118" i="1" s="1"/>
  <c r="CY115" i="1"/>
  <c r="X115" i="1" s="1"/>
  <c r="CZ115" i="1"/>
  <c r="Y115" i="1" s="1"/>
  <c r="R63" i="1"/>
  <c r="GK63" i="1" s="1"/>
  <c r="CR63" i="1"/>
  <c r="CS63" i="1"/>
  <c r="Q63" i="1"/>
  <c r="AD63" i="1"/>
  <c r="S196" i="1"/>
  <c r="CP196" i="1" s="1"/>
  <c r="O196" i="1" s="1"/>
  <c r="GX171" i="1"/>
  <c r="CR163" i="1"/>
  <c r="CS163" i="1"/>
  <c r="GX159" i="1"/>
  <c r="V155" i="1"/>
  <c r="V153" i="1"/>
  <c r="V148" i="1"/>
  <c r="AI201" i="1" s="1"/>
  <c r="BY201" i="1"/>
  <c r="CT138" i="1"/>
  <c r="S138" i="1"/>
  <c r="T134" i="1"/>
  <c r="AD122" i="1"/>
  <c r="AB122" i="1" s="1"/>
  <c r="R122" i="1"/>
  <c r="GK122" i="1" s="1"/>
  <c r="U113" i="1"/>
  <c r="BC26" i="1"/>
  <c r="F82" i="1"/>
  <c r="CQ63" i="1"/>
  <c r="AB63" i="1"/>
  <c r="P63" i="1"/>
  <c r="CP63" i="1" s="1"/>
  <c r="O63" i="1" s="1"/>
  <c r="GM63" i="1" s="1"/>
  <c r="GN63" i="1" s="1"/>
  <c r="AB48" i="1"/>
  <c r="P48" i="1"/>
  <c r="CP48" i="1" s="1"/>
  <c r="O48" i="1" s="1"/>
  <c r="GM48" i="1" s="1"/>
  <c r="GN48" i="1" s="1"/>
  <c r="CQ48" i="1"/>
  <c r="T47" i="1"/>
  <c r="CZ35" i="1"/>
  <c r="Y35" i="1" s="1"/>
  <c r="CY35" i="1"/>
  <c r="X35" i="1" s="1"/>
  <c r="GB66" i="1"/>
  <c r="V167" i="1"/>
  <c r="CR161" i="1"/>
  <c r="AD161" i="1"/>
  <c r="AB161" i="1" s="1"/>
  <c r="CS161" i="1"/>
  <c r="GX155" i="1"/>
  <c r="CQ150" i="1"/>
  <c r="AB150" i="1"/>
  <c r="W148" i="1"/>
  <c r="R148" i="1"/>
  <c r="GK148" i="1" s="1"/>
  <c r="AB144" i="1"/>
  <c r="CR141" i="1"/>
  <c r="CS141" i="1"/>
  <c r="AD141" i="1"/>
  <c r="AB141" i="1" s="1"/>
  <c r="R141" i="1"/>
  <c r="CR140" i="1"/>
  <c r="AD140" i="1"/>
  <c r="AB140" i="1" s="1"/>
  <c r="CS140" i="1"/>
  <c r="R140" i="1"/>
  <c r="GK140" i="1" s="1"/>
  <c r="GX134" i="1"/>
  <c r="W126" i="1"/>
  <c r="U122" i="1"/>
  <c r="P122" i="1"/>
  <c r="CQ122" i="1"/>
  <c r="CT119" i="1"/>
  <c r="S119" i="1"/>
  <c r="CQ64" i="1"/>
  <c r="T62" i="1"/>
  <c r="R61" i="1"/>
  <c r="GK61" i="1" s="1"/>
  <c r="CR61" i="1"/>
  <c r="CS61" i="1"/>
  <c r="AD61" i="1"/>
  <c r="AB61" i="1" s="1"/>
  <c r="Q61" i="1"/>
  <c r="CP61" i="1" s="1"/>
  <c r="O61" i="1" s="1"/>
  <c r="GM61" i="1" s="1"/>
  <c r="GN61" i="1" s="1"/>
  <c r="S47" i="1"/>
  <c r="CT47" i="1"/>
  <c r="AB47" i="1"/>
  <c r="CP129" i="1"/>
  <c r="O129" i="1" s="1"/>
  <c r="AB126" i="1"/>
  <c r="P126" i="1"/>
  <c r="CP126" i="1" s="1"/>
  <c r="O126" i="1" s="1"/>
  <c r="CQ126" i="1"/>
  <c r="CR119" i="1"/>
  <c r="CS119" i="1"/>
  <c r="Q119" i="1"/>
  <c r="V116" i="1"/>
  <c r="GX113" i="1"/>
  <c r="CT62" i="1"/>
  <c r="S62" i="1"/>
  <c r="W53" i="1"/>
  <c r="CY50" i="1"/>
  <c r="X50" i="1" s="1"/>
  <c r="CZ50" i="1"/>
  <c r="Y50" i="1" s="1"/>
  <c r="CP44" i="1"/>
  <c r="O44" i="1" s="1"/>
  <c r="R32" i="1"/>
  <c r="GK32" i="1" s="1"/>
  <c r="CR32" i="1"/>
  <c r="CS32" i="1"/>
  <c r="CX44" i="3"/>
  <c r="CR170" i="1"/>
  <c r="CS170" i="1"/>
  <c r="R162" i="1"/>
  <c r="GK162" i="1" s="1"/>
  <c r="CR162" i="1"/>
  <c r="W153" i="1"/>
  <c r="CQ153" i="1"/>
  <c r="AB153" i="1"/>
  <c r="Q151" i="1"/>
  <c r="S151" i="1"/>
  <c r="GX149" i="1"/>
  <c r="Q149" i="1"/>
  <c r="U148" i="1"/>
  <c r="V141" i="1"/>
  <c r="W125" i="1"/>
  <c r="R125" i="1"/>
  <c r="GK125" i="1" s="1"/>
  <c r="AD119" i="1"/>
  <c r="AB119" i="1" s="1"/>
  <c r="Q112" i="1"/>
  <c r="U112" i="1"/>
  <c r="BY26" i="1"/>
  <c r="AP66" i="1"/>
  <c r="CI66" i="1"/>
  <c r="CS62" i="1"/>
  <c r="CR62" i="1"/>
  <c r="CP36" i="1"/>
  <c r="O36" i="1" s="1"/>
  <c r="AD32" i="1"/>
  <c r="AB32" i="1" s="1"/>
  <c r="EA66" i="1"/>
  <c r="CQ31" i="1"/>
  <c r="AB31" i="1"/>
  <c r="P31" i="1"/>
  <c r="CR144" i="1"/>
  <c r="CS144" i="1"/>
  <c r="V139" i="1"/>
  <c r="W139" i="1"/>
  <c r="AB137" i="1"/>
  <c r="U125" i="1"/>
  <c r="CQ125" i="1"/>
  <c r="P125" i="1"/>
  <c r="V124" i="1"/>
  <c r="GX116" i="1"/>
  <c r="I62" i="1"/>
  <c r="I64" i="1"/>
  <c r="P60" i="1"/>
  <c r="Q60" i="1"/>
  <c r="GX47" i="1"/>
  <c r="P32" i="1"/>
  <c r="CQ32" i="1"/>
  <c r="AI66" i="1"/>
  <c r="CP137" i="1"/>
  <c r="O137" i="1" s="1"/>
  <c r="GM137" i="1" s="1"/>
  <c r="GN137" i="1" s="1"/>
  <c r="AD136" i="1"/>
  <c r="AB136" i="1" s="1"/>
  <c r="R136" i="1"/>
  <c r="GK136" i="1" s="1"/>
  <c r="CR136" i="1"/>
  <c r="CS136" i="1"/>
  <c r="S135" i="1"/>
  <c r="CT135" i="1"/>
  <c r="GX124" i="1"/>
  <c r="GX122" i="1"/>
  <c r="W116" i="1"/>
  <c r="P115" i="1"/>
  <c r="Q115" i="1"/>
  <c r="V113" i="1"/>
  <c r="GX55" i="1"/>
  <c r="V55" i="1"/>
  <c r="T52" i="1"/>
  <c r="CR36" i="1"/>
  <c r="CS36" i="1"/>
  <c r="Q36" i="1"/>
  <c r="R36" i="1"/>
  <c r="GK36" i="1" s="1"/>
  <c r="AD36" i="1"/>
  <c r="AB36" i="1" s="1"/>
  <c r="R176" i="1"/>
  <c r="GK176" i="1" s="1"/>
  <c r="AB166" i="1"/>
  <c r="P166" i="1"/>
  <c r="CP166" i="1" s="1"/>
  <c r="O166" i="1" s="1"/>
  <c r="GM166" i="1" s="1"/>
  <c r="GN166" i="1" s="1"/>
  <c r="GX164" i="1"/>
  <c r="T155" i="1"/>
  <c r="AB154" i="1"/>
  <c r="CR150" i="1"/>
  <c r="CS150" i="1"/>
  <c r="R147" i="1"/>
  <c r="GK147" i="1" s="1"/>
  <c r="CR147" i="1"/>
  <c r="CS147" i="1"/>
  <c r="V143" i="1"/>
  <c r="AB143" i="1"/>
  <c r="CR139" i="1"/>
  <c r="CS139" i="1"/>
  <c r="W132" i="1"/>
  <c r="S131" i="1"/>
  <c r="U127" i="1"/>
  <c r="R127" i="1"/>
  <c r="GK127" i="1" s="1"/>
  <c r="S125" i="1"/>
  <c r="R123" i="1"/>
  <c r="GK123" i="1" s="1"/>
  <c r="R118" i="1"/>
  <c r="GK118" i="1" s="1"/>
  <c r="CR118" i="1"/>
  <c r="CS118" i="1"/>
  <c r="AD118" i="1"/>
  <c r="AB118" i="1" s="1"/>
  <c r="U116" i="1"/>
  <c r="T113" i="1"/>
  <c r="CT112" i="1"/>
  <c r="S112" i="1"/>
  <c r="GD26" i="1"/>
  <c r="EU66" i="1"/>
  <c r="BX26" i="1"/>
  <c r="CG66" i="1"/>
  <c r="Q58" i="1"/>
  <c r="W42" i="1"/>
  <c r="S32" i="1"/>
  <c r="CT32" i="1"/>
  <c r="P152" i="1"/>
  <c r="CP152" i="1" s="1"/>
  <c r="O152" i="1" s="1"/>
  <c r="R149" i="1"/>
  <c r="GK149" i="1" s="1"/>
  <c r="P142" i="1"/>
  <c r="P136" i="1"/>
  <c r="CP136" i="1" s="1"/>
  <c r="O136" i="1" s="1"/>
  <c r="S129" i="1"/>
  <c r="Q128" i="1"/>
  <c r="CP128" i="1" s="1"/>
  <c r="O128" i="1" s="1"/>
  <c r="S120" i="1"/>
  <c r="FQ26" i="1"/>
  <c r="GA66" i="1"/>
  <c r="EH66" i="1"/>
  <c r="CM26" i="1"/>
  <c r="BD66" i="1"/>
  <c r="R59" i="1"/>
  <c r="GK59" i="1" s="1"/>
  <c r="CS59" i="1"/>
  <c r="AD59" i="1"/>
  <c r="AB59" i="1" s="1"/>
  <c r="AB43" i="1"/>
  <c r="S42" i="1"/>
  <c r="CT42" i="1"/>
  <c r="CQ38" i="1"/>
  <c r="GM30" i="1"/>
  <c r="GN30" i="1" s="1"/>
  <c r="CZ28" i="1"/>
  <c r="Y28" i="1" s="1"/>
  <c r="CY28" i="1"/>
  <c r="X28" i="1" s="1"/>
  <c r="DI11" i="3"/>
  <c r="DF11" i="3"/>
  <c r="DJ11" i="3" s="1"/>
  <c r="DG11" i="3"/>
  <c r="DH11" i="3"/>
  <c r="AB168" i="1"/>
  <c r="P154" i="1"/>
  <c r="AB138" i="1"/>
  <c r="P138" i="1"/>
  <c r="GX136" i="1"/>
  <c r="CR121" i="1"/>
  <c r="CS121" i="1"/>
  <c r="FP26" i="1"/>
  <c r="EG66" i="1"/>
  <c r="T58" i="1"/>
  <c r="S55" i="1"/>
  <c r="CT55" i="1"/>
  <c r="CT52" i="1"/>
  <c r="S52" i="1"/>
  <c r="CW14" i="3"/>
  <c r="CX14" i="3"/>
  <c r="DF8" i="3"/>
  <c r="DG8" i="3"/>
  <c r="DJ8" i="3" s="1"/>
  <c r="DH8" i="3"/>
  <c r="CK26" i="1"/>
  <c r="BB66" i="1"/>
  <c r="GX60" i="1"/>
  <c r="R52" i="1"/>
  <c r="GK52" i="1" s="1"/>
  <c r="CR41" i="1"/>
  <c r="CS41" i="1"/>
  <c r="CP38" i="1"/>
  <c r="O38" i="1" s="1"/>
  <c r="T37" i="1"/>
  <c r="P29" i="1"/>
  <c r="CQ29" i="1"/>
  <c r="CX45" i="3"/>
  <c r="P149" i="1"/>
  <c r="CP149" i="1" s="1"/>
  <c r="O149" i="1" s="1"/>
  <c r="GM149" i="1" s="1"/>
  <c r="GN149" i="1" s="1"/>
  <c r="CT129" i="1"/>
  <c r="AD128" i="1"/>
  <c r="AB128" i="1" s="1"/>
  <c r="V127" i="1"/>
  <c r="S127" i="1"/>
  <c r="S122" i="1"/>
  <c r="AB121" i="1"/>
  <c r="CT120" i="1"/>
  <c r="R58" i="1"/>
  <c r="GK58" i="1" s="1"/>
  <c r="CS58" i="1"/>
  <c r="CR58" i="1"/>
  <c r="V52" i="1"/>
  <c r="AD52" i="1"/>
  <c r="AB52" i="1" s="1"/>
  <c r="T49" i="1"/>
  <c r="AD41" i="1"/>
  <c r="AB41" i="1" s="1"/>
  <c r="AB29" i="1"/>
  <c r="CV26" i="3"/>
  <c r="CX26" i="3"/>
  <c r="CQ62" i="1"/>
  <c r="AB62" i="1"/>
  <c r="Q56" i="1"/>
  <c r="CP56" i="1" s="1"/>
  <c r="O56" i="1" s="1"/>
  <c r="S56" i="1"/>
  <c r="U46" i="1"/>
  <c r="AD42" i="1"/>
  <c r="AB42" i="1" s="1"/>
  <c r="R42" i="1"/>
  <c r="GK42" i="1" s="1"/>
  <c r="CS42" i="1"/>
  <c r="CR39" i="1"/>
  <c r="Q39" i="1"/>
  <c r="CP39" i="1" s="1"/>
  <c r="O39" i="1" s="1"/>
  <c r="R39" i="1"/>
  <c r="GK39" i="1" s="1"/>
  <c r="AD39" i="1"/>
  <c r="AB39" i="1" s="1"/>
  <c r="U32" i="1"/>
  <c r="CV46" i="3"/>
  <c r="CX46" i="3"/>
  <c r="P112" i="1"/>
  <c r="CP112" i="1" s="1"/>
  <c r="O112" i="1" s="1"/>
  <c r="AB55" i="1"/>
  <c r="U47" i="1"/>
  <c r="P42" i="1"/>
  <c r="CP42" i="1" s="1"/>
  <c r="O42" i="1" s="1"/>
  <c r="CQ42" i="1"/>
  <c r="Q32" i="1"/>
  <c r="W32" i="1"/>
  <c r="AJ66" i="1" s="1"/>
  <c r="CW21" i="3"/>
  <c r="S51" i="1"/>
  <c r="CT51" i="1"/>
  <c r="CT46" i="1"/>
  <c r="S46" i="1"/>
  <c r="CP46" i="1" s="1"/>
  <c r="O46" i="1" s="1"/>
  <c r="U38" i="1"/>
  <c r="DZ66" i="1" s="1"/>
  <c r="P33" i="1"/>
  <c r="Q33" i="1"/>
  <c r="R33" i="1"/>
  <c r="GK33" i="1" s="1"/>
  <c r="FU66" i="1"/>
  <c r="DF15" i="3"/>
  <c r="DG15" i="3"/>
  <c r="DJ15" i="3" s="1"/>
  <c r="DI15" i="3"/>
  <c r="DH15" i="3"/>
  <c r="DH12" i="3"/>
  <c r="DF12" i="3"/>
  <c r="DJ12" i="3" s="1"/>
  <c r="DG12" i="3"/>
  <c r="DI12" i="3"/>
  <c r="CS46" i="1"/>
  <c r="AD46" i="1"/>
  <c r="AB46" i="1" s="1"/>
  <c r="T38" i="1"/>
  <c r="DY66" i="1" s="1"/>
  <c r="GX32" i="1"/>
  <c r="CJ66" i="1" s="1"/>
  <c r="Q31" i="1"/>
  <c r="R31" i="1"/>
  <c r="CW38" i="3"/>
  <c r="Q45" i="1"/>
  <c r="S45" i="1"/>
  <c r="V44" i="1"/>
  <c r="CP41" i="1"/>
  <c r="O41" i="1" s="1"/>
  <c r="GM41" i="1" s="1"/>
  <c r="GN41" i="1" s="1"/>
  <c r="W38" i="1"/>
  <c r="P28" i="1"/>
  <c r="CQ28" i="1"/>
  <c r="CX22" i="3"/>
  <c r="CV22" i="3"/>
  <c r="DH5" i="3"/>
  <c r="DF5" i="3"/>
  <c r="DG5" i="3"/>
  <c r="DJ5" i="3" s="1"/>
  <c r="DI5" i="3"/>
  <c r="AB60" i="1"/>
  <c r="AB58" i="1"/>
  <c r="AB54" i="1"/>
  <c r="AB51" i="1"/>
  <c r="P47" i="1"/>
  <c r="U44" i="1"/>
  <c r="V38" i="1"/>
  <c r="S31" i="1"/>
  <c r="CV19" i="3"/>
  <c r="CR37" i="1"/>
  <c r="CS37" i="1"/>
  <c r="DF10" i="3"/>
  <c r="DJ10" i="3" s="1"/>
  <c r="DG10" i="3"/>
  <c r="CV32" i="3"/>
  <c r="DF9" i="3"/>
  <c r="DG9" i="3"/>
  <c r="DJ9" i="3" s="1"/>
  <c r="R56" i="1"/>
  <c r="GK56" i="1" s="1"/>
  <c r="AB50" i="1"/>
  <c r="P50" i="1"/>
  <c r="CP50" i="1" s="1"/>
  <c r="O50" i="1" s="1"/>
  <c r="AD37" i="1"/>
  <c r="AB37" i="1" s="1"/>
  <c r="W31" i="1"/>
  <c r="EB66" i="1" s="1"/>
  <c r="DH13" i="3"/>
  <c r="DF13" i="3"/>
  <c r="DG13" i="3"/>
  <c r="DI13" i="3"/>
  <c r="DJ13" i="3" s="1"/>
  <c r="P43" i="1"/>
  <c r="CP43" i="1" s="1"/>
  <c r="O43" i="1" s="1"/>
  <c r="S33" i="1"/>
  <c r="CX36" i="3"/>
  <c r="CW30" i="3"/>
  <c r="CX40" i="3"/>
  <c r="CX38" i="3"/>
  <c r="CW9" i="3"/>
  <c r="GX45" i="1"/>
  <c r="R45" i="1"/>
  <c r="GK45" i="1" s="1"/>
  <c r="AD35" i="1"/>
  <c r="AB35" i="1" s="1"/>
  <c r="Q35" i="1"/>
  <c r="CP35" i="1" s="1"/>
  <c r="O35" i="1" s="1"/>
  <c r="CX50" i="3"/>
  <c r="CW37" i="3"/>
  <c r="CX24" i="3"/>
  <c r="AD45" i="1"/>
  <c r="AB45" i="1" s="1"/>
  <c r="CX25" i="3"/>
  <c r="AD28" i="1"/>
  <c r="AB28" i="1" s="1"/>
  <c r="R28" i="1"/>
  <c r="CR28" i="1"/>
  <c r="CX54" i="3"/>
  <c r="CV29" i="3"/>
  <c r="CX17" i="3"/>
  <c r="CX16" i="3"/>
  <c r="CV28" i="3"/>
  <c r="CX19" i="3"/>
  <c r="DF2" i="3"/>
  <c r="DH2" i="3"/>
  <c r="DI2" i="3"/>
  <c r="CX47" i="3"/>
  <c r="CW34" i="3"/>
  <c r="CX34" i="3"/>
  <c r="CW33" i="3"/>
  <c r="CV27" i="3"/>
  <c r="CV25" i="3"/>
  <c r="CW24" i="3"/>
  <c r="H345" i="6" l="1"/>
  <c r="H97" i="6"/>
  <c r="H360" i="6"/>
  <c r="J97" i="6"/>
  <c r="J360" i="6"/>
  <c r="J345" i="6"/>
  <c r="H330" i="6"/>
  <c r="GM159" i="1"/>
  <c r="GN159" i="1" s="1"/>
  <c r="V389" i="1"/>
  <c r="AI318" i="1"/>
  <c r="EB389" i="1"/>
  <c r="AH26" i="1"/>
  <c r="U66" i="1"/>
  <c r="AD110" i="1"/>
  <c r="Q201" i="1"/>
  <c r="GM368" i="1"/>
  <c r="GN368" i="1" s="1"/>
  <c r="GM196" i="1"/>
  <c r="GN196" i="1" s="1"/>
  <c r="DZ26" i="1"/>
  <c r="DM66" i="1"/>
  <c r="GM329" i="1"/>
  <c r="GN329" i="1" s="1"/>
  <c r="AJ26" i="1"/>
  <c r="W66" i="1"/>
  <c r="DO66" i="1"/>
  <c r="EB26" i="1"/>
  <c r="DL66" i="1"/>
  <c r="DY26" i="1"/>
  <c r="AO22" i="1"/>
  <c r="F435" i="1"/>
  <c r="AO473" i="1"/>
  <c r="GB110" i="1"/>
  <c r="ES201" i="1"/>
  <c r="AG318" i="1"/>
  <c r="T389" i="1"/>
  <c r="GM334" i="1"/>
  <c r="GN334" i="1" s="1"/>
  <c r="GM187" i="1"/>
  <c r="GN187" i="1" s="1"/>
  <c r="AD389" i="1"/>
  <c r="EG26" i="1"/>
  <c r="P70" i="1"/>
  <c r="EG431" i="1"/>
  <c r="CZ262" i="1"/>
  <c r="Y262" i="1" s="1"/>
  <c r="CY262" i="1"/>
  <c r="X262" i="1" s="1"/>
  <c r="S343" i="1"/>
  <c r="W343" i="1"/>
  <c r="Q343" i="1"/>
  <c r="R343" i="1"/>
  <c r="GK343" i="1" s="1"/>
  <c r="DG43" i="3"/>
  <c r="DI43" i="3"/>
  <c r="DH43" i="3"/>
  <c r="DF43" i="3"/>
  <c r="DJ43" i="3" s="1"/>
  <c r="CZ188" i="1"/>
  <c r="Y188" i="1" s="1"/>
  <c r="CY188" i="1"/>
  <c r="X188" i="1" s="1"/>
  <c r="DH24" i="3"/>
  <c r="DG24" i="3"/>
  <c r="DJ24" i="3" s="1"/>
  <c r="DI24" i="3"/>
  <c r="DF24" i="3"/>
  <c r="ES66" i="1"/>
  <c r="GB26" i="1"/>
  <c r="GM168" i="1"/>
  <c r="GN168" i="1" s="1"/>
  <c r="EM26" i="1"/>
  <c r="P85" i="1"/>
  <c r="P99" i="1" s="1"/>
  <c r="CY114" i="1"/>
  <c r="X114" i="1" s="1"/>
  <c r="CZ114" i="1"/>
  <c r="Y114" i="1" s="1"/>
  <c r="CY334" i="1"/>
  <c r="X334" i="1" s="1"/>
  <c r="CZ334" i="1"/>
  <c r="Y334" i="1" s="1"/>
  <c r="DG19" i="3"/>
  <c r="DF19" i="3"/>
  <c r="DH19" i="3"/>
  <c r="DI19" i="3"/>
  <c r="DJ19" i="3" s="1"/>
  <c r="DG45" i="3"/>
  <c r="DH45" i="3"/>
  <c r="DF45" i="3"/>
  <c r="DJ45" i="3" s="1"/>
  <c r="DI45" i="3"/>
  <c r="EH26" i="1"/>
  <c r="P75" i="1"/>
  <c r="P98" i="1" s="1"/>
  <c r="CP121" i="1"/>
  <c r="O121" i="1" s="1"/>
  <c r="CY113" i="1"/>
  <c r="X113" i="1" s="1"/>
  <c r="CZ113" i="1"/>
  <c r="Y113" i="1" s="1"/>
  <c r="CY132" i="1"/>
  <c r="X132" i="1" s="1"/>
  <c r="GM132" i="1" s="1"/>
  <c r="GN132" i="1" s="1"/>
  <c r="CZ132" i="1"/>
  <c r="Y132" i="1" s="1"/>
  <c r="V343" i="1"/>
  <c r="GM117" i="1"/>
  <c r="GN117" i="1" s="1"/>
  <c r="DM201" i="1"/>
  <c r="DZ110" i="1"/>
  <c r="CY339" i="1"/>
  <c r="X339" i="1" s="1"/>
  <c r="CZ339" i="1"/>
  <c r="Y339" i="1" s="1"/>
  <c r="GA26" i="1"/>
  <c r="ER66" i="1"/>
  <c r="GM36" i="1"/>
  <c r="GN36" i="1" s="1"/>
  <c r="CZ47" i="1"/>
  <c r="Y47" i="1" s="1"/>
  <c r="CY47" i="1"/>
  <c r="X47" i="1" s="1"/>
  <c r="GM165" i="1"/>
  <c r="GN165" i="1" s="1"/>
  <c r="GK28" i="1"/>
  <c r="AE66" i="1"/>
  <c r="DI38" i="3"/>
  <c r="DF38" i="3"/>
  <c r="DG38" i="3"/>
  <c r="DJ38" i="3" s="1"/>
  <c r="DH38" i="3"/>
  <c r="GM50" i="1"/>
  <c r="GN50" i="1" s="1"/>
  <c r="DF22" i="3"/>
  <c r="DI22" i="3"/>
  <c r="DJ22" i="3" s="1"/>
  <c r="DG22" i="3"/>
  <c r="DH22" i="3"/>
  <c r="GK31" i="1"/>
  <c r="DW66" i="1"/>
  <c r="CZ127" i="1"/>
  <c r="Y127" i="1" s="1"/>
  <c r="CY127" i="1"/>
  <c r="X127" i="1" s="1"/>
  <c r="GM136" i="1"/>
  <c r="GN136" i="1" s="1"/>
  <c r="EU26" i="1"/>
  <c r="P82" i="1"/>
  <c r="EU431" i="1"/>
  <c r="GX49" i="1"/>
  <c r="CY135" i="1"/>
  <c r="X135" i="1" s="1"/>
  <c r="CZ135" i="1"/>
  <c r="Y135" i="1" s="1"/>
  <c r="S64" i="1"/>
  <c r="T64" i="1"/>
  <c r="P64" i="1"/>
  <c r="Q64" i="1"/>
  <c r="GM44" i="1"/>
  <c r="GN44" i="1" s="1"/>
  <c r="BY110" i="1"/>
  <c r="CI201" i="1"/>
  <c r="AP201" i="1"/>
  <c r="CY148" i="1"/>
  <c r="X148" i="1" s="1"/>
  <c r="CZ148" i="1"/>
  <c r="Y148" i="1" s="1"/>
  <c r="DH23" i="3"/>
  <c r="DI23" i="3"/>
  <c r="DF23" i="3"/>
  <c r="DG23" i="3"/>
  <c r="DJ23" i="3" s="1"/>
  <c r="CZ259" i="1"/>
  <c r="Y259" i="1" s="1"/>
  <c r="CY259" i="1"/>
  <c r="X259" i="1" s="1"/>
  <c r="CY53" i="1"/>
  <c r="X53" i="1" s="1"/>
  <c r="CZ53" i="1"/>
  <c r="Y53" i="1" s="1"/>
  <c r="P189" i="1"/>
  <c r="CZ357" i="1"/>
  <c r="Y357" i="1" s="1"/>
  <c r="CY357" i="1"/>
  <c r="X357" i="1" s="1"/>
  <c r="GM357" i="1" s="1"/>
  <c r="GN357" i="1" s="1"/>
  <c r="CY59" i="1"/>
  <c r="X59" i="1" s="1"/>
  <c r="CZ59" i="1"/>
  <c r="Y59" i="1" s="1"/>
  <c r="V189" i="1"/>
  <c r="CP193" i="1"/>
  <c r="O193" i="1" s="1"/>
  <c r="GM193" i="1" s="1"/>
  <c r="GN193" i="1" s="1"/>
  <c r="EI26" i="1"/>
  <c r="P76" i="1"/>
  <c r="EI431" i="1"/>
  <c r="Q374" i="1"/>
  <c r="W374" i="1"/>
  <c r="AJ389" i="1" s="1"/>
  <c r="S374" i="1"/>
  <c r="GX374" i="1"/>
  <c r="CJ389" i="1" s="1"/>
  <c r="CY187" i="1"/>
  <c r="X187" i="1" s="1"/>
  <c r="CZ187" i="1"/>
  <c r="Y187" i="1" s="1"/>
  <c r="P226" i="1"/>
  <c r="EV110" i="1"/>
  <c r="EV431" i="1"/>
  <c r="CZ346" i="1"/>
  <c r="Y346" i="1" s="1"/>
  <c r="CY346" i="1"/>
  <c r="X346" i="1" s="1"/>
  <c r="T375" i="1"/>
  <c r="DY389" i="1" s="1"/>
  <c r="CH245" i="1"/>
  <c r="AY274" i="1"/>
  <c r="CY322" i="1"/>
  <c r="X322" i="1" s="1"/>
  <c r="CZ322" i="1"/>
  <c r="Y322" i="1" s="1"/>
  <c r="AF389" i="1"/>
  <c r="DI47" i="3"/>
  <c r="DF47" i="3"/>
  <c r="DG47" i="3"/>
  <c r="DJ47" i="3" s="1"/>
  <c r="DH47" i="3"/>
  <c r="DG40" i="3"/>
  <c r="DF40" i="3"/>
  <c r="DJ40" i="3" s="1"/>
  <c r="DH40" i="3"/>
  <c r="DI40" i="3"/>
  <c r="DV66" i="1"/>
  <c r="GM39" i="1"/>
  <c r="GN39" i="1" s="1"/>
  <c r="CY55" i="1"/>
  <c r="X55" i="1" s="1"/>
  <c r="CZ55" i="1"/>
  <c r="Y55" i="1" s="1"/>
  <c r="CP142" i="1"/>
  <c r="O142" i="1" s="1"/>
  <c r="GM142" i="1" s="1"/>
  <c r="GN142" i="1" s="1"/>
  <c r="Q62" i="1"/>
  <c r="R62" i="1"/>
  <c r="GK62" i="1" s="1"/>
  <c r="P62" i="1"/>
  <c r="CP62" i="1" s="1"/>
  <c r="O62" i="1" s="1"/>
  <c r="GM62" i="1" s="1"/>
  <c r="GN62" i="1" s="1"/>
  <c r="CP31" i="1"/>
  <c r="O31" i="1" s="1"/>
  <c r="GM31" i="1" s="1"/>
  <c r="GN31" i="1" s="1"/>
  <c r="GM126" i="1"/>
  <c r="GN126" i="1" s="1"/>
  <c r="AI110" i="1"/>
  <c r="V201" i="1"/>
  <c r="CY142" i="1"/>
  <c r="X142" i="1" s="1"/>
  <c r="CZ142" i="1"/>
  <c r="Y142" i="1" s="1"/>
  <c r="CZ167" i="1"/>
  <c r="Y167" i="1" s="1"/>
  <c r="CY167" i="1"/>
  <c r="X167" i="1" s="1"/>
  <c r="CY347" i="1"/>
  <c r="X347" i="1" s="1"/>
  <c r="CZ347" i="1"/>
  <c r="Y347" i="1" s="1"/>
  <c r="GM40" i="1"/>
  <c r="GN40" i="1" s="1"/>
  <c r="CP144" i="1"/>
  <c r="O144" i="1" s="1"/>
  <c r="GM144" i="1" s="1"/>
  <c r="GN144" i="1" s="1"/>
  <c r="GM197" i="1"/>
  <c r="GN197" i="1" s="1"/>
  <c r="CY360" i="1"/>
  <c r="X360" i="1" s="1"/>
  <c r="CZ360" i="1"/>
  <c r="Y360" i="1" s="1"/>
  <c r="CP338" i="1"/>
  <c r="O338" i="1" s="1"/>
  <c r="GM338" i="1" s="1"/>
  <c r="GN338" i="1" s="1"/>
  <c r="CY170" i="1"/>
  <c r="X170" i="1" s="1"/>
  <c r="CZ170" i="1"/>
  <c r="Y170" i="1" s="1"/>
  <c r="CZ257" i="1"/>
  <c r="Y257" i="1" s="1"/>
  <c r="CY257" i="1"/>
  <c r="X257" i="1" s="1"/>
  <c r="CY359" i="1"/>
  <c r="X359" i="1" s="1"/>
  <c r="CZ359" i="1"/>
  <c r="Y359" i="1" s="1"/>
  <c r="CP148" i="1"/>
  <c r="O148" i="1" s="1"/>
  <c r="GM148" i="1" s="1"/>
  <c r="GN148" i="1" s="1"/>
  <c r="CP53" i="1"/>
  <c r="O53" i="1" s="1"/>
  <c r="GM53" i="1" s="1"/>
  <c r="GN53" i="1" s="1"/>
  <c r="R189" i="1"/>
  <c r="GK189" i="1" s="1"/>
  <c r="EP245" i="1"/>
  <c r="P281" i="1"/>
  <c r="U374" i="1"/>
  <c r="AH389" i="1" s="1"/>
  <c r="CY270" i="1"/>
  <c r="X270" i="1" s="1"/>
  <c r="CZ270" i="1"/>
  <c r="Y270" i="1" s="1"/>
  <c r="W189" i="1"/>
  <c r="CZ337" i="1"/>
  <c r="Y337" i="1" s="1"/>
  <c r="CY337" i="1"/>
  <c r="X337" i="1" s="1"/>
  <c r="CP195" i="1"/>
  <c r="O195" i="1" s="1"/>
  <c r="GM161" i="1"/>
  <c r="GN161" i="1" s="1"/>
  <c r="DI41" i="3"/>
  <c r="DF41" i="3"/>
  <c r="DJ41" i="3" s="1"/>
  <c r="DG41" i="3"/>
  <c r="DH41" i="3"/>
  <c r="CP170" i="1"/>
  <c r="O170" i="1" s="1"/>
  <c r="BZ318" i="1"/>
  <c r="AQ389" i="1"/>
  <c r="CG389" i="1"/>
  <c r="DF21" i="3"/>
  <c r="DH21" i="3"/>
  <c r="DI21" i="3"/>
  <c r="DG21" i="3"/>
  <c r="DJ21" i="3" s="1"/>
  <c r="CZ324" i="1"/>
  <c r="Y324" i="1" s="1"/>
  <c r="CY324" i="1"/>
  <c r="X324" i="1" s="1"/>
  <c r="CP383" i="1"/>
  <c r="O383" i="1" s="1"/>
  <c r="GM383" i="1" s="1"/>
  <c r="GN383" i="1" s="1"/>
  <c r="CY249" i="1"/>
  <c r="X249" i="1" s="1"/>
  <c r="CZ249" i="1"/>
  <c r="Y249" i="1" s="1"/>
  <c r="CY329" i="1"/>
  <c r="X329" i="1" s="1"/>
  <c r="CZ329" i="1"/>
  <c r="Y329" i="1" s="1"/>
  <c r="F283" i="1"/>
  <c r="F306" i="1" s="1"/>
  <c r="AP245" i="1"/>
  <c r="CY353" i="1"/>
  <c r="X353" i="1" s="1"/>
  <c r="GM353" i="1" s="1"/>
  <c r="GN353" i="1" s="1"/>
  <c r="CZ353" i="1"/>
  <c r="Y353" i="1" s="1"/>
  <c r="Q176" i="1"/>
  <c r="S176" i="1"/>
  <c r="DH25" i="3"/>
  <c r="DF25" i="3"/>
  <c r="DI25" i="3"/>
  <c r="DJ25" i="3" s="1"/>
  <c r="DG25" i="3"/>
  <c r="CP47" i="1"/>
  <c r="O47" i="1" s="1"/>
  <c r="CJ26" i="1"/>
  <c r="BA66" i="1"/>
  <c r="FU26" i="1"/>
  <c r="EL66" i="1"/>
  <c r="AD66" i="1"/>
  <c r="F79" i="1"/>
  <c r="BB26" i="1"/>
  <c r="BB431" i="1"/>
  <c r="CY112" i="1"/>
  <c r="X112" i="1" s="1"/>
  <c r="CZ112" i="1"/>
  <c r="Y112" i="1" s="1"/>
  <c r="CZ131" i="1"/>
  <c r="Y131" i="1" s="1"/>
  <c r="CY131" i="1"/>
  <c r="X131" i="1" s="1"/>
  <c r="CP131" i="1"/>
  <c r="O131" i="1" s="1"/>
  <c r="GM131" i="1" s="1"/>
  <c r="GN131" i="1" s="1"/>
  <c r="W62" i="1"/>
  <c r="DW201" i="1"/>
  <c r="GK141" i="1"/>
  <c r="W64" i="1"/>
  <c r="U64" i="1"/>
  <c r="CY155" i="1"/>
  <c r="X155" i="1" s="1"/>
  <c r="CZ155" i="1"/>
  <c r="Y155" i="1" s="1"/>
  <c r="GM155" i="1" s="1"/>
  <c r="GN155" i="1" s="1"/>
  <c r="DG48" i="3"/>
  <c r="DJ48" i="3" s="1"/>
  <c r="DH48" i="3"/>
  <c r="DI48" i="3"/>
  <c r="DF48" i="3"/>
  <c r="CY173" i="1"/>
  <c r="X173" i="1" s="1"/>
  <c r="GM173" i="1" s="1"/>
  <c r="GN173" i="1" s="1"/>
  <c r="CZ173" i="1"/>
  <c r="Y173" i="1" s="1"/>
  <c r="FV110" i="1"/>
  <c r="EM201" i="1"/>
  <c r="CZ38" i="1"/>
  <c r="Y38" i="1" s="1"/>
  <c r="CY38" i="1"/>
  <c r="X38" i="1" s="1"/>
  <c r="GM38" i="1" s="1"/>
  <c r="GN38" i="1" s="1"/>
  <c r="U62" i="1"/>
  <c r="CP52" i="1"/>
  <c r="O52" i="1" s="1"/>
  <c r="CP257" i="1"/>
  <c r="O257" i="1" s="1"/>
  <c r="CZ168" i="1"/>
  <c r="Y168" i="1" s="1"/>
  <c r="CY168" i="1"/>
  <c r="X168" i="1" s="1"/>
  <c r="GM153" i="1"/>
  <c r="GN153" i="1" s="1"/>
  <c r="CZ192" i="1"/>
  <c r="Y192" i="1" s="1"/>
  <c r="CY192" i="1"/>
  <c r="X192" i="1" s="1"/>
  <c r="EU245" i="1"/>
  <c r="P290" i="1"/>
  <c r="CY376" i="1"/>
  <c r="X376" i="1" s="1"/>
  <c r="CZ376" i="1"/>
  <c r="Y376" i="1" s="1"/>
  <c r="DO245" i="1"/>
  <c r="P298" i="1"/>
  <c r="GM379" i="1"/>
  <c r="GN379" i="1" s="1"/>
  <c r="P192" i="1"/>
  <c r="CP192" i="1" s="1"/>
  <c r="O192" i="1" s="1"/>
  <c r="Q192" i="1"/>
  <c r="GX192" i="1"/>
  <c r="R192" i="1"/>
  <c r="GK192" i="1" s="1"/>
  <c r="T192" i="1"/>
  <c r="U192" i="1"/>
  <c r="FR110" i="1"/>
  <c r="FY201" i="1"/>
  <c r="EI201" i="1"/>
  <c r="GM191" i="1"/>
  <c r="GN191" i="1" s="1"/>
  <c r="CZ266" i="1"/>
  <c r="Y266" i="1" s="1"/>
  <c r="GM266" i="1" s="1"/>
  <c r="GN266" i="1" s="1"/>
  <c r="CY266" i="1"/>
  <c r="X266" i="1" s="1"/>
  <c r="Q124" i="1"/>
  <c r="S124" i="1"/>
  <c r="P124" i="1"/>
  <c r="CP124" i="1" s="1"/>
  <c r="O124" i="1" s="1"/>
  <c r="GA245" i="1"/>
  <c r="ER274" i="1"/>
  <c r="CP378" i="1"/>
  <c r="O378" i="1" s="1"/>
  <c r="DH20" i="3"/>
  <c r="DF20" i="3"/>
  <c r="DI20" i="3"/>
  <c r="DG20" i="3"/>
  <c r="DJ20" i="3" s="1"/>
  <c r="AT245" i="1"/>
  <c r="F292" i="1"/>
  <c r="F305" i="1" s="1"/>
  <c r="CI245" i="1"/>
  <c r="AZ274" i="1"/>
  <c r="AP318" i="1"/>
  <c r="F398" i="1"/>
  <c r="F421" i="1" s="1"/>
  <c r="EU318" i="1"/>
  <c r="P405" i="1"/>
  <c r="CP347" i="1"/>
  <c r="O347" i="1" s="1"/>
  <c r="GM347" i="1" s="1"/>
  <c r="GN347" i="1" s="1"/>
  <c r="CP250" i="1"/>
  <c r="O250" i="1" s="1"/>
  <c r="CP339" i="1"/>
  <c r="O339" i="1" s="1"/>
  <c r="GM339" i="1" s="1"/>
  <c r="GN339" i="1" s="1"/>
  <c r="CP327" i="1"/>
  <c r="O327" i="1" s="1"/>
  <c r="GM327" i="1" s="1"/>
  <c r="GN327" i="1" s="1"/>
  <c r="DF36" i="3"/>
  <c r="DG36" i="3"/>
  <c r="DJ36" i="3" s="1"/>
  <c r="DI36" i="3"/>
  <c r="DH36" i="3"/>
  <c r="BD26" i="1"/>
  <c r="F91" i="1"/>
  <c r="BD431" i="1"/>
  <c r="GM129" i="1"/>
  <c r="GN129" i="1" s="1"/>
  <c r="DH28" i="3"/>
  <c r="DI28" i="3"/>
  <c r="DJ28" i="3" s="1"/>
  <c r="DF28" i="3"/>
  <c r="DG28" i="3"/>
  <c r="F293" i="1"/>
  <c r="F307" i="1" s="1"/>
  <c r="AU245" i="1"/>
  <c r="AE318" i="1"/>
  <c r="R389" i="1"/>
  <c r="U189" i="1"/>
  <c r="W201" i="1"/>
  <c r="AJ110" i="1"/>
  <c r="GA110" i="1"/>
  <c r="ER201" i="1"/>
  <c r="CY130" i="1"/>
  <c r="X130" i="1" s="1"/>
  <c r="GM130" i="1" s="1"/>
  <c r="GN130" i="1" s="1"/>
  <c r="CZ130" i="1"/>
  <c r="Y130" i="1" s="1"/>
  <c r="CY342" i="1"/>
  <c r="X342" i="1" s="1"/>
  <c r="CZ342" i="1"/>
  <c r="Y342" i="1" s="1"/>
  <c r="CZ141" i="1"/>
  <c r="Y141" i="1" s="1"/>
  <c r="CY141" i="1"/>
  <c r="X141" i="1" s="1"/>
  <c r="CY330" i="1"/>
  <c r="X330" i="1" s="1"/>
  <c r="GM330" i="1" s="1"/>
  <c r="GN330" i="1" s="1"/>
  <c r="CZ330" i="1"/>
  <c r="Y330" i="1" s="1"/>
  <c r="CY116" i="1"/>
  <c r="X116" i="1" s="1"/>
  <c r="CZ116" i="1"/>
  <c r="Y116" i="1" s="1"/>
  <c r="CY54" i="1"/>
  <c r="X54" i="1" s="1"/>
  <c r="GM54" i="1" s="1"/>
  <c r="GN54" i="1" s="1"/>
  <c r="CZ54" i="1"/>
  <c r="Y54" i="1" s="1"/>
  <c r="CY378" i="1"/>
  <c r="X378" i="1" s="1"/>
  <c r="CZ378" i="1"/>
  <c r="Y378" i="1" s="1"/>
  <c r="CP125" i="1"/>
  <c r="O125" i="1" s="1"/>
  <c r="CY62" i="1"/>
  <c r="X62" i="1" s="1"/>
  <c r="CZ62" i="1"/>
  <c r="Y62" i="1" s="1"/>
  <c r="DU201" i="1"/>
  <c r="CP141" i="1"/>
  <c r="O141" i="1" s="1"/>
  <c r="CZ385" i="1"/>
  <c r="Y385" i="1" s="1"/>
  <c r="CY385" i="1"/>
  <c r="X385" i="1" s="1"/>
  <c r="GM359" i="1"/>
  <c r="GN359" i="1" s="1"/>
  <c r="CP113" i="1"/>
  <c r="O113" i="1" s="1"/>
  <c r="GM113" i="1" s="1"/>
  <c r="GN113" i="1" s="1"/>
  <c r="CP320" i="1"/>
  <c r="O320" i="1" s="1"/>
  <c r="GM320" i="1" s="1"/>
  <c r="GN320" i="1" s="1"/>
  <c r="CZ252" i="1"/>
  <c r="Y252" i="1" s="1"/>
  <c r="CY252" i="1"/>
  <c r="X252" i="1" s="1"/>
  <c r="CP122" i="1"/>
  <c r="O122" i="1" s="1"/>
  <c r="DF51" i="3"/>
  <c r="DJ51" i="3" s="1"/>
  <c r="DH51" i="3"/>
  <c r="DI51" i="3"/>
  <c r="DG51" i="3"/>
  <c r="DL245" i="1"/>
  <c r="P295" i="1"/>
  <c r="P312" i="1" s="1"/>
  <c r="CY255" i="1"/>
  <c r="X255" i="1" s="1"/>
  <c r="CZ255" i="1"/>
  <c r="Y255" i="1" s="1"/>
  <c r="ET245" i="1"/>
  <c r="P287" i="1"/>
  <c r="CJ110" i="1"/>
  <c r="BA201" i="1"/>
  <c r="CZ365" i="1"/>
  <c r="Y365" i="1" s="1"/>
  <c r="CY365" i="1"/>
  <c r="X365" i="1" s="1"/>
  <c r="CG110" i="1"/>
  <c r="AX201" i="1"/>
  <c r="GM175" i="1"/>
  <c r="GN175" i="1" s="1"/>
  <c r="DH42" i="3"/>
  <c r="DF42" i="3"/>
  <c r="DJ42" i="3" s="1"/>
  <c r="DG42" i="3"/>
  <c r="DI42" i="3"/>
  <c r="T189" i="1"/>
  <c r="AG26" i="1"/>
  <c r="T66" i="1"/>
  <c r="AT389" i="1"/>
  <c r="CC318" i="1"/>
  <c r="EL318" i="1"/>
  <c r="P407" i="1"/>
  <c r="P420" i="1" s="1"/>
  <c r="GM35" i="1"/>
  <c r="GN35" i="1" s="1"/>
  <c r="CZ46" i="1"/>
  <c r="Y46" i="1" s="1"/>
  <c r="CY46" i="1"/>
  <c r="X46" i="1" s="1"/>
  <c r="GM46" i="1" s="1"/>
  <c r="GN46" i="1" s="1"/>
  <c r="CZ56" i="1"/>
  <c r="Y56" i="1" s="1"/>
  <c r="CY56" i="1"/>
  <c r="X56" i="1" s="1"/>
  <c r="GM56" i="1" s="1"/>
  <c r="GN56" i="1" s="1"/>
  <c r="CP29" i="1"/>
  <c r="O29" i="1" s="1"/>
  <c r="DU66" i="1"/>
  <c r="DF53" i="3"/>
  <c r="DJ53" i="3" s="1"/>
  <c r="DG53" i="3"/>
  <c r="DI53" i="3"/>
  <c r="DH53" i="3"/>
  <c r="DY110" i="1"/>
  <c r="DL201" i="1"/>
  <c r="AO110" i="1"/>
  <c r="F205" i="1"/>
  <c r="CY260" i="1"/>
  <c r="X260" i="1" s="1"/>
  <c r="GM260" i="1" s="1"/>
  <c r="GN260" i="1" s="1"/>
  <c r="CZ260" i="1"/>
  <c r="Y260" i="1" s="1"/>
  <c r="P375" i="1"/>
  <c r="Q375" i="1"/>
  <c r="R375" i="1"/>
  <c r="GK375" i="1" s="1"/>
  <c r="W375" i="1"/>
  <c r="S375" i="1"/>
  <c r="V375" i="1"/>
  <c r="EA389" i="1" s="1"/>
  <c r="DV389" i="1"/>
  <c r="CZ333" i="1"/>
  <c r="Y333" i="1" s="1"/>
  <c r="CY333" i="1"/>
  <c r="X333" i="1" s="1"/>
  <c r="GM333" i="1" s="1"/>
  <c r="GN333" i="1" s="1"/>
  <c r="GM377" i="1"/>
  <c r="GN377" i="1" s="1"/>
  <c r="CP324" i="1"/>
  <c r="O324" i="1" s="1"/>
  <c r="GM324" i="1" s="1"/>
  <c r="GN324" i="1" s="1"/>
  <c r="CP365" i="1"/>
  <c r="O365" i="1" s="1"/>
  <c r="CP255" i="1"/>
  <c r="O255" i="1" s="1"/>
  <c r="CZ367" i="1"/>
  <c r="Y367" i="1" s="1"/>
  <c r="CY367" i="1"/>
  <c r="X367" i="1" s="1"/>
  <c r="GA389" i="1"/>
  <c r="EH389" i="1"/>
  <c r="EH431" i="1" s="1"/>
  <c r="FQ318" i="1"/>
  <c r="GM271" i="1"/>
  <c r="GN271" i="1" s="1"/>
  <c r="DI17" i="3"/>
  <c r="DF17" i="3"/>
  <c r="DJ17" i="3" s="1"/>
  <c r="DG17" i="3"/>
  <c r="DH17" i="3"/>
  <c r="DF46" i="3"/>
  <c r="DG46" i="3"/>
  <c r="DH46" i="3"/>
  <c r="DI46" i="3"/>
  <c r="DJ46" i="3" s="1"/>
  <c r="AC201" i="1"/>
  <c r="CP138" i="1"/>
  <c r="O138" i="1" s="1"/>
  <c r="DI55" i="3"/>
  <c r="DF55" i="3"/>
  <c r="DJ55" i="3" s="1"/>
  <c r="DG55" i="3"/>
  <c r="DH55" i="3"/>
  <c r="CP135" i="1"/>
  <c r="O135" i="1" s="1"/>
  <c r="GM135" i="1" s="1"/>
  <c r="GN135" i="1" s="1"/>
  <c r="DV201" i="1"/>
  <c r="GM183" i="1"/>
  <c r="GN183" i="1" s="1"/>
  <c r="GM269" i="1"/>
  <c r="GN269" i="1" s="1"/>
  <c r="CY43" i="1"/>
  <c r="X43" i="1" s="1"/>
  <c r="CZ43" i="1"/>
  <c r="Y43" i="1" s="1"/>
  <c r="GM43" i="1" s="1"/>
  <c r="GN43" i="1" s="1"/>
  <c r="CY369" i="1"/>
  <c r="X369" i="1" s="1"/>
  <c r="CZ369" i="1"/>
  <c r="Y369" i="1" s="1"/>
  <c r="AU389" i="1"/>
  <c r="CD318" i="1"/>
  <c r="GM251" i="1"/>
  <c r="GN251" i="1" s="1"/>
  <c r="CZ336" i="1"/>
  <c r="Y336" i="1" s="1"/>
  <c r="CY336" i="1"/>
  <c r="X336" i="1" s="1"/>
  <c r="GM336" i="1" s="1"/>
  <c r="GN336" i="1" s="1"/>
  <c r="CP373" i="1"/>
  <c r="O373" i="1" s="1"/>
  <c r="CY178" i="1"/>
  <c r="X178" i="1" s="1"/>
  <c r="CZ178" i="1"/>
  <c r="Y178" i="1" s="1"/>
  <c r="GX343" i="1"/>
  <c r="DF27" i="3"/>
  <c r="DG27" i="3"/>
  <c r="DI27" i="3"/>
  <c r="DJ27" i="3" s="1"/>
  <c r="DH27" i="3"/>
  <c r="CZ139" i="1"/>
  <c r="Y139" i="1" s="1"/>
  <c r="CP139" i="1"/>
  <c r="O139" i="1" s="1"/>
  <c r="CY139" i="1"/>
  <c r="X139" i="1" s="1"/>
  <c r="DX201" i="1"/>
  <c r="GM268" i="1"/>
  <c r="GN268" i="1" s="1"/>
  <c r="CY134" i="1"/>
  <c r="X134" i="1" s="1"/>
  <c r="CZ134" i="1"/>
  <c r="Y134" i="1" s="1"/>
  <c r="CY362" i="1"/>
  <c r="X362" i="1" s="1"/>
  <c r="CZ362" i="1"/>
  <c r="Y362" i="1" s="1"/>
  <c r="FY318" i="1"/>
  <c r="EP389" i="1"/>
  <c r="GX64" i="1"/>
  <c r="CP259" i="1"/>
  <c r="O259" i="1" s="1"/>
  <c r="DJ245" i="1"/>
  <c r="P288" i="1"/>
  <c r="W49" i="1"/>
  <c r="CY120" i="1"/>
  <c r="X120" i="1" s="1"/>
  <c r="CZ120" i="1"/>
  <c r="Y120" i="1" s="1"/>
  <c r="GM120" i="1" s="1"/>
  <c r="GN120" i="1" s="1"/>
  <c r="CP59" i="1"/>
  <c r="O59" i="1" s="1"/>
  <c r="EB201" i="1"/>
  <c r="GX62" i="1"/>
  <c r="F226" i="1"/>
  <c r="BD110" i="1"/>
  <c r="CY174" i="1"/>
  <c r="X174" i="1" s="1"/>
  <c r="GM174" i="1" s="1"/>
  <c r="GN174" i="1" s="1"/>
  <c r="CZ174" i="1"/>
  <c r="Y174" i="1" s="1"/>
  <c r="CP322" i="1"/>
  <c r="O322" i="1" s="1"/>
  <c r="AC389" i="1"/>
  <c r="CP134" i="1"/>
  <c r="O134" i="1" s="1"/>
  <c r="GM134" i="1" s="1"/>
  <c r="GN134" i="1" s="1"/>
  <c r="DF30" i="3"/>
  <c r="DH30" i="3"/>
  <c r="DI30" i="3"/>
  <c r="DG30" i="3"/>
  <c r="DJ30" i="3" s="1"/>
  <c r="CY251" i="1"/>
  <c r="X251" i="1" s="1"/>
  <c r="CZ251" i="1"/>
  <c r="Y251" i="1" s="1"/>
  <c r="GM177" i="1"/>
  <c r="GN177" i="1" s="1"/>
  <c r="CP178" i="1"/>
  <c r="O178" i="1" s="1"/>
  <c r="GM178" i="1" s="1"/>
  <c r="GN178" i="1" s="1"/>
  <c r="P309" i="1"/>
  <c r="CP382" i="1"/>
  <c r="O382" i="1" s="1"/>
  <c r="GM382" i="1" s="1"/>
  <c r="GN382" i="1" s="1"/>
  <c r="CP143" i="1"/>
  <c r="O143" i="1" s="1"/>
  <c r="O245" i="1"/>
  <c r="F276" i="1"/>
  <c r="GB389" i="1"/>
  <c r="DH39" i="3"/>
  <c r="DG39" i="3"/>
  <c r="DI39" i="3"/>
  <c r="DF39" i="3"/>
  <c r="DJ39" i="3" s="1"/>
  <c r="R362" i="1"/>
  <c r="GK362" i="1" s="1"/>
  <c r="GX362" i="1"/>
  <c r="P362" i="1"/>
  <c r="Q362" i="1"/>
  <c r="CZ161" i="1"/>
  <c r="Y161" i="1" s="1"/>
  <c r="CY161" i="1"/>
  <c r="X161" i="1" s="1"/>
  <c r="CP328" i="1"/>
  <c r="O328" i="1" s="1"/>
  <c r="CY182" i="1"/>
  <c r="X182" i="1" s="1"/>
  <c r="CZ182" i="1"/>
  <c r="Y182" i="1" s="1"/>
  <c r="GM182" i="1" s="1"/>
  <c r="GN182" i="1" s="1"/>
  <c r="U343" i="1"/>
  <c r="DI6" i="3"/>
  <c r="DF6" i="3"/>
  <c r="DG6" i="3"/>
  <c r="DJ6" i="3" s="1"/>
  <c r="DH6" i="3"/>
  <c r="U375" i="1"/>
  <c r="DZ389" i="1" s="1"/>
  <c r="P399" i="1"/>
  <c r="EI318" i="1"/>
  <c r="CP360" i="1"/>
  <c r="O360" i="1" s="1"/>
  <c r="CZ371" i="1"/>
  <c r="Y371" i="1" s="1"/>
  <c r="CY371" i="1"/>
  <c r="X371" i="1" s="1"/>
  <c r="GM371" i="1" s="1"/>
  <c r="GN371" i="1" s="1"/>
  <c r="CP376" i="1"/>
  <c r="O376" i="1" s="1"/>
  <c r="CZ126" i="1"/>
  <c r="Y126" i="1" s="1"/>
  <c r="CY126" i="1"/>
  <c r="X126" i="1" s="1"/>
  <c r="CP385" i="1"/>
  <c r="O385" i="1" s="1"/>
  <c r="CP28" i="1"/>
  <c r="O28" i="1" s="1"/>
  <c r="AC66" i="1"/>
  <c r="GM152" i="1"/>
  <c r="GN152" i="1" s="1"/>
  <c r="CY119" i="1"/>
  <c r="X119" i="1" s="1"/>
  <c r="CZ119" i="1"/>
  <c r="Y119" i="1" s="1"/>
  <c r="AU26" i="1"/>
  <c r="F85" i="1"/>
  <c r="F99" i="1" s="1"/>
  <c r="CY190" i="1"/>
  <c r="X190" i="1" s="1"/>
  <c r="CZ190" i="1"/>
  <c r="Y190" i="1" s="1"/>
  <c r="AH110" i="1"/>
  <c r="U201" i="1"/>
  <c r="EH245" i="1"/>
  <c r="P283" i="1"/>
  <c r="P306" i="1" s="1"/>
  <c r="GM369" i="1"/>
  <c r="GN369" i="1" s="1"/>
  <c r="CP374" i="1"/>
  <c r="O374" i="1" s="1"/>
  <c r="CF245" i="1"/>
  <c r="AW274" i="1"/>
  <c r="AZ389" i="1"/>
  <c r="CI318" i="1"/>
  <c r="CY33" i="1"/>
  <c r="X33" i="1" s="1"/>
  <c r="CZ33" i="1"/>
  <c r="Y33" i="1" s="1"/>
  <c r="GM42" i="1"/>
  <c r="GN42" i="1" s="1"/>
  <c r="EA26" i="1"/>
  <c r="DN66" i="1"/>
  <c r="CP190" i="1"/>
  <c r="O190" i="1" s="1"/>
  <c r="GM190" i="1" s="1"/>
  <c r="GN190" i="1" s="1"/>
  <c r="GX189" i="1"/>
  <c r="CP33" i="1"/>
  <c r="O33" i="1" s="1"/>
  <c r="CP114" i="1"/>
  <c r="O114" i="1" s="1"/>
  <c r="GM114" i="1" s="1"/>
  <c r="GN114" i="1" s="1"/>
  <c r="DI56" i="3"/>
  <c r="DG56" i="3"/>
  <c r="DH56" i="3"/>
  <c r="DF56" i="3"/>
  <c r="DJ56" i="3" s="1"/>
  <c r="CP176" i="1"/>
  <c r="O176" i="1" s="1"/>
  <c r="CZ37" i="1"/>
  <c r="Y37" i="1" s="1"/>
  <c r="GM37" i="1" s="1"/>
  <c r="GN37" i="1" s="1"/>
  <c r="CY37" i="1"/>
  <c r="X37" i="1" s="1"/>
  <c r="GM172" i="1"/>
  <c r="GN172" i="1" s="1"/>
  <c r="AT110" i="1"/>
  <c r="F219" i="1"/>
  <c r="F232" i="1" s="1"/>
  <c r="AG201" i="1"/>
  <c r="CZ328" i="1"/>
  <c r="Y328" i="1" s="1"/>
  <c r="CY328" i="1"/>
  <c r="X328" i="1" s="1"/>
  <c r="BC110" i="1"/>
  <c r="F217" i="1"/>
  <c r="BC431" i="1"/>
  <c r="CZ143" i="1"/>
  <c r="Y143" i="1" s="1"/>
  <c r="CY143" i="1"/>
  <c r="X143" i="1" s="1"/>
  <c r="CY331" i="1"/>
  <c r="X331" i="1" s="1"/>
  <c r="CZ331" i="1"/>
  <c r="Y331" i="1" s="1"/>
  <c r="GM270" i="1"/>
  <c r="GN270" i="1" s="1"/>
  <c r="GK323" i="1"/>
  <c r="DW389" i="1"/>
  <c r="DG50" i="3"/>
  <c r="DI50" i="3"/>
  <c r="DF50" i="3"/>
  <c r="DJ50" i="3" s="1"/>
  <c r="DH50" i="3"/>
  <c r="CZ32" i="1"/>
  <c r="Y32" i="1" s="1"/>
  <c r="AL66" i="1" s="1"/>
  <c r="CY32" i="1"/>
  <c r="X32" i="1" s="1"/>
  <c r="AK66" i="1" s="1"/>
  <c r="AF66" i="1"/>
  <c r="AI26" i="1"/>
  <c r="V66" i="1"/>
  <c r="P49" i="1"/>
  <c r="Q49" i="1"/>
  <c r="R49" i="1"/>
  <c r="GK49" i="1" s="1"/>
  <c r="S49" i="1"/>
  <c r="EQ274" i="1"/>
  <c r="FZ245" i="1"/>
  <c r="CD110" i="1"/>
  <c r="AU201" i="1"/>
  <c r="CY345" i="1"/>
  <c r="X345" i="1" s="1"/>
  <c r="GM345" i="1" s="1"/>
  <c r="GN345" i="1" s="1"/>
  <c r="CZ345" i="1"/>
  <c r="Y345" i="1" s="1"/>
  <c r="AE201" i="1"/>
  <c r="DF3" i="3"/>
  <c r="DG3" i="3"/>
  <c r="DJ3" i="3" s="1"/>
  <c r="DH3" i="3"/>
  <c r="DI3" i="3"/>
  <c r="T343" i="1"/>
  <c r="CY250" i="1"/>
  <c r="X250" i="1" s="1"/>
  <c r="CZ250" i="1"/>
  <c r="Y250" i="1" s="1"/>
  <c r="CZ171" i="1"/>
  <c r="Y171" i="1" s="1"/>
  <c r="CY171" i="1"/>
  <c r="X171" i="1" s="1"/>
  <c r="GM171" i="1" s="1"/>
  <c r="GN171" i="1" s="1"/>
  <c r="CZ373" i="1"/>
  <c r="Y373" i="1" s="1"/>
  <c r="CY373" i="1"/>
  <c r="X373" i="1" s="1"/>
  <c r="X245" i="1"/>
  <c r="F300" i="1"/>
  <c r="DF16" i="3"/>
  <c r="DJ16" i="3" s="1"/>
  <c r="DH16" i="3"/>
  <c r="DI16" i="3"/>
  <c r="DG16" i="3"/>
  <c r="CY45" i="1"/>
  <c r="X45" i="1" s="1"/>
  <c r="CZ45" i="1"/>
  <c r="Y45" i="1" s="1"/>
  <c r="GM112" i="1"/>
  <c r="GN112" i="1" s="1"/>
  <c r="DF14" i="3"/>
  <c r="DH14" i="3"/>
  <c r="DI14" i="3"/>
  <c r="DG14" i="3"/>
  <c r="DJ14" i="3" s="1"/>
  <c r="CP115" i="1"/>
  <c r="O115" i="1" s="1"/>
  <c r="GM115" i="1" s="1"/>
  <c r="GN115" i="1" s="1"/>
  <c r="DF44" i="3"/>
  <c r="DJ44" i="3" s="1"/>
  <c r="DH44" i="3"/>
  <c r="DI44" i="3"/>
  <c r="DG44" i="3"/>
  <c r="CY121" i="1"/>
  <c r="X121" i="1" s="1"/>
  <c r="CZ121" i="1"/>
  <c r="Y121" i="1" s="1"/>
  <c r="CZ154" i="1"/>
  <c r="Y154" i="1" s="1"/>
  <c r="CY154" i="1"/>
  <c r="X154" i="1" s="1"/>
  <c r="EO274" i="1"/>
  <c r="FX245" i="1"/>
  <c r="ET110" i="1"/>
  <c r="P214" i="1"/>
  <c r="ET431" i="1"/>
  <c r="GM352" i="1"/>
  <c r="GN352" i="1" s="1"/>
  <c r="GM249" i="1"/>
  <c r="GN249" i="1" s="1"/>
  <c r="AQ110" i="1"/>
  <c r="F211" i="1"/>
  <c r="AQ431" i="1"/>
  <c r="CZ272" i="1"/>
  <c r="Y272" i="1" s="1"/>
  <c r="CY272" i="1"/>
  <c r="X272" i="1" s="1"/>
  <c r="CZ152" i="1"/>
  <c r="Y152" i="1" s="1"/>
  <c r="CY152" i="1"/>
  <c r="X152" i="1" s="1"/>
  <c r="CP45" i="1"/>
  <c r="O45" i="1" s="1"/>
  <c r="CP32" i="1"/>
  <c r="O32" i="1" s="1"/>
  <c r="CZ196" i="1"/>
  <c r="Y196" i="1" s="1"/>
  <c r="CY196" i="1"/>
  <c r="X196" i="1" s="1"/>
  <c r="CP116" i="1"/>
  <c r="O116" i="1" s="1"/>
  <c r="CY195" i="1"/>
  <c r="X195" i="1" s="1"/>
  <c r="CZ195" i="1"/>
  <c r="Y195" i="1" s="1"/>
  <c r="CP199" i="1"/>
  <c r="O199" i="1" s="1"/>
  <c r="GM199" i="1" s="1"/>
  <c r="GN199" i="1" s="1"/>
  <c r="EK245" i="1"/>
  <c r="P291" i="1"/>
  <c r="P304" i="1" s="1"/>
  <c r="P308" i="1" s="1"/>
  <c r="CY57" i="1"/>
  <c r="X57" i="1" s="1"/>
  <c r="CZ57" i="1"/>
  <c r="Y57" i="1" s="1"/>
  <c r="DF54" i="3"/>
  <c r="DJ54" i="3" s="1"/>
  <c r="DG54" i="3"/>
  <c r="DH54" i="3"/>
  <c r="DI54" i="3"/>
  <c r="CY51" i="1"/>
  <c r="X51" i="1" s="1"/>
  <c r="CZ51" i="1"/>
  <c r="Y51" i="1" s="1"/>
  <c r="CP51" i="1"/>
  <c r="O51" i="1" s="1"/>
  <c r="GM51" i="1" s="1"/>
  <c r="GN51" i="1" s="1"/>
  <c r="CZ52" i="1"/>
  <c r="Y52" i="1" s="1"/>
  <c r="CY52" i="1"/>
  <c r="X52" i="1" s="1"/>
  <c r="CP154" i="1"/>
  <c r="O154" i="1" s="1"/>
  <c r="CZ42" i="1"/>
  <c r="Y42" i="1" s="1"/>
  <c r="CY42" i="1"/>
  <c r="X42" i="1" s="1"/>
  <c r="GM128" i="1"/>
  <c r="GN128" i="1" s="1"/>
  <c r="CG26" i="1"/>
  <c r="AX66" i="1"/>
  <c r="EA201" i="1"/>
  <c r="CI26" i="1"/>
  <c r="AZ66" i="1"/>
  <c r="CY151" i="1"/>
  <c r="X151" i="1" s="1"/>
  <c r="CZ151" i="1"/>
  <c r="Y151" i="1" s="1"/>
  <c r="AF201" i="1"/>
  <c r="CZ138" i="1"/>
  <c r="Y138" i="1" s="1"/>
  <c r="CY138" i="1"/>
  <c r="X138" i="1" s="1"/>
  <c r="CP119" i="1"/>
  <c r="O119" i="1" s="1"/>
  <c r="CZ44" i="1"/>
  <c r="Y44" i="1" s="1"/>
  <c r="CY44" i="1"/>
  <c r="X44" i="1" s="1"/>
  <c r="CZ247" i="1"/>
  <c r="Y247" i="1" s="1"/>
  <c r="CY247" i="1"/>
  <c r="X247" i="1" s="1"/>
  <c r="CZ123" i="1"/>
  <c r="Y123" i="1" s="1"/>
  <c r="CY123" i="1"/>
  <c r="X123" i="1" s="1"/>
  <c r="GM123" i="1" s="1"/>
  <c r="GN123" i="1" s="1"/>
  <c r="CP252" i="1"/>
  <c r="O252" i="1" s="1"/>
  <c r="GM252" i="1" s="1"/>
  <c r="GN252" i="1" s="1"/>
  <c r="S185" i="1"/>
  <c r="W185" i="1"/>
  <c r="Q185" i="1"/>
  <c r="R185" i="1"/>
  <c r="GK185" i="1" s="1"/>
  <c r="DF31" i="3"/>
  <c r="DG31" i="3"/>
  <c r="DJ31" i="3" s="1"/>
  <c r="DI31" i="3"/>
  <c r="DH31" i="3"/>
  <c r="CP164" i="1"/>
  <c r="O164" i="1" s="1"/>
  <c r="GM164" i="1" s="1"/>
  <c r="GN164" i="1" s="1"/>
  <c r="CP263" i="1"/>
  <c r="O263" i="1" s="1"/>
  <c r="GM263" i="1" s="1"/>
  <c r="GN263" i="1" s="1"/>
  <c r="U49" i="1"/>
  <c r="S189" i="1"/>
  <c r="GM386" i="1"/>
  <c r="GN386" i="1" s="1"/>
  <c r="CY326" i="1"/>
  <c r="X326" i="1" s="1"/>
  <c r="GM326" i="1" s="1"/>
  <c r="GN326" i="1" s="1"/>
  <c r="CZ326" i="1"/>
  <c r="Y326" i="1" s="1"/>
  <c r="CZ382" i="1"/>
  <c r="Y382" i="1" s="1"/>
  <c r="CY382" i="1"/>
  <c r="X382" i="1" s="1"/>
  <c r="DH33" i="3"/>
  <c r="DF33" i="3"/>
  <c r="DG33" i="3"/>
  <c r="DJ33" i="3" s="1"/>
  <c r="DI33" i="3"/>
  <c r="R180" i="1"/>
  <c r="GK180" i="1" s="1"/>
  <c r="U180" i="1"/>
  <c r="P180" i="1"/>
  <c r="Q180" i="1"/>
  <c r="S180" i="1"/>
  <c r="CY264" i="1"/>
  <c r="X264" i="1" s="1"/>
  <c r="GM264" i="1" s="1"/>
  <c r="GN264" i="1" s="1"/>
  <c r="CZ264" i="1"/>
  <c r="Y264" i="1" s="1"/>
  <c r="DF37" i="3"/>
  <c r="DG37" i="3"/>
  <c r="DJ37" i="3" s="1"/>
  <c r="DH37" i="3"/>
  <c r="DI37" i="3"/>
  <c r="CY258" i="1"/>
  <c r="X258" i="1" s="1"/>
  <c r="GM258" i="1" s="1"/>
  <c r="GN258" i="1" s="1"/>
  <c r="CZ258" i="1"/>
  <c r="Y258" i="1" s="1"/>
  <c r="DF32" i="3"/>
  <c r="DG32" i="3"/>
  <c r="DH32" i="3"/>
  <c r="DI32" i="3"/>
  <c r="DJ32" i="3" s="1"/>
  <c r="CP342" i="1"/>
  <c r="O342" i="1" s="1"/>
  <c r="GM342" i="1" s="1"/>
  <c r="GN342" i="1" s="1"/>
  <c r="F298" i="1"/>
  <c r="W245" i="1"/>
  <c r="ET318" i="1"/>
  <c r="P402" i="1"/>
  <c r="CZ144" i="1"/>
  <c r="Y144" i="1" s="1"/>
  <c r="CY144" i="1"/>
  <c r="X144" i="1" s="1"/>
  <c r="DU389" i="1"/>
  <c r="CP323" i="1"/>
  <c r="O323" i="1" s="1"/>
  <c r="CP151" i="1"/>
  <c r="O151" i="1" s="1"/>
  <c r="GM151" i="1" s="1"/>
  <c r="GN151" i="1" s="1"/>
  <c r="DI34" i="3"/>
  <c r="DF34" i="3"/>
  <c r="DG34" i="3"/>
  <c r="DJ34" i="3" s="1"/>
  <c r="DH34" i="3"/>
  <c r="CY31" i="1"/>
  <c r="X31" i="1" s="1"/>
  <c r="CZ31" i="1"/>
  <c r="Y31" i="1" s="1"/>
  <c r="DX66" i="1"/>
  <c r="DG26" i="3"/>
  <c r="DH26" i="3"/>
  <c r="DF26" i="3"/>
  <c r="DI26" i="3"/>
  <c r="DJ26" i="3" s="1"/>
  <c r="CY122" i="1"/>
  <c r="X122" i="1" s="1"/>
  <c r="CZ122" i="1"/>
  <c r="Y122" i="1" s="1"/>
  <c r="CY129" i="1"/>
  <c r="X129" i="1" s="1"/>
  <c r="CZ129" i="1"/>
  <c r="Y129" i="1" s="1"/>
  <c r="CZ125" i="1"/>
  <c r="Y125" i="1" s="1"/>
  <c r="CY125" i="1"/>
  <c r="X125" i="1" s="1"/>
  <c r="CP60" i="1"/>
  <c r="O60" i="1" s="1"/>
  <c r="GM60" i="1" s="1"/>
  <c r="GN60" i="1" s="1"/>
  <c r="AP26" i="1"/>
  <c r="F75" i="1"/>
  <c r="F98" i="1" s="1"/>
  <c r="AP431" i="1"/>
  <c r="V62" i="1"/>
  <c r="CP55" i="1"/>
  <c r="O55" i="1" s="1"/>
  <c r="GM55" i="1" s="1"/>
  <c r="GN55" i="1" s="1"/>
  <c r="CY254" i="1"/>
  <c r="X254" i="1" s="1"/>
  <c r="CZ254" i="1"/>
  <c r="Y254" i="1" s="1"/>
  <c r="DH49" i="3"/>
  <c r="DF49" i="3"/>
  <c r="DG49" i="3"/>
  <c r="DJ49" i="3" s="1"/>
  <c r="DI49" i="3"/>
  <c r="GX185" i="1"/>
  <c r="CZ323" i="1"/>
  <c r="Y323" i="1" s="1"/>
  <c r="CY323" i="1"/>
  <c r="X323" i="1" s="1"/>
  <c r="DX389" i="1"/>
  <c r="CY325" i="1"/>
  <c r="X325" i="1" s="1"/>
  <c r="GM325" i="1" s="1"/>
  <c r="GN325" i="1" s="1"/>
  <c r="CZ325" i="1"/>
  <c r="Y325" i="1" s="1"/>
  <c r="CY265" i="1"/>
  <c r="X265" i="1" s="1"/>
  <c r="GM265" i="1" s="1"/>
  <c r="GN265" i="1" s="1"/>
  <c r="CZ265" i="1"/>
  <c r="Y265" i="1" s="1"/>
  <c r="CP57" i="1"/>
  <c r="O57" i="1" s="1"/>
  <c r="GM57" i="1" s="1"/>
  <c r="GN57" i="1" s="1"/>
  <c r="CP167" i="1"/>
  <c r="O167" i="1" s="1"/>
  <c r="GM340" i="1"/>
  <c r="GN340" i="1" s="1"/>
  <c r="CZ133" i="1"/>
  <c r="Y133" i="1" s="1"/>
  <c r="CY133" i="1"/>
  <c r="X133" i="1" s="1"/>
  <c r="GM133" i="1" s="1"/>
  <c r="GN133" i="1" s="1"/>
  <c r="CP127" i="1"/>
  <c r="O127" i="1" s="1"/>
  <c r="F301" i="1"/>
  <c r="Y245" i="1"/>
  <c r="CP331" i="1"/>
  <c r="O331" i="1" s="1"/>
  <c r="GM331" i="1" s="1"/>
  <c r="GN331" i="1" s="1"/>
  <c r="CP272" i="1"/>
  <c r="O272" i="1" s="1"/>
  <c r="CP254" i="1"/>
  <c r="O254" i="1" s="1"/>
  <c r="GM254" i="1" s="1"/>
  <c r="GN254" i="1" s="1"/>
  <c r="CP188" i="1"/>
  <c r="O188" i="1" s="1"/>
  <c r="GM188" i="1" s="1"/>
  <c r="GN188" i="1" s="1"/>
  <c r="CP367" i="1"/>
  <c r="O367" i="1" s="1"/>
  <c r="CZ36" i="1"/>
  <c r="Y36" i="1" s="1"/>
  <c r="CY36" i="1"/>
  <c r="X36" i="1" s="1"/>
  <c r="FV318" i="1"/>
  <c r="EM389" i="1"/>
  <c r="CY117" i="1"/>
  <c r="X117" i="1" s="1"/>
  <c r="CZ117" i="1"/>
  <c r="Y117" i="1" s="1"/>
  <c r="FY26" i="1"/>
  <c r="EP66" i="1"/>
  <c r="CY256" i="1"/>
  <c r="X256" i="1" s="1"/>
  <c r="CZ256" i="1"/>
  <c r="Y256" i="1" s="1"/>
  <c r="GM256" i="1" s="1"/>
  <c r="GN256" i="1" s="1"/>
  <c r="CY159" i="1"/>
  <c r="X159" i="1" s="1"/>
  <c r="CZ159" i="1"/>
  <c r="Y159" i="1" s="1"/>
  <c r="AS245" i="1"/>
  <c r="F291" i="1"/>
  <c r="F304" i="1" s="1"/>
  <c r="F308" i="1" s="1"/>
  <c r="F309" i="1" s="1"/>
  <c r="DF35" i="3"/>
  <c r="DH35" i="3"/>
  <c r="DI35" i="3"/>
  <c r="DJ35" i="3" s="1"/>
  <c r="DG35" i="3"/>
  <c r="CZ372" i="1"/>
  <c r="Y372" i="1" s="1"/>
  <c r="CY372" i="1"/>
  <c r="X372" i="1" s="1"/>
  <c r="GM372" i="1" s="1"/>
  <c r="GN372" i="1" s="1"/>
  <c r="CP349" i="1"/>
  <c r="O349" i="1" s="1"/>
  <c r="GM349" i="1" s="1"/>
  <c r="GN349" i="1" s="1"/>
  <c r="CP145" i="1"/>
  <c r="O145" i="1" s="1"/>
  <c r="GM145" i="1" s="1"/>
  <c r="GN145" i="1" s="1"/>
  <c r="CP380" i="1"/>
  <c r="O380" i="1" s="1"/>
  <c r="GM380" i="1" s="1"/>
  <c r="GN380" i="1" s="1"/>
  <c r="T180" i="1"/>
  <c r="CY368" i="1"/>
  <c r="X368" i="1" s="1"/>
  <c r="CZ368" i="1"/>
  <c r="Y368" i="1" s="1"/>
  <c r="CY348" i="1"/>
  <c r="X348" i="1" s="1"/>
  <c r="GM348" i="1" s="1"/>
  <c r="GN348" i="1" s="1"/>
  <c r="CZ348" i="1"/>
  <c r="Y348" i="1" s="1"/>
  <c r="CP262" i="1"/>
  <c r="O262" i="1" s="1"/>
  <c r="CP337" i="1"/>
  <c r="O337" i="1" s="1"/>
  <c r="GM337" i="1" s="1"/>
  <c r="GN337" i="1" s="1"/>
  <c r="P343" i="1"/>
  <c r="CP343" i="1" s="1"/>
  <c r="O343" i="1" s="1"/>
  <c r="CP247" i="1"/>
  <c r="O247" i="1" s="1"/>
  <c r="GM247" i="1" s="1"/>
  <c r="GN247" i="1" s="1"/>
  <c r="BB245" i="1"/>
  <c r="F287" i="1"/>
  <c r="CP346" i="1"/>
  <c r="O346" i="1" s="1"/>
  <c r="AH318" i="1" l="1"/>
  <c r="U389" i="1"/>
  <c r="AK26" i="1"/>
  <c r="X66" i="1"/>
  <c r="CJ318" i="1"/>
  <c r="BA389" i="1"/>
  <c r="EA318" i="1"/>
  <c r="DN389" i="1"/>
  <c r="DL389" i="1"/>
  <c r="DL431" i="1" s="1"/>
  <c r="DY318" i="1"/>
  <c r="AL26" i="1"/>
  <c r="Y66" i="1"/>
  <c r="EH22" i="1"/>
  <c r="EH473" i="1"/>
  <c r="P440" i="1"/>
  <c r="DX110" i="1"/>
  <c r="DK201" i="1"/>
  <c r="DM110" i="1"/>
  <c r="P223" i="1"/>
  <c r="F88" i="1"/>
  <c r="U26" i="1"/>
  <c r="U431" i="1"/>
  <c r="GM323" i="1"/>
  <c r="CY185" i="1"/>
  <c r="X185" i="1" s="1"/>
  <c r="CZ185" i="1"/>
  <c r="Y185" i="1" s="1"/>
  <c r="AU110" i="1"/>
  <c r="F220" i="1"/>
  <c r="F234" i="1" s="1"/>
  <c r="BC22" i="1"/>
  <c r="BC473" i="1"/>
  <c r="F447" i="1"/>
  <c r="CP185" i="1"/>
  <c r="O185" i="1" s="1"/>
  <c r="GM185" i="1" s="1"/>
  <c r="GN185" i="1" s="1"/>
  <c r="CP362" i="1"/>
  <c r="O362" i="1" s="1"/>
  <c r="GM362" i="1" s="1"/>
  <c r="GN362" i="1" s="1"/>
  <c r="EG22" i="1"/>
  <c r="EG473" i="1"/>
  <c r="P435" i="1"/>
  <c r="EP26" i="1"/>
  <c r="P73" i="1"/>
  <c r="DN26" i="1"/>
  <c r="P89" i="1"/>
  <c r="CP64" i="1"/>
  <c r="O64" i="1" s="1"/>
  <c r="GM64" i="1" s="1"/>
  <c r="GN64" i="1" s="1"/>
  <c r="DO389" i="1"/>
  <c r="EB318" i="1"/>
  <c r="ED201" i="1"/>
  <c r="EP201" i="1"/>
  <c r="EP431" i="1" s="1"/>
  <c r="FY110" i="1"/>
  <c r="EV22" i="1"/>
  <c r="EV473" i="1"/>
  <c r="P456" i="1"/>
  <c r="EL26" i="1"/>
  <c r="P84" i="1"/>
  <c r="P97" i="1" s="1"/>
  <c r="EL431" i="1"/>
  <c r="Q389" i="1"/>
  <c r="AD318" i="1"/>
  <c r="F412" i="1"/>
  <c r="V318" i="1"/>
  <c r="GM127" i="1"/>
  <c r="GN127" i="1" s="1"/>
  <c r="EP318" i="1"/>
  <c r="P396" i="1"/>
  <c r="DW110" i="1"/>
  <c r="DJ201" i="1"/>
  <c r="AX26" i="1"/>
  <c r="F73" i="1"/>
  <c r="ET22" i="1"/>
  <c r="ET473" i="1"/>
  <c r="P444" i="1"/>
  <c r="AG110" i="1"/>
  <c r="T201" i="1"/>
  <c r="T431" i="1" s="1"/>
  <c r="S389" i="1"/>
  <c r="AF318" i="1"/>
  <c r="DO26" i="1"/>
  <c r="P90" i="1"/>
  <c r="F310" i="1"/>
  <c r="F314" i="1" s="1"/>
  <c r="GM33" i="1"/>
  <c r="GN33" i="1" s="1"/>
  <c r="GM124" i="1"/>
  <c r="GN124" i="1" s="1"/>
  <c r="AQ318" i="1"/>
  <c r="F399" i="1"/>
  <c r="AL389" i="1"/>
  <c r="EU22" i="1"/>
  <c r="EU473" i="1"/>
  <c r="P447" i="1"/>
  <c r="T318" i="1"/>
  <c r="F410" i="1"/>
  <c r="F427" i="1" s="1"/>
  <c r="W26" i="1"/>
  <c r="F90" i="1"/>
  <c r="W431" i="1"/>
  <c r="GM167" i="1"/>
  <c r="GN167" i="1" s="1"/>
  <c r="GM119" i="1"/>
  <c r="GN119" i="1" s="1"/>
  <c r="AE110" i="1"/>
  <c r="R201" i="1"/>
  <c r="V26" i="1"/>
  <c r="F89" i="1"/>
  <c r="V431" i="1"/>
  <c r="AZ318" i="1"/>
  <c r="F400" i="1"/>
  <c r="GM328" i="1"/>
  <c r="GN328" i="1" s="1"/>
  <c r="T26" i="1"/>
  <c r="F87" i="1"/>
  <c r="F104" i="1" s="1"/>
  <c r="BA110" i="1"/>
  <c r="F221" i="1"/>
  <c r="GM122" i="1"/>
  <c r="GN122" i="1" s="1"/>
  <c r="GM125" i="1"/>
  <c r="GN125" i="1" s="1"/>
  <c r="F403" i="1"/>
  <c r="R318" i="1"/>
  <c r="F285" i="1"/>
  <c r="AZ245" i="1"/>
  <c r="CZ124" i="1"/>
  <c r="Y124" i="1" s="1"/>
  <c r="CY124" i="1"/>
  <c r="X124" i="1" s="1"/>
  <c r="CZ374" i="1"/>
  <c r="Y374" i="1" s="1"/>
  <c r="CY374" i="1"/>
  <c r="X374" i="1" s="1"/>
  <c r="AK389" i="1" s="1"/>
  <c r="CP189" i="1"/>
  <c r="O189" i="1" s="1"/>
  <c r="GM189" i="1" s="1"/>
  <c r="GN189" i="1" s="1"/>
  <c r="AP110" i="1"/>
  <c r="F210" i="1"/>
  <c r="F233" i="1" s="1"/>
  <c r="AF110" i="1"/>
  <c r="S201" i="1"/>
  <c r="AB389" i="1"/>
  <c r="GM322" i="1"/>
  <c r="EI22" i="1"/>
  <c r="EI473" i="1"/>
  <c r="P441" i="1"/>
  <c r="AO18" i="1"/>
  <c r="F477" i="1"/>
  <c r="CP180" i="1"/>
  <c r="O180" i="1" s="1"/>
  <c r="GM180" i="1" s="1"/>
  <c r="GN180" i="1" s="1"/>
  <c r="EC201" i="1"/>
  <c r="FZ389" i="1"/>
  <c r="DH389" i="1"/>
  <c r="FX389" i="1"/>
  <c r="FW389" i="1"/>
  <c r="DU318" i="1"/>
  <c r="CY189" i="1"/>
  <c r="X189" i="1" s="1"/>
  <c r="CZ189" i="1"/>
  <c r="Y189" i="1" s="1"/>
  <c r="GM176" i="1"/>
  <c r="GN176" i="1" s="1"/>
  <c r="GM139" i="1"/>
  <c r="DT201" i="1"/>
  <c r="ER110" i="1"/>
  <c r="P212" i="1"/>
  <c r="CZ176" i="1"/>
  <c r="Y176" i="1" s="1"/>
  <c r="CY176" i="1"/>
  <c r="X176" i="1" s="1"/>
  <c r="DM26" i="1"/>
  <c r="P88" i="1"/>
  <c r="GM28" i="1"/>
  <c r="AB66" i="1"/>
  <c r="AD26" i="1"/>
  <c r="Q66" i="1"/>
  <c r="EC389" i="1"/>
  <c r="GM116" i="1"/>
  <c r="GN116" i="1" s="1"/>
  <c r="GM385" i="1"/>
  <c r="GN385" i="1" s="1"/>
  <c r="F408" i="1"/>
  <c r="F422" i="1" s="1"/>
  <c r="AU318" i="1"/>
  <c r="CZ64" i="1"/>
  <c r="Y64" i="1" s="1"/>
  <c r="CY64" i="1"/>
  <c r="X64" i="1" s="1"/>
  <c r="GM262" i="1"/>
  <c r="GN262" i="1" s="1"/>
  <c r="DX26" i="1"/>
  <c r="DK66" i="1"/>
  <c r="DV318" i="1"/>
  <c r="DI389" i="1"/>
  <c r="AX110" i="1"/>
  <c r="F208" i="1"/>
  <c r="W110" i="1"/>
  <c r="F225" i="1"/>
  <c r="P408" i="1"/>
  <c r="P422" i="1" s="1"/>
  <c r="EM318" i="1"/>
  <c r="DJ389" i="1"/>
  <c r="DW318" i="1"/>
  <c r="EB110" i="1"/>
  <c r="DO201" i="1"/>
  <c r="DO431" i="1" s="1"/>
  <c r="AB201" i="1"/>
  <c r="GM138" i="1"/>
  <c r="EH318" i="1"/>
  <c r="P398" i="1"/>
  <c r="P421" i="1" s="1"/>
  <c r="AC110" i="1"/>
  <c r="P201" i="1"/>
  <c r="CE201" i="1"/>
  <c r="CF201" i="1"/>
  <c r="CH201" i="1"/>
  <c r="CY375" i="1"/>
  <c r="X375" i="1" s="1"/>
  <c r="CZ375" i="1"/>
  <c r="Y375" i="1" s="1"/>
  <c r="AX389" i="1"/>
  <c r="AX431" i="1" s="1"/>
  <c r="CG318" i="1"/>
  <c r="ER26" i="1"/>
  <c r="P77" i="1"/>
  <c r="ER431" i="1"/>
  <c r="Q110" i="1"/>
  <c r="F213" i="1"/>
  <c r="CP49" i="1"/>
  <c r="O49" i="1" s="1"/>
  <c r="AU431" i="1"/>
  <c r="GM47" i="1"/>
  <c r="GN47" i="1" s="1"/>
  <c r="CZ343" i="1"/>
  <c r="Y343" i="1" s="1"/>
  <c r="CY343" i="1"/>
  <c r="X343" i="1" s="1"/>
  <c r="GM343" i="1" s="1"/>
  <c r="GN343" i="1" s="1"/>
  <c r="GM367" i="1"/>
  <c r="GN367" i="1" s="1"/>
  <c r="AK201" i="1"/>
  <c r="AW245" i="1"/>
  <c r="F280" i="1"/>
  <c r="GM360" i="1"/>
  <c r="GN360" i="1" s="1"/>
  <c r="GM255" i="1"/>
  <c r="GN255" i="1" s="1"/>
  <c r="DU26" i="1"/>
  <c r="FZ66" i="1"/>
  <c r="FX66" i="1"/>
  <c r="FW66" i="1"/>
  <c r="DH66" i="1"/>
  <c r="GM192" i="1"/>
  <c r="GN192" i="1" s="1"/>
  <c r="GM170" i="1"/>
  <c r="GN170" i="1" s="1"/>
  <c r="DV26" i="1"/>
  <c r="DI66" i="1"/>
  <c r="AY245" i="1"/>
  <c r="F282" i="1"/>
  <c r="AJ318" i="1"/>
  <c r="W389" i="1"/>
  <c r="CI110" i="1"/>
  <c r="AZ201" i="1"/>
  <c r="ES110" i="1"/>
  <c r="P221" i="1"/>
  <c r="DV110" i="1"/>
  <c r="DI201" i="1"/>
  <c r="GM52" i="1"/>
  <c r="GN52" i="1" s="1"/>
  <c r="BB22" i="1"/>
  <c r="BB473" i="1"/>
  <c r="F444" i="1"/>
  <c r="GM272" i="1"/>
  <c r="GN272" i="1" s="1"/>
  <c r="AQ22" i="1"/>
  <c r="AQ473" i="1"/>
  <c r="F441" i="1"/>
  <c r="DZ318" i="1"/>
  <c r="DM389" i="1"/>
  <c r="P310" i="1"/>
  <c r="P314" i="1" s="1"/>
  <c r="AE26" i="1"/>
  <c r="R66" i="1"/>
  <c r="AC26" i="1"/>
  <c r="P66" i="1"/>
  <c r="CE66" i="1"/>
  <c r="CF66" i="1"/>
  <c r="CH66" i="1"/>
  <c r="GM259" i="1"/>
  <c r="GN259" i="1" s="1"/>
  <c r="EI110" i="1"/>
  <c r="P211" i="1"/>
  <c r="DW26" i="1"/>
  <c r="DJ66" i="1"/>
  <c r="DX318" i="1"/>
  <c r="DK389" i="1"/>
  <c r="AP22" i="1"/>
  <c r="F440" i="1"/>
  <c r="AP473" i="1"/>
  <c r="AZ26" i="1"/>
  <c r="F77" i="1"/>
  <c r="AZ431" i="1"/>
  <c r="GM250" i="1"/>
  <c r="GN250" i="1" s="1"/>
  <c r="EQ245" i="1"/>
  <c r="P282" i="1"/>
  <c r="U110" i="1"/>
  <c r="F223" i="1"/>
  <c r="DL110" i="1"/>
  <c r="P222" i="1"/>
  <c r="P239" i="1" s="1"/>
  <c r="EM110" i="1"/>
  <c r="P220" i="1"/>
  <c r="P234" i="1" s="1"/>
  <c r="GM195" i="1"/>
  <c r="GN195" i="1" s="1"/>
  <c r="ES26" i="1"/>
  <c r="P86" i="1"/>
  <c r="ES431" i="1"/>
  <c r="DL26" i="1"/>
  <c r="P87" i="1"/>
  <c r="P104" i="1" s="1"/>
  <c r="ED389" i="1"/>
  <c r="DN201" i="1"/>
  <c r="EA110" i="1"/>
  <c r="CY49" i="1"/>
  <c r="X49" i="1" s="1"/>
  <c r="CZ49" i="1"/>
  <c r="Y49" i="1" s="1"/>
  <c r="GM141" i="1"/>
  <c r="GN141" i="1" s="1"/>
  <c r="GM378" i="1"/>
  <c r="GN378" i="1" s="1"/>
  <c r="ED66" i="1"/>
  <c r="DU110" i="1"/>
  <c r="FW201" i="1"/>
  <c r="FZ201" i="1"/>
  <c r="FX201" i="1"/>
  <c r="DH201" i="1"/>
  <c r="BD22" i="1"/>
  <c r="BD473" i="1"/>
  <c r="F456" i="1"/>
  <c r="ER245" i="1"/>
  <c r="P285" i="1"/>
  <c r="BA26" i="1"/>
  <c r="F86" i="1"/>
  <c r="EC66" i="1"/>
  <c r="GM32" i="1"/>
  <c r="GN32" i="1" s="1"/>
  <c r="GM376" i="1"/>
  <c r="GN376" i="1" s="1"/>
  <c r="GM59" i="1"/>
  <c r="GN59" i="1" s="1"/>
  <c r="GA318" i="1"/>
  <c r="ER389" i="1"/>
  <c r="GM121" i="1"/>
  <c r="GN121" i="1" s="1"/>
  <c r="GM45" i="1"/>
  <c r="GN45" i="1" s="1"/>
  <c r="ES389" i="1"/>
  <c r="GB318" i="1"/>
  <c r="F407" i="1"/>
  <c r="F420" i="1" s="1"/>
  <c r="AT318" i="1"/>
  <c r="AT431" i="1"/>
  <c r="GM346" i="1"/>
  <c r="GN346" i="1" s="1"/>
  <c r="CZ180" i="1"/>
  <c r="Y180" i="1" s="1"/>
  <c r="CY180" i="1"/>
  <c r="X180" i="1" s="1"/>
  <c r="AL201" i="1"/>
  <c r="GM154" i="1"/>
  <c r="GN154" i="1" s="1"/>
  <c r="P280" i="1"/>
  <c r="EO245" i="1"/>
  <c r="AF26" i="1"/>
  <c r="S66" i="1"/>
  <c r="GM143" i="1"/>
  <c r="GN143" i="1" s="1"/>
  <c r="AC318" i="1"/>
  <c r="P389" i="1"/>
  <c r="CE389" i="1"/>
  <c r="CF389" i="1"/>
  <c r="CH389" i="1"/>
  <c r="GM373" i="1"/>
  <c r="GN373" i="1" s="1"/>
  <c r="GM365" i="1"/>
  <c r="GN365" i="1" s="1"/>
  <c r="CP375" i="1"/>
  <c r="O375" i="1" s="1"/>
  <c r="GM375" i="1" s="1"/>
  <c r="GN375" i="1" s="1"/>
  <c r="GM29" i="1"/>
  <c r="DT66" i="1"/>
  <c r="GM257" i="1"/>
  <c r="GN257" i="1" s="1"/>
  <c r="V110" i="1"/>
  <c r="F224" i="1"/>
  <c r="EM431" i="1"/>
  <c r="AX22" i="1" l="1"/>
  <c r="F438" i="1"/>
  <c r="AX473" i="1"/>
  <c r="DO22" i="1"/>
  <c r="DO473" i="1"/>
  <c r="P455" i="1"/>
  <c r="P452" i="1"/>
  <c r="P469" i="1" s="1"/>
  <c r="DL22" i="1"/>
  <c r="DL473" i="1"/>
  <c r="EP22" i="1"/>
  <c r="P438" i="1"/>
  <c r="EP473" i="1"/>
  <c r="T22" i="1"/>
  <c r="F452" i="1"/>
  <c r="F469" i="1" s="1"/>
  <c r="T473" i="1"/>
  <c r="AK318" i="1"/>
  <c r="X389" i="1"/>
  <c r="P26" i="1"/>
  <c r="F69" i="1"/>
  <c r="P431" i="1"/>
  <c r="ER22" i="1"/>
  <c r="P442" i="1"/>
  <c r="ER473" i="1"/>
  <c r="S318" i="1"/>
  <c r="F404" i="1"/>
  <c r="Y26" i="1"/>
  <c r="F93" i="1"/>
  <c r="Y431" i="1"/>
  <c r="P400" i="1"/>
  <c r="ER318" i="1"/>
  <c r="BD18" i="1"/>
  <c r="F498" i="1"/>
  <c r="BB18" i="1"/>
  <c r="F486" i="1"/>
  <c r="R110" i="1"/>
  <c r="F215" i="1"/>
  <c r="GN323" i="1"/>
  <c r="FT389" i="1" s="1"/>
  <c r="FS389" i="1"/>
  <c r="DN110" i="1"/>
  <c r="P224" i="1"/>
  <c r="DK318" i="1"/>
  <c r="P404" i="1"/>
  <c r="DI26" i="1"/>
  <c r="P78" i="1"/>
  <c r="DI431" i="1"/>
  <c r="GN138" i="1"/>
  <c r="CB201" i="1" s="1"/>
  <c r="CA201" i="1"/>
  <c r="P401" i="1"/>
  <c r="DI318" i="1"/>
  <c r="Q26" i="1"/>
  <c r="F78" i="1"/>
  <c r="Q431" i="1"/>
  <c r="U22" i="1"/>
  <c r="F453" i="1"/>
  <c r="U473" i="1"/>
  <c r="DH110" i="1"/>
  <c r="P204" i="1"/>
  <c r="AB110" i="1"/>
  <c r="O201" i="1"/>
  <c r="AW389" i="1"/>
  <c r="CF318" i="1"/>
  <c r="DJ26" i="1"/>
  <c r="P80" i="1"/>
  <c r="DJ431" i="1"/>
  <c r="AB26" i="1"/>
  <c r="O66" i="1"/>
  <c r="ET18" i="1"/>
  <c r="P486" i="1"/>
  <c r="DO318" i="1"/>
  <c r="P413" i="1"/>
  <c r="P412" i="1"/>
  <c r="DN318" i="1"/>
  <c r="CE318" i="1"/>
  <c r="AV389" i="1"/>
  <c r="P318" i="1"/>
  <c r="F392" i="1"/>
  <c r="FW110" i="1"/>
  <c r="EN201" i="1"/>
  <c r="P411" i="1"/>
  <c r="DM318" i="1"/>
  <c r="DN431" i="1"/>
  <c r="F409" i="1"/>
  <c r="BA318" i="1"/>
  <c r="ES22" i="1"/>
  <c r="P451" i="1"/>
  <c r="ES473" i="1"/>
  <c r="FW26" i="1"/>
  <c r="EN66" i="1"/>
  <c r="CH110" i="1"/>
  <c r="AY201" i="1"/>
  <c r="GN322" i="1"/>
  <c r="CB389" i="1" s="1"/>
  <c r="CA389" i="1"/>
  <c r="ED26" i="1"/>
  <c r="DQ66" i="1"/>
  <c r="AZ22" i="1"/>
  <c r="AZ473" i="1"/>
  <c r="F442" i="1"/>
  <c r="AZ110" i="1"/>
  <c r="F212" i="1"/>
  <c r="FX26" i="1"/>
  <c r="EO66" i="1"/>
  <c r="AU22" i="1"/>
  <c r="F450" i="1"/>
  <c r="AU473" i="1"/>
  <c r="CF110" i="1"/>
  <c r="AW201" i="1"/>
  <c r="AB318" i="1"/>
  <c r="O389" i="1"/>
  <c r="F92" i="1"/>
  <c r="X26" i="1"/>
  <c r="S26" i="1"/>
  <c r="F81" i="1"/>
  <c r="S431" i="1"/>
  <c r="CH26" i="1"/>
  <c r="AY66" i="1"/>
  <c r="AQ18" i="1"/>
  <c r="F483" i="1"/>
  <c r="FZ26" i="1"/>
  <c r="EQ66" i="1"/>
  <c r="GM49" i="1"/>
  <c r="GN49" i="1" s="1"/>
  <c r="CE110" i="1"/>
  <c r="AV201" i="1"/>
  <c r="FX318" i="1"/>
  <c r="EO389" i="1"/>
  <c r="GM374" i="1"/>
  <c r="GN374" i="1" s="1"/>
  <c r="DJ110" i="1"/>
  <c r="P215" i="1"/>
  <c r="P463" i="1"/>
  <c r="G16" i="2"/>
  <c r="G18" i="2" s="1"/>
  <c r="DP201" i="1"/>
  <c r="EC110" i="1"/>
  <c r="DP389" i="1"/>
  <c r="EC318" i="1"/>
  <c r="Y201" i="1"/>
  <c r="AL110" i="1"/>
  <c r="DT110" i="1"/>
  <c r="DG201" i="1"/>
  <c r="CH318" i="1"/>
  <c r="AY389" i="1"/>
  <c r="ED318" i="1"/>
  <c r="DQ389" i="1"/>
  <c r="DI110" i="1"/>
  <c r="P213" i="1"/>
  <c r="DK26" i="1"/>
  <c r="P81" i="1"/>
  <c r="DK431" i="1"/>
  <c r="W22" i="1"/>
  <c r="W473" i="1"/>
  <c r="F455" i="1"/>
  <c r="F401" i="1"/>
  <c r="Q318" i="1"/>
  <c r="EM22" i="1"/>
  <c r="EM473" i="1"/>
  <c r="P450" i="1"/>
  <c r="AT22" i="1"/>
  <c r="AT473" i="1"/>
  <c r="F449" i="1"/>
  <c r="BC18" i="1"/>
  <c r="F489" i="1"/>
  <c r="BA431" i="1"/>
  <c r="DM431" i="1"/>
  <c r="DK110" i="1"/>
  <c r="P216" i="1"/>
  <c r="FW318" i="1"/>
  <c r="EN389" i="1"/>
  <c r="DT26" i="1"/>
  <c r="DG66" i="1"/>
  <c r="ES318" i="1"/>
  <c r="P409" i="1"/>
  <c r="AW66" i="1"/>
  <c r="CF26" i="1"/>
  <c r="W318" i="1"/>
  <c r="F413" i="1"/>
  <c r="P110" i="1"/>
  <c r="F204" i="1"/>
  <c r="DH318" i="1"/>
  <c r="P392" i="1"/>
  <c r="S110" i="1"/>
  <c r="F216" i="1"/>
  <c r="V22" i="1"/>
  <c r="F454" i="1"/>
  <c r="V473" i="1"/>
  <c r="EV18" i="1"/>
  <c r="P498" i="1"/>
  <c r="EH18" i="1"/>
  <c r="P482" i="1"/>
  <c r="U318" i="1"/>
  <c r="F411" i="1"/>
  <c r="V16" i="2"/>
  <c r="V18" i="2" s="1"/>
  <c r="F463" i="1"/>
  <c r="DT389" i="1"/>
  <c r="Y389" i="1"/>
  <c r="AL318" i="1"/>
  <c r="T110" i="1"/>
  <c r="F222" i="1"/>
  <c r="F239" i="1" s="1"/>
  <c r="EP110" i="1"/>
  <c r="P208" i="1"/>
  <c r="EG18" i="1"/>
  <c r="P477" i="1"/>
  <c r="R26" i="1"/>
  <c r="F80" i="1"/>
  <c r="R431" i="1"/>
  <c r="ED110" i="1"/>
  <c r="DQ201" i="1"/>
  <c r="AK110" i="1"/>
  <c r="X201" i="1"/>
  <c r="GN139" i="1"/>
  <c r="FT201" i="1" s="1"/>
  <c r="FS201" i="1"/>
  <c r="DL318" i="1"/>
  <c r="P410" i="1"/>
  <c r="P427" i="1" s="1"/>
  <c r="FX110" i="1"/>
  <c r="EO201" i="1"/>
  <c r="AX318" i="1"/>
  <c r="F396" i="1"/>
  <c r="DO110" i="1"/>
  <c r="P225" i="1"/>
  <c r="FZ110" i="1"/>
  <c r="EQ201" i="1"/>
  <c r="P311" i="1"/>
  <c r="P313" i="1" s="1"/>
  <c r="GN28" i="1"/>
  <c r="CB66" i="1" s="1"/>
  <c r="CA66" i="1"/>
  <c r="EI18" i="1"/>
  <c r="P483" i="1"/>
  <c r="DP66" i="1"/>
  <c r="EC26" i="1"/>
  <c r="P69" i="1"/>
  <c r="DH26" i="1"/>
  <c r="DH431" i="1"/>
  <c r="EL22" i="1"/>
  <c r="EL473" i="1"/>
  <c r="P449" i="1"/>
  <c r="DJ318" i="1"/>
  <c r="P403" i="1"/>
  <c r="F311" i="1"/>
  <c r="F313" i="1" s="1"/>
  <c r="FS66" i="1"/>
  <c r="GN29" i="1"/>
  <c r="FT66" i="1" s="1"/>
  <c r="AP18" i="1"/>
  <c r="F482" i="1"/>
  <c r="CE26" i="1"/>
  <c r="AV66" i="1"/>
  <c r="FZ318" i="1"/>
  <c r="EQ389" i="1"/>
  <c r="EU18" i="1"/>
  <c r="P489" i="1"/>
  <c r="P68" i="1" l="1"/>
  <c r="DG26" i="1"/>
  <c r="O318" i="1"/>
  <c r="F391" i="1"/>
  <c r="CA110" i="1"/>
  <c r="AR201" i="1"/>
  <c r="DQ26" i="1"/>
  <c r="P93" i="1"/>
  <c r="DQ431" i="1"/>
  <c r="EO110" i="1"/>
  <c r="P207" i="1"/>
  <c r="DN22" i="1"/>
  <c r="P454" i="1"/>
  <c r="DN473" i="1"/>
  <c r="CA318" i="1"/>
  <c r="AR389" i="1"/>
  <c r="F464" i="1"/>
  <c r="AR66" i="1"/>
  <c r="CA26" i="1"/>
  <c r="DM22" i="1"/>
  <c r="P453" i="1"/>
  <c r="DM473" i="1"/>
  <c r="FS110" i="1"/>
  <c r="EJ201" i="1"/>
  <c r="FT110" i="1"/>
  <c r="EK201" i="1"/>
  <c r="EN26" i="1"/>
  <c r="P71" i="1"/>
  <c r="EN431" i="1"/>
  <c r="DJ22" i="1"/>
  <c r="P445" i="1"/>
  <c r="DJ473" i="1"/>
  <c r="Q22" i="1"/>
  <c r="Q473" i="1"/>
  <c r="F443" i="1"/>
  <c r="Y22" i="1"/>
  <c r="F458" i="1"/>
  <c r="Y473" i="1"/>
  <c r="EQ318" i="1"/>
  <c r="P397" i="1"/>
  <c r="EL18" i="1"/>
  <c r="P491" i="1"/>
  <c r="P209" i="1"/>
  <c r="EQ110" i="1"/>
  <c r="X110" i="1"/>
  <c r="F227" i="1"/>
  <c r="V18" i="1"/>
  <c r="F496" i="1"/>
  <c r="F72" i="1"/>
  <c r="AW26" i="1"/>
  <c r="AW431" i="1"/>
  <c r="DK22" i="1"/>
  <c r="P446" i="1"/>
  <c r="DK473" i="1"/>
  <c r="Y110" i="1"/>
  <c r="F228" i="1"/>
  <c r="AV110" i="1"/>
  <c r="F206" i="1"/>
  <c r="X431" i="1"/>
  <c r="T18" i="1"/>
  <c r="F494" i="1"/>
  <c r="AX18" i="1"/>
  <c r="F480" i="1"/>
  <c r="AZ18" i="1"/>
  <c r="F484" i="1"/>
  <c r="AW318" i="1"/>
  <c r="F395" i="1"/>
  <c r="EP18" i="1"/>
  <c r="P480" i="1"/>
  <c r="DP110" i="1"/>
  <c r="P227" i="1"/>
  <c r="O110" i="1"/>
  <c r="F203" i="1"/>
  <c r="CB110" i="1"/>
  <c r="AS201" i="1"/>
  <c r="DP26" i="1"/>
  <c r="P92" i="1"/>
  <c r="DP431" i="1"/>
  <c r="DI22" i="1"/>
  <c r="DI473" i="1"/>
  <c r="P443" i="1"/>
  <c r="DL18" i="1"/>
  <c r="P494" i="1"/>
  <c r="AY318" i="1"/>
  <c r="F397" i="1"/>
  <c r="CB318" i="1"/>
  <c r="AS389" i="1"/>
  <c r="U18" i="1"/>
  <c r="F495" i="1"/>
  <c r="DG110" i="1"/>
  <c r="P203" i="1"/>
  <c r="S22" i="1"/>
  <c r="F446" i="1"/>
  <c r="Y16" i="2" s="1"/>
  <c r="Y18" i="2" s="1"/>
  <c r="S473" i="1"/>
  <c r="F209" i="1"/>
  <c r="AY110" i="1"/>
  <c r="O26" i="1"/>
  <c r="F68" i="1"/>
  <c r="O431" i="1"/>
  <c r="W18" i="1"/>
  <c r="F497" i="1"/>
  <c r="EO318" i="1"/>
  <c r="P395" i="1"/>
  <c r="EO26" i="1"/>
  <c r="P72" i="1"/>
  <c r="EO431" i="1"/>
  <c r="DO18" i="1"/>
  <c r="P497" i="1"/>
  <c r="U16" i="2"/>
  <c r="U18" i="2" s="1"/>
  <c r="F462" i="1"/>
  <c r="AV318" i="1"/>
  <c r="F394" i="1"/>
  <c r="EJ389" i="1"/>
  <c r="FS318" i="1"/>
  <c r="DG389" i="1"/>
  <c r="DG431" i="1" s="1"/>
  <c r="DT318" i="1"/>
  <c r="P74" i="1"/>
  <c r="EQ26" i="1"/>
  <c r="EQ431" i="1"/>
  <c r="R22" i="1"/>
  <c r="R473" i="1"/>
  <c r="F445" i="1"/>
  <c r="P464" i="1"/>
  <c r="H16" i="2"/>
  <c r="H18" i="2" s="1"/>
  <c r="ER18" i="1"/>
  <c r="P484" i="1"/>
  <c r="P394" i="1"/>
  <c r="EN318" i="1"/>
  <c r="EM18" i="1"/>
  <c r="P492" i="1"/>
  <c r="DQ318" i="1"/>
  <c r="P416" i="1"/>
  <c r="AW110" i="1"/>
  <c r="F207" i="1"/>
  <c r="FT26" i="1"/>
  <c r="EK66" i="1"/>
  <c r="FS26" i="1"/>
  <c r="EJ66" i="1"/>
  <c r="AY26" i="1"/>
  <c r="F74" i="1"/>
  <c r="AY431" i="1"/>
  <c r="AU18" i="1"/>
  <c r="F492" i="1"/>
  <c r="P22" i="1"/>
  <c r="F434" i="1"/>
  <c r="P473" i="1"/>
  <c r="EN110" i="1"/>
  <c r="P206" i="1"/>
  <c r="CB26" i="1"/>
  <c r="AS66" i="1"/>
  <c r="BA22" i="1"/>
  <c r="BA473" i="1"/>
  <c r="F451" i="1"/>
  <c r="W16" i="2" s="1"/>
  <c r="W18" i="2" s="1"/>
  <c r="X318" i="1"/>
  <c r="F415" i="1"/>
  <c r="F16" i="2"/>
  <c r="F18" i="2" s="1"/>
  <c r="P462" i="1"/>
  <c r="ES18" i="1"/>
  <c r="P493" i="1"/>
  <c r="AV26" i="1"/>
  <c r="F71" i="1"/>
  <c r="AV431" i="1"/>
  <c r="DH22" i="1"/>
  <c r="DH473" i="1"/>
  <c r="P434" i="1"/>
  <c r="DQ110" i="1"/>
  <c r="P228" i="1"/>
  <c r="Y318" i="1"/>
  <c r="F416" i="1"/>
  <c r="AT18" i="1"/>
  <c r="F491" i="1"/>
  <c r="DP318" i="1"/>
  <c r="P415" i="1"/>
  <c r="FT318" i="1"/>
  <c r="EK389" i="1"/>
  <c r="DG22" i="1" l="1"/>
  <c r="P433" i="1"/>
  <c r="DG473" i="1"/>
  <c r="DH18" i="1"/>
  <c r="P476" i="1"/>
  <c r="DQ22" i="1"/>
  <c r="P458" i="1"/>
  <c r="DQ473" i="1"/>
  <c r="AV22" i="1"/>
  <c r="AV473" i="1"/>
  <c r="F436" i="1"/>
  <c r="DP22" i="1"/>
  <c r="P457" i="1"/>
  <c r="DP473" i="1"/>
  <c r="AR26" i="1"/>
  <c r="F94" i="1"/>
  <c r="F95" i="1" s="1"/>
  <c r="AR431" i="1"/>
  <c r="AS110" i="1"/>
  <c r="F218" i="1"/>
  <c r="F231" i="1" s="1"/>
  <c r="F235" i="1" s="1"/>
  <c r="P18" i="1"/>
  <c r="F476" i="1"/>
  <c r="Y18" i="1"/>
  <c r="F500" i="1"/>
  <c r="DN18" i="1"/>
  <c r="P496" i="1"/>
  <c r="S18" i="1"/>
  <c r="F488" i="1"/>
  <c r="F485" i="1"/>
  <c r="Q18" i="1"/>
  <c r="DM18" i="1"/>
  <c r="P495" i="1"/>
  <c r="DI18" i="1"/>
  <c r="P485" i="1"/>
  <c r="DJ18" i="1"/>
  <c r="P487" i="1"/>
  <c r="P406" i="1"/>
  <c r="P419" i="1" s="1"/>
  <c r="P423" i="1" s="1"/>
  <c r="EK318" i="1"/>
  <c r="DG318" i="1"/>
  <c r="P391" i="1"/>
  <c r="AS26" i="1"/>
  <c r="F83" i="1"/>
  <c r="F96" i="1" s="1"/>
  <c r="F100" i="1" s="1"/>
  <c r="AS431" i="1"/>
  <c r="J16" i="2"/>
  <c r="J18" i="2" s="1"/>
  <c r="AR110" i="1"/>
  <c r="F229" i="1"/>
  <c r="F230" i="1" s="1"/>
  <c r="F236" i="1" s="1"/>
  <c r="EK26" i="1"/>
  <c r="P83" i="1"/>
  <c r="P96" i="1" s="1"/>
  <c r="P100" i="1" s="1"/>
  <c r="EK431" i="1"/>
  <c r="O22" i="1"/>
  <c r="O473" i="1"/>
  <c r="F433" i="1"/>
  <c r="AW22" i="1"/>
  <c r="AW473" i="1"/>
  <c r="F437" i="1"/>
  <c r="EK110" i="1"/>
  <c r="P218" i="1"/>
  <c r="P231" i="1" s="1"/>
  <c r="P235" i="1" s="1"/>
  <c r="EJ110" i="1"/>
  <c r="P229" i="1"/>
  <c r="P230" i="1" s="1"/>
  <c r="P236" i="1" s="1"/>
  <c r="EO22" i="1"/>
  <c r="P437" i="1"/>
  <c r="EO473" i="1"/>
  <c r="AY22" i="1"/>
  <c r="F439" i="1"/>
  <c r="AY473" i="1"/>
  <c r="BA18" i="1"/>
  <c r="F493" i="1"/>
  <c r="EJ26" i="1"/>
  <c r="P94" i="1"/>
  <c r="P95" i="1" s="1"/>
  <c r="EJ431" i="1"/>
  <c r="DK18" i="1"/>
  <c r="P488" i="1"/>
  <c r="EJ318" i="1"/>
  <c r="P417" i="1"/>
  <c r="P418" i="1" s="1"/>
  <c r="EN22" i="1"/>
  <c r="EN473" i="1"/>
  <c r="P436" i="1"/>
  <c r="F406" i="1"/>
  <c r="F419" i="1" s="1"/>
  <c r="F423" i="1" s="1"/>
  <c r="AS318" i="1"/>
  <c r="AR318" i="1"/>
  <c r="F417" i="1"/>
  <c r="F418" i="1" s="1"/>
  <c r="F424" i="1" s="1"/>
  <c r="R18" i="1"/>
  <c r="F487" i="1"/>
  <c r="EQ22" i="1"/>
  <c r="P439" i="1"/>
  <c r="EQ473" i="1"/>
  <c r="X22" i="1"/>
  <c r="F457" i="1"/>
  <c r="X473" i="1"/>
  <c r="EK22" i="1" l="1"/>
  <c r="EK473" i="1"/>
  <c r="P448" i="1"/>
  <c r="P237" i="1"/>
  <c r="P241" i="1" s="1"/>
  <c r="P238" i="1"/>
  <c r="P240" i="1" s="1"/>
  <c r="F237" i="1"/>
  <c r="F241" i="1" s="1"/>
  <c r="F238" i="1"/>
  <c r="F240" i="1" s="1"/>
  <c r="P101" i="1"/>
  <c r="X18" i="1"/>
  <c r="F499" i="1"/>
  <c r="AY18" i="1"/>
  <c r="F481" i="1"/>
  <c r="AV18" i="1"/>
  <c r="F478" i="1"/>
  <c r="EJ22" i="1"/>
  <c r="P459" i="1"/>
  <c r="P460" i="1" s="1"/>
  <c r="EJ473" i="1"/>
  <c r="F425" i="1"/>
  <c r="F429" i="1" s="1"/>
  <c r="F426" i="1"/>
  <c r="F428" i="1" s="1"/>
  <c r="AS22" i="1"/>
  <c r="AS473" i="1"/>
  <c r="F448" i="1"/>
  <c r="AR22" i="1"/>
  <c r="AR473" i="1"/>
  <c r="F459" i="1"/>
  <c r="F460" i="1" s="1"/>
  <c r="EN18" i="1"/>
  <c r="P478" i="1"/>
  <c r="O18" i="1"/>
  <c r="F475" i="1"/>
  <c r="DP18" i="1"/>
  <c r="P499" i="1"/>
  <c r="DQ18" i="1"/>
  <c r="P500" i="1"/>
  <c r="AW18" i="1"/>
  <c r="F479" i="1"/>
  <c r="F101" i="1"/>
  <c r="DG18" i="1"/>
  <c r="P475" i="1"/>
  <c r="EQ18" i="1"/>
  <c r="P481" i="1"/>
  <c r="P424" i="1"/>
  <c r="EO18" i="1"/>
  <c r="P479" i="1"/>
  <c r="T16" i="2" l="1"/>
  <c r="F461" i="1"/>
  <c r="F465" i="1" s="1"/>
  <c r="AS18" i="1"/>
  <c r="F490" i="1"/>
  <c r="P425" i="1"/>
  <c r="P429" i="1" s="1"/>
  <c r="F102" i="1"/>
  <c r="F106" i="1" s="1"/>
  <c r="EJ18" i="1"/>
  <c r="P501" i="1"/>
  <c r="P502" i="1" s="1"/>
  <c r="E16" i="2"/>
  <c r="P461" i="1"/>
  <c r="P465" i="1" s="1"/>
  <c r="P466" i="1" s="1"/>
  <c r="EK18" i="1"/>
  <c r="P490" i="1"/>
  <c r="AR18" i="1"/>
  <c r="F501" i="1"/>
  <c r="F502" i="1" s="1"/>
  <c r="P102" i="1"/>
  <c r="P106" i="1" s="1"/>
  <c r="F466" i="1"/>
  <c r="P467" i="1" l="1"/>
  <c r="P471" i="1" s="1"/>
  <c r="P103" i="1"/>
  <c r="P105" i="1" s="1"/>
  <c r="F503" i="1"/>
  <c r="F504" i="1" s="1"/>
  <c r="P426" i="1"/>
  <c r="P428" i="1" s="1"/>
  <c r="I16" i="2"/>
  <c r="I18" i="2" s="1"/>
  <c r="E18" i="2"/>
  <c r="F467" i="1"/>
  <c r="F471" i="1" s="1"/>
  <c r="F103" i="1"/>
  <c r="F105" i="1" s="1"/>
  <c r="P503" i="1"/>
  <c r="P504" i="1" s="1"/>
  <c r="X16" i="2"/>
  <c r="X18" i="2" s="1"/>
  <c r="T18" i="2"/>
  <c r="P468" i="1" l="1"/>
  <c r="P470" i="1" s="1"/>
  <c r="F468" i="1"/>
  <c r="F470" i="1" s="1"/>
</calcChain>
</file>

<file path=xl/sharedStrings.xml><?xml version="1.0" encoding="utf-8"?>
<sst xmlns="http://schemas.openxmlformats.org/spreadsheetml/2006/main" count="13166" uniqueCount="565">
  <si>
    <t>Smeta.RU  (495) 974-1589</t>
  </si>
  <si>
    <t>_PS_</t>
  </si>
  <si>
    <t>Smeta.RU</t>
  </si>
  <si>
    <t/>
  </si>
  <si>
    <t>Новый объект_(Копия)_(Копия)</t>
  </si>
  <si>
    <t>Водосток северный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</si>
  <si>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</si>
  <si>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</si>
  <si>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</si>
  <si>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</si>
  <si>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История развития для ТСН-2001 (МГЭ) 72 доп от 12.04.2024</t>
  </si>
  <si>
    <t>Поправки для ТСН-2001.19 (НЦКР) доп.72</t>
  </si>
  <si>
    <t>Территориальные сметные нормативы для Москвы (ТСН-2001)</t>
  </si>
  <si>
    <t>ТЕР</t>
  </si>
  <si>
    <t>06-01-01</t>
  </si>
  <si>
    <t>Водосток</t>
  </si>
  <si>
    <t>)*1,1</t>
  </si>
  <si>
    <t>Поправка: 3-1. р3. тб3. п.3.11  Наименование: Разработка вязких грунтов повышенной влажности, сильно налипающих на стенки и зубья ковша одноковшовых экскаваторов (кроме грунтов 5 группы)</t>
  </si>
  <si>
    <t>Поправка: 3-1. р3. тб3. п.3.11</t>
  </si>
  <si>
    <t>Новый раздел</t>
  </si>
  <si>
    <t>Устройство лотков</t>
  </si>
  <si>
    <t>1</t>
  </si>
  <si>
    <t>3.27-119-2</t>
  </si>
  <si>
    <t>Устройство водоотводных лотков из композиционных полимерных материалов весом свыше 10 кг/м до 30 кг/м в комплекте с решеткой (крышкой) на подготовленные основания</t>
  </si>
  <si>
    <t>100 м</t>
  </si>
  <si>
    <t>ТСН-2001.3 Доп. 68, Сб. 27, т. 119, поз. 2</t>
  </si>
  <si>
    <t>Строительные работы</t>
  </si>
  <si>
    <t>ТСН-2001.3-27. 27-119-1...27-119-2 (доп. 42)</t>
  </si>
  <si>
    <t>ТСН-2001.3-27-43</t>
  </si>
  <si>
    <t>2</t>
  </si>
  <si>
    <t>Цена поставщика</t>
  </si>
  <si>
    <t>Лоток ЛВП Profi DN500 Н515 E600 комплект с усиливающими металлическими планками и решеткой чугунной ВЧ50, в т.ч. крепежные винты</t>
  </si>
  <si>
    <t>ШТ</t>
  </si>
  <si>
    <t>Материалы</t>
  </si>
  <si>
    <t>Материалы, изделия и конструкции</t>
  </si>
  <si>
    <t>[30 390,44 / 1,2 /  8,65] +  2% Заг.скл</t>
  </si>
  <si>
    <t>0</t>
  </si>
  <si>
    <t>3</t>
  </si>
  <si>
    <t>Заглушка торцевая стальная DN500 Н515</t>
  </si>
  <si>
    <t>[2 179,72 /  8,65] +  2% Заг.скл</t>
  </si>
  <si>
    <t>Устройство бетонной обоймы для пластиковых лотков и пескоуловителей</t>
  </si>
  <si>
    <t>4</t>
  </si>
  <si>
    <t>3.6-1-1</t>
  </si>
  <si>
    <t>Устройство бетонной подготовки</t>
  </si>
  <si>
    <t>100 м3 в деле</t>
  </si>
  <si>
    <t>ТСН-2001.3 Доп. 68, Сб. 6, т. 1, поз. 1</t>
  </si>
  <si>
    <t>ТСН-2001.3-6. 6-1...6-13</t>
  </si>
  <si>
    <t>ТСН-2001.3-6-1</t>
  </si>
  <si>
    <t>4,1</t>
  </si>
  <si>
    <t>1.3-1-82</t>
  </si>
  <si>
    <t>Смесь бетонная тяжелого бетона БСТ на гранитном щебне, для инженерных коммуникаций и дорог, крупность заполнителя от 5 до 20 мм, класс прочности В25 (М350), П3, F200, W8</t>
  </si>
  <si>
    <t>м3</t>
  </si>
  <si>
    <t>ТСН-2001.1 Доп. 67, Р. 3, о. 1, поз. 82</t>
  </si>
  <si>
    <t>5</t>
  </si>
  <si>
    <t>3.1-6-10</t>
  </si>
  <si>
    <t>Разработка грунта с погрузкой на автомобили-самосвалы экскаваторами с ковшом вместимостью 0,5 м3 группа грунтов 1-3</t>
  </si>
  <si>
    <t>100 м3 грунта</t>
  </si>
  <si>
    <t>ТСН-2001.3 Доп. 68, Сб. 1, т. 6, поз. 10</t>
  </si>
  <si>
    <t>ТСН-2001.3-1. 1-1...1-7</t>
  </si>
  <si>
    <t>ТСН-2001.3-1-1</t>
  </si>
  <si>
    <t>6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</si>
  <si>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</si>
  <si>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</si>
  <si>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</si>
  <si>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</si>
  <si>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</si>
  <si>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3.23-1-1</t>
  </si>
  <si>
    <t>Устройство основания под трубопроводы песчаного</t>
  </si>
  <si>
    <t>10 м3 основания</t>
  </si>
  <si>
    <t>ТСН-2001.3 Доп. 68, Сб. 23, т. 1, поз. 1</t>
  </si>
  <si>
    <t>ТСН-2001.3-23. 23-1...23-33</t>
  </si>
  <si>
    <t>ТСН-2001.3-23-1</t>
  </si>
  <si>
    <t>1.1-1-766</t>
  </si>
  <si>
    <t>Песок для строительных работ, рядовой (карьерный).</t>
  </si>
  <si>
    <t>ТСН-2001.1 Доп. 67, Р. 1, о. 1, поз. 766</t>
  </si>
  <si>
    <t>3.23-1-5</t>
  </si>
  <si>
    <t>Устройство основания под трубопроводы железобетонного</t>
  </si>
  <si>
    <t>ТСН-2001.3 Доп. 68, Сб. 23, т. 1, поз. 5</t>
  </si>
  <si>
    <t>1.3-1-140</t>
  </si>
  <si>
    <t>Смесь бетонная тяжелого бетона БСТ на гранитном щебне, крупность заполнителя от 5 до 20 мм, класс прочности В22,5 (М300), П3, F200, W6</t>
  </si>
  <si>
    <t>ТСН-2001.1 Доп. 67, Р. 3, о. 1, поз. 140</t>
  </si>
  <si>
    <t>1.3-4-4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</si>
  <si>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от 12 до 14 мм</t>
  </si>
  <si>
    <t>т</t>
  </si>
  <si>
    <t>ТСН-2001.1 Доп. 67, Р. 3, о. 4, поз. 4</t>
  </si>
  <si>
    <t>Материалы строительные</t>
  </si>
  <si>
    <t>ТСН-2001.1 Материалы строительные</t>
  </si>
  <si>
    <t>ТСН-2001.1-1</t>
  </si>
  <si>
    <t>1.3-4-2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</si>
  <si>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8 мм</t>
  </si>
  <si>
    <t>ТСН-2001.1. Доп. 1-42. Р. 3, о. 4, поз. 2</t>
  </si>
  <si>
    <t>3.23-1-4</t>
  </si>
  <si>
    <t>Устройство основания под трубопроводы бетонного</t>
  </si>
  <si>
    <t>ТСН-2001.3 Доп. 68, Сб. 23, т. 1, поз. 4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</si>
  <si>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</si>
  <si>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</si>
  <si>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</si>
  <si>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3.23-32-6</t>
  </si>
  <si>
    <t>Укладка трубопроводов канализации из труб гофрированных полипропиленовых с двухслойной стенкой с раструбным соединением, наружный диаметр 500 мм</t>
  </si>
  <si>
    <t>ТСН-2001.3 Доп. 68, Сб. 23, т. 32, поз. 6</t>
  </si>
  <si>
    <t>1.1-1-1764</t>
  </si>
  <si>
    <t>Смазка пластичная, литиевая, многоцелевая, индустриальная, водостойкая, диапазон температур применения от -20 до +130°С, вязкость кинематическая 160 мм2/с</t>
  </si>
  <si>
    <t>кг</t>
  </si>
  <si>
    <t>ТСН-2001.1 Доп. 68, Р. 1, о. 1, поз. 1764</t>
  </si>
  <si>
    <t>1.12-5-1031</t>
  </si>
  <si>
    <t>м</t>
  </si>
  <si>
    <t>ТСН-2001.1 Доп. 62, Р. 12, о. 5, поз. 1031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</si>
  <si>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</si>
  <si>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</si>
  <si>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</si>
  <si>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</si>
  <si>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</si>
  <si>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</si>
  <si>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</si>
  <si>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</si>
  <si>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</si>
  <si>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</si>
  <si>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</si>
  <si>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</si>
  <si>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</si>
  <si>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</si>
  <si>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</si>
  <si>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</si>
  <si>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</si>
  <si>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</si>
  <si>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</si>
  <si>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</si>
  <si>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</si>
  <si>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</si>
  <si>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</si>
  <si>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</si>
  <si>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</si>
  <si>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</si>
  <si>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</si>
  <si>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</si>
  <si>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</si>
  <si>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</si>
  <si>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</si>
  <si>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</si>
  <si>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</si>
  <si>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</si>
  <si>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</si>
  <si>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</si>
  <si>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</si>
  <si>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</si>
  <si>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</si>
  <si>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</si>
  <si>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</si>
  <si>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</si>
  <si>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</si>
  <si>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</si>
  <si>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</si>
  <si>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</si>
  <si>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</si>
  <si>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</si>
  <si>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</si>
  <si>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</si>
  <si>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</si>
  <si>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</si>
  <si>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</si>
  <si>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</si>
  <si>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Итог1</t>
  </si>
  <si>
    <t>ИТОГО</t>
  </si>
  <si>
    <t>Итог2</t>
  </si>
  <si>
    <t>СМР</t>
  </si>
  <si>
    <t>Итог3</t>
  </si>
  <si>
    <t>Монтаж оборудования</t>
  </si>
  <si>
    <t>Итог4</t>
  </si>
  <si>
    <t>Оборудование</t>
  </si>
  <si>
    <t>Итог5</t>
  </si>
  <si>
    <t>Прочие работы</t>
  </si>
  <si>
    <t>Итог6</t>
  </si>
  <si>
    <t>Затраты на временные здания и сооружения, 1,5% от СМР</t>
  </si>
  <si>
    <t>Итог7</t>
  </si>
  <si>
    <t>Итого с ВЗиС 1,5%</t>
  </si>
  <si>
    <t>Итог8</t>
  </si>
  <si>
    <t>НДС 20%</t>
  </si>
  <si>
    <t>Итог9</t>
  </si>
  <si>
    <t>Итого с НДС 20%</t>
  </si>
  <si>
    <t>Итог10</t>
  </si>
  <si>
    <t>Итого возвратные суммы с НДС</t>
  </si>
  <si>
    <t>Итог11</t>
  </si>
  <si>
    <t>Всего по акту</t>
  </si>
  <si>
    <t>Итог12</t>
  </si>
  <si>
    <t>в т.ч. НДС</t>
  </si>
  <si>
    <t>Устройство новых смотровых и перепадных колодцев</t>
  </si>
  <si>
    <t>3.1-2-10</t>
  </si>
  <si>
    <t>Разработка грунта в отвал экскаваторами с ковшом вместимостью 0,5 м3 группа грунтов 1-3</t>
  </si>
  <si>
    <t>ТСН-2001.3 Доп. 68, Сб. 1, т. 2, поз. 10</t>
  </si>
  <si>
    <t>3.1-55-1</t>
  </si>
  <si>
    <t>Разработка грунта в траншеях и котлованах глубиной более 3 м вручную с подъемом краном при наличии креплений, группа грунтов 1-3</t>
  </si>
  <si>
    <t>ТСН-2001.3 Доп. 68, Сб. 1, т. 55, поз. 1</t>
  </si>
  <si>
    <t>3.4-6-10</t>
  </si>
  <si>
    <t>Шнековое бурение скважин глубиной до 30 м, диаметром до 215 мм, в грунтах 2 группы</t>
  </si>
  <si>
    <t>100 М БУРЕНИЯ</t>
  </si>
  <si>
    <t>ТСН-2001.3. Доп. 1-42. Сб. 4, т. 6, поз. 10</t>
  </si>
  <si>
    <t>ТСН-2001.3-4. 4-1...4-20</t>
  </si>
  <si>
    <t>ТСН-2001.3-4-1</t>
  </si>
  <si>
    <t>1.1-1-1814</t>
  </si>
  <si>
    <t>Шнек буровой, диаметр 230 мм, длина 1,5 м</t>
  </si>
  <si>
    <t>шт.</t>
  </si>
  <si>
    <t>ТСН-2001.1 Доп. 67, Р. 1, о. 1, поз. 1814</t>
  </si>
  <si>
    <t>3.4-19-14</t>
  </si>
  <si>
    <t>Крепление скважин глубиной до 50 м при вращательном бурении трубами с муфтовым соединением, в грунтах 2 группы по устойчивости, диаметром 219 мм</t>
  </si>
  <si>
    <t>10 м закрепленной скважины</t>
  </si>
  <si>
    <t>ТСН-2001.3. Доп. 1-42. Сб. 4, т. 19, поз. 14</t>
  </si>
  <si>
    <t>1.12-6-45</t>
  </si>
  <si>
    <t>Трубы стальные электросварные прямошовные, ГОСТ 10705-80, ГОСТ 10704-91, наружный диаметр 219 мм, толщина стенки 5 мм (2% на отходы, 9% на износ согласно ТЧ ТСН-2001.3-4 п. 1.10, 1.11)</t>
  </si>
  <si>
    <t>ТСН-2001.1. Доп. 1-42. Р. 12, о. 6, поз. 45</t>
  </si>
  <si>
    <t>3.4-8-53</t>
  </si>
  <si>
    <t>Извлечение труб станками вращательного бурения из скважин глубиной до 50 м, в грунтах 2 группы по устойчивости, диаметром 219 мм</t>
  </si>
  <si>
    <t>10 м труб, обжатых грунтами</t>
  </si>
  <si>
    <t>ТСН-2001.3 Доп. 68, Сб. 4, т. 8, поз. 53</t>
  </si>
  <si>
    <t>3.29-1596-1</t>
  </si>
  <si>
    <t>Устройство деревянной забирки между сваями в грунтах средней влажности</t>
  </si>
  <si>
    <t>100 м2</t>
  </si>
  <si>
    <t>ТСН-2001.3 Доп. 68, Сб. 29, т. 1596, поз. 1</t>
  </si>
  <si>
    <t>)*1,1)*0,79</t>
  </si>
  <si>
    <t>ТСН-2001.3-29. 29-1593-1...29-1598-2 (доп. 44)</t>
  </si>
  <si>
    <t>ТСН-2001.3-29-141</t>
  </si>
  <si>
    <t>Поправка: 3-1. р3. тб3. п.3.11  Поправка: 3-1. О.П. п.1.19</t>
  </si>
  <si>
    <t>3.29-1596-2</t>
  </si>
  <si>
    <t>Разборка деревянной забирки между сваями в грунтах средней влажности</t>
  </si>
  <si>
    <t>ТСН-2001.3 Доп. 68, Сб. 29, т. 1596, поз. 2</t>
  </si>
  <si>
    <t>3.29-1588-1</t>
  </si>
  <si>
    <t>Установка стальных продольных связей</t>
  </si>
  <si>
    <t>1 т балок</t>
  </si>
  <si>
    <t>ТСН-2001.3 Доп. 68, Сб. 29, т. 1588, поз. 1</t>
  </si>
  <si>
    <t>ТСН-2001.3-29. 29-1587-1...29-1588-1 (доп. 44)</t>
  </si>
  <si>
    <t>ТСН-2001.3-29-137</t>
  </si>
  <si>
    <t>1.1-1-1145</t>
  </si>
  <si>
    <t>Швеллер №№ 12-40, из стали углеродистой обыкновенного качества, спокойной (с 10ти кратной оборачиваемостью)</t>
  </si>
  <si>
    <t>ТСН-2001.1 Доп. 48, Р. 1, о. 1, поз. 1145</t>
  </si>
  <si>
    <t>3.29-1591-1</t>
  </si>
  <si>
    <t>Снятие продольных связей</t>
  </si>
  <si>
    <t>ТСН-2001.3 Доп. 68, Сб. 29, т. 1591, поз. 1</t>
  </si>
  <si>
    <t>ТСН-2001.3-29. 29-1590-1...29-1591-1 (доп. 44)</t>
  </si>
  <si>
    <t>ТСН-2001.3-29-139</t>
  </si>
  <si>
    <t>7</t>
  </si>
  <si>
    <t>3.23-13-5</t>
  </si>
  <si>
    <t>Устройство колодцев канализационных круглых сборных железобетонных диаметром 2 м в грунтах сухих</t>
  </si>
  <si>
    <t>10 м3 железобетонных и бетонных конструкций колодцев</t>
  </si>
  <si>
    <t>ТСН-2001.3 Доп. 68, Сб. 23, т. 13, поз. 5</t>
  </si>
  <si>
    <t>7,1</t>
  </si>
  <si>
    <t>1.6-1-294</t>
  </si>
  <si>
    <t>Металлоконструкции опалубки</t>
  </si>
  <si>
    <t>ТСН-2001.1. Доп. 1-42. Р. 6, о. 1, поз. 294</t>
  </si>
  <si>
    <t>7,2</t>
  </si>
  <si>
    <t>1.3-1-40</t>
  </si>
  <si>
    <t>Смесь бетонная тяжелого бетона БСТ на гранитном щебне, крупность заполнителя от 5 до 20 мм, класс прочности В22,5 (М300), П3, F100-150, W4</t>
  </si>
  <si>
    <t>ТСН-2001.1 Доп. 67, Р. 3, о. 1, поз. 40</t>
  </si>
  <si>
    <t>1.3-1-15</t>
  </si>
  <si>
    <t>Смесь бетонная мелкозернистого бетона БСМ, класс прочности В15 (М200)</t>
  </si>
  <si>
    <t>ТСН-2001.1 Доп. 67, Р. 3, о. 1, поз. 15</t>
  </si>
  <si>
    <t>1.5-3-634</t>
  </si>
  <si>
    <t>Плита днища железобетонная, марка ПН-20-2, футерованная полимерным листом толщиной 4 мм, бетон В25</t>
  </si>
  <si>
    <t>ТСН-2001.1 Доп. 61, Р. 5, о. 3, поз. 634</t>
  </si>
  <si>
    <t>8</t>
  </si>
  <si>
    <t>1.5-3-190</t>
  </si>
  <si>
    <t>Колодец канализационный, водопроводный и газовый, типа ВГ-15</t>
  </si>
  <si>
    <t>ТСН-2001.1 Доп. 67, Р. 5, о. 3, поз. 190</t>
  </si>
  <si>
    <t>9</t>
  </si>
  <si>
    <t>1.5-3-205</t>
  </si>
  <si>
    <t>Плита перекрытия колодцев круглая, высота 140 мм, типа ПК-15</t>
  </si>
  <si>
    <t>ТСН-2001.1 Доп. 67, Р. 5, о. 3, поз. 205</t>
  </si>
  <si>
    <t>10</t>
  </si>
  <si>
    <t>1.5-3-623</t>
  </si>
  <si>
    <t>Кольцо стеновое железобетонное, марка КС-15-9, футерованное полимерным листом толщиной 4 мм, бетон В25</t>
  </si>
  <si>
    <t>ТСН-2001.1 Доп. 61, Р. 5, о. 3, поз. 623</t>
  </si>
  <si>
    <t>1.5-3-625</t>
  </si>
  <si>
    <t>Кольцо стеновое железобетонное, марка КС-20-9, футерованное полимерным листом толщиной 4 мм, бетон В25</t>
  </si>
  <si>
    <t>ТСН-2001.1 Доп. 61, Р. 5, о. 3, поз. 625</t>
  </si>
  <si>
    <t>1.5-3-624</t>
  </si>
  <si>
    <t>Кольцо стеновое железобетонное, марка КС-20-6, футерованное полимерным листом толщиной 4 мм, бетон В25 (прим.КС-20-3)</t>
  </si>
  <si>
    <t>ТСН-2001.1 Доп. 61, Р. 5, о. 3, поз. 624</t>
  </si>
  <si>
    <t>1.5-3-631</t>
  </si>
  <si>
    <t>Плита перекрытия железобетонная, марка ПП-20-2, футерованная полимерным листом толщиной 4 мм, бетон В25,</t>
  </si>
  <si>
    <t>ТСН-2001.1 Доп. 61, Р. 5, о. 3, поз. 631</t>
  </si>
  <si>
    <t>1.5-3-510</t>
  </si>
  <si>
    <t>Кольцо горловин колодцев, доборное, типа К-7-3,5 (прим.КС7-3)</t>
  </si>
  <si>
    <t>ТСН-2001.1 Доп. 67, Р. 5, о. 3, поз. 510</t>
  </si>
  <si>
    <t>1.5-3-18</t>
  </si>
  <si>
    <t>Кольцо горловин колодцев, типа К-7-5  (прим.КС7-5)</t>
  </si>
  <si>
    <t>ТСН-2001.1 Доп. 67, Р. 5, о. 3, поз. 18</t>
  </si>
  <si>
    <t>Кольцо горловин колодцев, типа К-7-5  (прим.КС7-6)</t>
  </si>
  <si>
    <t>1.5-3-21</t>
  </si>
  <si>
    <t>Кольцо горловин колодцев, типа К-7-10  (прим. КС7-9)</t>
  </si>
  <si>
    <t>ТСН-2001.1 Доп. 67, Р. 5, о. 3, поз. 21</t>
  </si>
  <si>
    <t>1.5-3-158</t>
  </si>
  <si>
    <t>Блок стеновой железобетонный для коллекторов, типа КС-21, КС-25, КС-32 (прим. стенки растекателя СР10, СР11, СР12)</t>
  </si>
  <si>
    <t>ТСН-2001.1 Доп. 67, Р. 5, о. 3, поз. 158</t>
  </si>
  <si>
    <t>11</t>
  </si>
  <si>
    <t>1.5-3-493</t>
  </si>
  <si>
    <t>Плита опорная с пропиткой битумной мастикой и встроенным люком, типа УОП-6</t>
  </si>
  <si>
    <t>КОМПЛЕКТ</t>
  </si>
  <si>
    <t>ТСН-2001.1 Доп. 67, Р. 5, о. 3, поз. 493</t>
  </si>
  <si>
    <t>12</t>
  </si>
  <si>
    <t>1.17-8-12</t>
  </si>
  <si>
    <t>Люк чугунный, круглый, диаметр лаза 600 мм, для установки на колодцах и камерах подземных инженерных тепловых, газовых и кабельных сетей, водопровода, канализации на городских автомобильных дорогах с интенсивным движением, типа Т(С250)-1-60</t>
  </si>
  <si>
    <t>ТСН-2001.1 Доп. 70, Р. 17, о. 8, поз. 12</t>
  </si>
  <si>
    <t>3.9-36-2</t>
  </si>
  <si>
    <t>Монтаж решеток, затворов из полосовой и тонколистовой стали</t>
  </si>
  <si>
    <t>1 т конструкций</t>
  </si>
  <si>
    <t>ТСН-2001.3 Доп. 68, Сб. 9, т. 36, поз. 2</t>
  </si>
  <si>
    <t>ТСН-2001.3-9. 9-1...9-72</t>
  </si>
  <si>
    <t>ТСН-2001.3-9-1</t>
  </si>
  <si>
    <t>1.6-1-285</t>
  </si>
  <si>
    <t>Элементы отдельные конструктивные с преобладанием толстолистовой стали, средняя масса сборочной единицы от 0,051 до 0,1 т</t>
  </si>
  <si>
    <t>ТСН-2001.1 Доп. 67, Р. 6, о. 1, поз. 285</t>
  </si>
  <si>
    <t>3.6-6-7</t>
  </si>
  <si>
    <t>Установка закладных деталей весом до 4 кг</t>
  </si>
  <si>
    <t>1 Т</t>
  </si>
  <si>
    <t>ТСН-2001.3 Доп. 68, Сб. 6, т. 6, поз. 7</t>
  </si>
  <si>
    <t>1.3-4-20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</si>
  <si>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8 мм</t>
  </si>
  <si>
    <t>ТСН-2001.1. Доп. 1-42. Р. 3, о. 4, поз. 20</t>
  </si>
  <si>
    <t>3.9-35-1</t>
  </si>
  <si>
    <t>Монтаж мелких конструкций из стали различного профиля массой до 20 кг</t>
  </si>
  <si>
    <t>ТСН-2001.3 Доп. 68, Сб. 9, т. 35, поз. 1</t>
  </si>
  <si>
    <t>1.6-1-269</t>
  </si>
  <si>
    <t>Элементы отдельные конструктивные с преобладанием горячекатаных профилей, средняя масса сборочной единицы до 0,05 т</t>
  </si>
  <si>
    <t>ТСН-2001.1 Доп. 67, Р. 6, о. 1, поз. 269</t>
  </si>
  <si>
    <t>1.6-1-284</t>
  </si>
  <si>
    <t>Элементы отдельные конструктивные с преобладанием толстолистовой стали, средняя масса сборочной единицы до 0,05 т</t>
  </si>
  <si>
    <t>ТСН-2001.1 Доп. 67, Р. 6, о. 1, поз. 284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</si>
  <si>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</si>
  <si>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</si>
  <si>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</si>
  <si>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ТСН-2001.3. Доп. 1-42. Сб. 8, т. 2, поз. 7</t>
  </si>
  <si>
    <t>ТСН-2001.3-8. 8-2-2,3,5...7</t>
  </si>
  <si>
    <t>ТСН-2001.3-8-2</t>
  </si>
  <si>
    <t>1.1-1-606</t>
  </si>
  <si>
    <t>Мастика герметизирующая, нетвердеющая, изоляционная, типа МБР-90, битумно-резиновая</t>
  </si>
  <si>
    <t>ТСН-2001.1 Доп. 67, Р. 1, о. 1, поз. 606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</si>
  <si>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</si>
  <si>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</si>
  <si>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</si>
  <si>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1-11...1-17</t>
  </si>
  <si>
    <t>ТСН-2001.3-1-4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</si>
  <si>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</si>
  <si>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</si>
  <si>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</si>
  <si>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</si>
  <si>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</si>
  <si>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</si>
  <si>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68, Сб. 1, т. 29, поз. 1</t>
  </si>
  <si>
    <t>ТСН-2001.3-1. 1-29...1-33</t>
  </si>
  <si>
    <t>ТСН-2001.3-1-9</t>
  </si>
  <si>
    <t>Ремонт существующих смотровых колодцев водостока</t>
  </si>
  <si>
    <t>3.7-44-1</t>
  </si>
  <si>
    <t>Установка опор из плит и колец диаметром до 1000 мм</t>
  </si>
  <si>
    <t>100 м3 сборных железобетонных конструкций</t>
  </si>
  <si>
    <t>ТСН-2001.3 Доп. 68, Сб. 7, т. 44, поз. 1</t>
  </si>
  <si>
    <t>ТСН-2001.3-7. 7-31-10, 7-32...7-51</t>
  </si>
  <si>
    <t>ТСН-2001.3-7-4</t>
  </si>
  <si>
    <t>1.5-3-203</t>
  </si>
  <si>
    <t>Плита перекрытия колодцев круглая, высота 120 мм, типа ПК-10</t>
  </si>
  <si>
    <t>ТСН-2001.1 Доп. 67, Р. 5, о. 3, поз. 203</t>
  </si>
  <si>
    <t>Кольцо горловин колодцев, типа К-7-10 (прим. КС7-9)</t>
  </si>
  <si>
    <t>Кольцо горловин колодцев, типа К-7-5 (прим. КС7-6)</t>
  </si>
  <si>
    <t>Открытая прокладка труб полипропиленовых dвнутр.-400мм</t>
  </si>
  <si>
    <t>13</t>
  </si>
  <si>
    <t>14</t>
  </si>
  <si>
    <t>15</t>
  </si>
  <si>
    <t>16</t>
  </si>
  <si>
    <t>17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</si>
  <si>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</si>
  <si>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</si>
  <si>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</si>
  <si>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</si>
  <si>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51-6</t>
  </si>
  <si>
    <t>ТСН-2001.6-51-4</t>
  </si>
  <si>
    <t>18</t>
  </si>
  <si>
    <t>19</t>
  </si>
  <si>
    <t>ТСН-2001.3 Доп. 72, Сб. 23, т. 1, поз. 5</t>
  </si>
  <si>
    <t>19,1</t>
  </si>
  <si>
    <t>Сталь арматурная класса А-I</t>
  </si>
  <si>
    <t>19,2</t>
  </si>
  <si>
    <t>Смеси бетонные, БСГ, тяжелого бетона</t>
  </si>
  <si>
    <t>Шнек буровой, диаметр 230 мм, длинна 1,5 м</t>
  </si>
  <si>
    <t>Трубы стальные электросварные прямошовные, ГОСТ 10705-80, ГОСТ 10704-91, наружный диаметр 219 мм, толщина стенки 5 мм</t>
  </si>
  <si>
    <t>Швеллер №№ 12-40, из стали углеродистой обыкновенного качества, спокойной</t>
  </si>
  <si>
    <t>20</t>
  </si>
  <si>
    <t>20,1</t>
  </si>
  <si>
    <t>21</t>
  </si>
  <si>
    <t>21,1</t>
  </si>
  <si>
    <t>21,2</t>
  </si>
  <si>
    <t>22</t>
  </si>
  <si>
    <t>23</t>
  </si>
  <si>
    <t>24</t>
  </si>
  <si>
    <t>и1</t>
  </si>
  <si>
    <t>Итого</t>
  </si>
  <si>
    <t>и2</t>
  </si>
  <si>
    <t>и3</t>
  </si>
  <si>
    <t>Инд_исп.Сводный</t>
  </si>
  <si>
    <t>Используется Индекс "по сводному"</t>
  </si>
  <si>
    <t>Текущий уровень цен</t>
  </si>
  <si>
    <t>Сборник индексов</t>
  </si>
  <si>
    <t>Коэффициенты к ТСН-2001 МГЭ</t>
  </si>
  <si>
    <t>211</t>
  </si>
  <si>
    <t>Коэффициенты пересчета к ТСН-2001.13-2</t>
  </si>
  <si>
    <t>Базовый уровень цен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</si>
  <si>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</si>
  <si>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</si>
  <si>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</si>
  <si>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</si>
  <si>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</si>
  <si>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</si>
  <si>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</si>
  <si>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</si>
  <si>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2.1-30-79</t>
  </si>
  <si>
    <t>ТСН-2001.2. Доп. 68. п.1-30-79 (309301)</t>
  </si>
  <si>
    <t>Машины отрезные для алмазной резки, мощность до 2,6 кВт</t>
  </si>
  <si>
    <t>2.1-18-9</t>
  </si>
  <si>
    <t>ТСН-2001.2. Доп. 68. п.1-18-9 (183003)</t>
  </si>
  <si>
    <t>Автомобили грузовые бортовые, грузоподъемность до 8 т</t>
  </si>
  <si>
    <t>2.1-6-51</t>
  </si>
  <si>
    <t>ТСН-2001.2. Доп. 68. п.1-6-51 (069401)</t>
  </si>
  <si>
    <t>Вибраторы поверхностные</t>
  </si>
  <si>
    <t>1.1-1-118</t>
  </si>
  <si>
    <t>ТСН-2001.1. Доп. 1-42. Р. 1, о. 1, поз. 118</t>
  </si>
  <si>
    <t>Вода</t>
  </si>
  <si>
    <t>1.1-1-655</t>
  </si>
  <si>
    <t>ТСН-2001.1. Доп. 1-42. Р. 1, о. 1, поз. 655</t>
  </si>
  <si>
    <t>Мешковина</t>
  </si>
  <si>
    <t>м2</t>
  </si>
  <si>
    <t>2.1-1-4</t>
  </si>
  <si>
    <t>ТСН-2001.2. Доп. 68. п.1-1-4 (010105)</t>
  </si>
  <si>
    <t>Экскаваторы на гусеничном ходу гидравлические, объем ковша до 0,5 м3</t>
  </si>
  <si>
    <t>2.1-1-44</t>
  </si>
  <si>
    <t>ТСН-2001.2. Доп. 68. п.1-1-44 (012103)</t>
  </si>
  <si>
    <t>Бульдозеры гусеничные, мощность до 79 кВт (108 л.с.)</t>
  </si>
  <si>
    <t>2.1-3-38</t>
  </si>
  <si>
    <t>ТСН-2001.2. Доп. 68. п.1-3-38 (032009)</t>
  </si>
  <si>
    <t>Краны на автомобильном ходу, грузоподъемность до 16 т</t>
  </si>
  <si>
    <t>1.1-1-132</t>
  </si>
  <si>
    <t>ТСН-2001.1. Доп. 1-42. Р. 1, о. 1, поз. 132</t>
  </si>
  <si>
    <t>Гвозди строительные</t>
  </si>
  <si>
    <t>1.1-1-221</t>
  </si>
  <si>
    <t>ТСН-2001.1 Доп. 67,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</si>
  <si>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</si>
  <si>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1.1-1-955</t>
  </si>
  <si>
    <t>ТСН-2001.1. Доп. 1-42. Р. 1, о. 1, поз. 955</t>
  </si>
  <si>
    <t>Проволока стальная вязальная</t>
  </si>
  <si>
    <t>2291290000</t>
  </si>
  <si>
    <t>Лотки водоотводные из композиционных полимерных материалов в комплекте с решетками (крышками)</t>
  </si>
  <si>
    <t>5745010000</t>
  </si>
  <si>
    <t>2.1-4-102</t>
  </si>
  <si>
    <t>ТСН-2001.2. Доп. 68. п.1-4-102 (040104)</t>
  </si>
  <si>
    <t>Погрузчики фронтальные одноковшовые, грузоподъемность до 5 т</t>
  </si>
  <si>
    <t>5711400000</t>
  </si>
  <si>
    <t>Песок строительный</t>
  </si>
  <si>
    <t>9999990007</t>
  </si>
  <si>
    <t>Стоимость прочих машин (ЭСН)</t>
  </si>
  <si>
    <t>руб.</t>
  </si>
  <si>
    <t>0930110000</t>
  </si>
  <si>
    <t>9999990006</t>
  </si>
  <si>
    <t>Стоимость прочих материалов (ЭСН)</t>
  </si>
  <si>
    <t>0254190000</t>
  </si>
  <si>
    <t>Смазки пластичные, загущенные простыми мылами</t>
  </si>
  <si>
    <t>1.1-1-115</t>
  </si>
  <si>
    <t>ТСН-2001.1. Доп. 1-42. Р. 1, о. 1, поз. 115</t>
  </si>
  <si>
    <t>Ветошь</t>
  </si>
  <si>
    <t>2248120000</t>
  </si>
  <si>
    <t>Трубы из полипропилена</t>
  </si>
  <si>
    <t>2.1-13-21</t>
  </si>
  <si>
    <t>ТСН-2001.2. Доп. 68. п.1-13-21 (138501)</t>
  </si>
  <si>
    <t>Печи электрические для сушки сварочных материалов</t>
  </si>
  <si>
    <t>2.1-30-46</t>
  </si>
  <si>
    <t>ТСН-2001.2. Доп. 1-42, п. 1-30-46 (308001)</t>
  </si>
  <si>
    <t>Преобразователи частоты тока до 500 А</t>
  </si>
  <si>
    <t>маш.-ч.</t>
  </si>
  <si>
    <t>2.1-4-34</t>
  </si>
  <si>
    <t>ТСН-2001.2. Доп. 68. п.1-4-34 (042906)</t>
  </si>
  <si>
    <t>Лебедки электрические, тяговое усилие до 49,05 кН (5 тс)</t>
  </si>
  <si>
    <t>1.1-1-1566</t>
  </si>
  <si>
    <t>ТСН-2001.1 Доп. 67, Р. 1, о. 1, поз. 1566</t>
  </si>
  <si>
    <t>Электроды, типа Э-42, Э-46, Э-50, диаметр от 4 до 6 мм</t>
  </si>
  <si>
    <t>1.1-1-57</t>
  </si>
  <si>
    <t>ТСН-2001.1 Доп. 67, Р. 1, о. 1, поз. 57</t>
  </si>
  <si>
    <t>Болты строительные с гайками и шайбами, черные, М10х100 мм</t>
  </si>
  <si>
    <t>5291000000</t>
  </si>
  <si>
    <t>Решетки стальные</t>
  </si>
  <si>
    <t>5264660000</t>
  </si>
  <si>
    <t>Закладные и накладные детали</t>
  </si>
  <si>
    <t>2.1-4-31</t>
  </si>
  <si>
    <t>ТСН-2001.2. Доп. 68. п.1-4-31 (042903)</t>
  </si>
  <si>
    <t>Лебедки электрические, тяговое усилие до 14,71 кН (1,5 тс)</t>
  </si>
  <si>
    <t>1297020000</t>
  </si>
  <si>
    <t>Болты строительные с гайками и шайбами</t>
  </si>
  <si>
    <t>5290900000</t>
  </si>
  <si>
    <t>Стальные конструкции</t>
  </si>
  <si>
    <t>5775340000</t>
  </si>
  <si>
    <t>Мастика клеящая морозостойкая битумно-масляная МБ-50</t>
  </si>
  <si>
    <t>2.1-3-80</t>
  </si>
  <si>
    <t>ТСН-2001.2. Доп. 68. п.1-3-80 (038802)</t>
  </si>
  <si>
    <t>Краны переносные, грузоподъемность до 1 т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</si>
  <si>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</si>
  <si>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</si>
  <si>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</si>
  <si>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1.3-2-5</t>
  </si>
  <si>
    <t>ТСН-2001.1 Доп. 67, Р. 3, о. 2, поз. 5</t>
  </si>
  <si>
    <t>Раствор цементный, марка М100</t>
  </si>
  <si>
    <t>5858030000</t>
  </si>
  <si>
    <t>Сборные железобетонные конструкции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</si>
  <si>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</si>
  <si>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</si>
  <si>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</si>
  <si>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</si>
  <si>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</si>
  <si>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</si>
  <si>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</si>
  <si>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</si>
  <si>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</si>
  <si>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Трубы полимерные, гофрированные, с двухслойной стенкой, в защитной наружной экструзионной гладкой оболочке из минералонаполненной светостабилизированной композиции, c приваренным раструбом с ребрами жесткости, номинальная кольцевая жесткость SN24, в комплекте с уплотнительным кольцом, номинальный внутренний диаметр DN/ID 400 мм, для хозяйственно-бытовой и ливневой канализации, отведения промышленных стоков</t>
  </si>
  <si>
    <t>Поправка: 3-1. р3. тб3. п.3.11  Наименование: Разработка вязких грунтов повышенной влажности, сильно налипающих на стенки и зубья ковша одноковшовых экскаваторов (кроме грунтов 5 группы)  Поправка: 3-1. О.П. п.1.19  Наименование: Работы по устройству и демонтажу забирки из обрезанных досок или брусков между двутавровыми или трубчатыми сваями для крепления траншей и котлованов</t>
  </si>
  <si>
    <t>Поправка: 3-1. р3. тб3. п.3.11  Наименование: Разработка вязких грунтов повышенной влажности, сильно налипающих на стенки и зубья ковша одноковшовых экскаваторов (кроме грунтов 5 группы)  Поправка: 3-1. О.П. п.1.19  Наименование: Работы по устройству и разборке распорных систем из стальных и деревянных конструкций при креплении котлованов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</si>
  <si>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</si>
  <si>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</si>
  <si>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</si>
  <si>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</si>
  <si>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</si>
  <si>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</si>
  <si>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</si>
  <si>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</si>
  <si>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</si>
  <si>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</si>
  <si>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</si>
  <si>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</si>
  <si>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</si>
  <si>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</si>
  <si>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</si>
  <si>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</si>
  <si>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</si>
  <si>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</si>
  <si>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</si>
  <si>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</si>
  <si>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</si>
  <si>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</si>
  <si>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</si>
  <si>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</si>
  <si>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</si>
  <si>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</si>
  <si>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</si>
  <si>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</si>
  <si>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</si>
  <si>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</si>
  <si>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</si>
  <si>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</si>
  <si>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</si>
  <si>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</si>
  <si>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</si>
  <si>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</si>
  <si>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</si>
  <si>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</si>
  <si>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r>
      <t>Лоток ЛВП Profi DN500 Н515 E600 комплект с усиливающими металлическими планками и решеткой чугунной ВЧ50, в т.ч. крепежные винты</t>
    </r>
    <r>
      <rPr>
        <i/>
        <sz val="10"/>
        <rFont val="Arial"/>
        <family val="2"/>
        <charset val="204"/>
      </rPr>
      <t xml:space="preserve">
2 986,35 = [30 390,44 / 1,2 /  8,65] +  2% Заг.скл</t>
    </r>
  </si>
  <si>
    <t>ВСЕГО по позиции:</t>
  </si>
  <si>
    <r>
      <t>Заглушка торцевая стальная DN500 Н515</t>
    </r>
    <r>
      <rPr>
        <i/>
        <sz val="10"/>
        <rFont val="Arial"/>
        <family val="2"/>
        <charset val="204"/>
      </rPr>
      <t xml:space="preserve">
257,03 = [2 179,72 /  8,65] +  2% Заг.скл</t>
    </r>
  </si>
  <si>
    <t>МР</t>
  </si>
  <si>
    <t xml:space="preserve">   Итого по ТСН-2001.16</t>
  </si>
  <si>
    <t xml:space="preserve">   Итого возвратных сумм</t>
  </si>
  <si>
    <t xml:space="preserve"> тыс.руб.</t>
  </si>
  <si>
    <t>ЛОКАЛЬНАЯ СМЕТА№</t>
  </si>
  <si>
    <t>ГБУ "Жилищник район Северный", г. Москва Северная линия. 1 вл.15, водосток.</t>
  </si>
  <si>
    <t>ИТОГО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</si>
</sst>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1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0" fillId="0" borderId="0" xfId="0" applyNumberFormat="1"/>
    <xf numFmtId="0" fontId="13" fillId="0" borderId="0" xfId="0" quotePrefix="1" applyFont="1" applyAlignment="1">
      <alignment horizontal="right" wrapText="1"/>
    </xf>
    <xf numFmtId="0" fontId="18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left" wrapText="1"/>
    </xf>
    <xf numFmtId="0" fontId="18" fillId="0" borderId="0" xfId="0" applyFont="1" applyAlignment="1">
      <alignment horizontal="left" wrapText="1"/>
    </xf>
  </cellXfs>
  <cellStyles count="2">
    <cellStyle name="Обычный" xfId="0" builtinId="0"/>
    <cellStyle name="Обычный 4" xfId="1" xr:uid="{919D3484-25E6-496A-B07E-587A745CFF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4F4D2-1645-472F-9A25-C676D80DDEE7}">
  <sheetPr>
    <pageSetUpPr fitToPage="1"/>
  </sheetPr>
  <dimension ref="A1:AS365"/>
  <sheetViews>
    <sheetView tabSelected="1" zoomScaleNormal="100" workbookViewId="0">
      <selection activeCell="A363" sqref="A36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3" width="96" hidden="1" customWidth="1"/>
    <col min="44" max="44" width="0" hidden="1" customWidth="1"/>
    <col min="45" max="45" width="80" hidden="1" customWidth="1"/>
    <col min="46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0" t="s">
        <v>519</v>
      </c>
      <c r="K2" s="20"/>
    </row>
    <row r="3" spans="1:11" ht="16.5" x14ac:dyDescent="0.25">
      <c r="A3" s="14"/>
      <c r="B3" s="15" t="s">
        <v>517</v>
      </c>
      <c r="C3" s="15"/>
      <c r="D3" s="15"/>
      <c r="E3" s="15"/>
      <c r="F3" s="13"/>
      <c r="G3" s="15" t="s">
        <v>518</v>
      </c>
      <c r="H3" s="15"/>
      <c r="I3" s="15"/>
      <c r="J3" s="15"/>
      <c r="K3" s="15"/>
    </row>
    <row r="4" spans="1:11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11" ht="14.25" x14ac:dyDescent="0.2">
      <c r="A5" s="13"/>
      <c r="B5" s="13"/>
      <c r="C5" s="17"/>
      <c r="D5" s="17"/>
      <c r="E5" s="17"/>
      <c r="F5" s="13"/>
      <c r="G5" s="17"/>
      <c r="H5" s="17"/>
      <c r="I5" s="17"/>
      <c r="J5" s="17"/>
      <c r="K5" s="17"/>
    </row>
    <row r="6" spans="1:11" ht="14.25" x14ac:dyDescent="0.2">
      <c r="A6" s="17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11" ht="14.25" x14ac:dyDescent="0.2">
      <c r="A7" s="18"/>
      <c r="B7" s="19" t="s">
        <v>520</v>
      </c>
      <c r="C7" s="19"/>
      <c r="D7" s="19"/>
      <c r="E7" s="19"/>
      <c r="F7" s="13"/>
      <c r="G7" s="19" t="s">
        <v>520</v>
      </c>
      <c r="H7" s="19"/>
      <c r="I7" s="19"/>
      <c r="J7" s="19"/>
      <c r="K7" s="19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21" t="s">
        <v>563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521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21" t="s">
        <v>562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522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42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42" ht="71.25" x14ac:dyDescent="0.2">
      <c r="A20" s="13"/>
      <c r="B20" s="13"/>
      <c r="C20" s="13"/>
      <c r="D20" s="13"/>
      <c r="E20" s="13"/>
      <c r="F20" s="13"/>
      <c r="G20" s="13"/>
      <c r="H20" s="13"/>
      <c r="I20" s="29" t="s">
        <v>523</v>
      </c>
      <c r="J20" s="29" t="s">
        <v>524</v>
      </c>
      <c r="K20" s="13"/>
    </row>
    <row r="21" spans="1:42" ht="15" x14ac:dyDescent="0.25">
      <c r="A21" s="13"/>
      <c r="B21" s="13"/>
      <c r="C21" s="13"/>
      <c r="D21" s="13"/>
      <c r="E21" s="30" t="s">
        <v>525</v>
      </c>
      <c r="F21" s="30"/>
      <c r="G21" s="30"/>
      <c r="H21" s="30"/>
      <c r="I21" s="31">
        <f>I22+I23+I24+I25</f>
        <v>42.25</v>
      </c>
      <c r="J21" s="31">
        <f>J22+J23+J24+J25</f>
        <v>445.38</v>
      </c>
      <c r="K21" s="32" t="s">
        <v>561</v>
      </c>
    </row>
    <row r="22" spans="1:42" ht="14.25" x14ac:dyDescent="0.2">
      <c r="A22" s="13"/>
      <c r="B22" s="13"/>
      <c r="C22" s="13"/>
      <c r="D22" s="13"/>
      <c r="E22" s="16" t="s">
        <v>26</v>
      </c>
      <c r="F22" s="16"/>
      <c r="G22" s="16"/>
      <c r="H22" s="16"/>
      <c r="I22" s="33">
        <f>ROUND((Source!F490)/1000, 2)</f>
        <v>42.25</v>
      </c>
      <c r="J22" s="33">
        <f>ROUND((Source!P490)/1000, 2)</f>
        <v>445.38</v>
      </c>
      <c r="K22" s="13" t="s">
        <v>561</v>
      </c>
    </row>
    <row r="23" spans="1:42" ht="14.25" x14ac:dyDescent="0.2">
      <c r="A23" s="13"/>
      <c r="B23" s="13"/>
      <c r="C23" s="13"/>
      <c r="D23" s="13"/>
      <c r="E23" s="16" t="s">
        <v>526</v>
      </c>
      <c r="F23" s="16"/>
      <c r="G23" s="16"/>
      <c r="H23" s="16"/>
      <c r="I23" s="33">
        <f>ROUND((Source!F491)/1000, 2)</f>
        <v>0</v>
      </c>
      <c r="J23" s="33">
        <f>ROUND((Source!P491)/1000, 2)</f>
        <v>0</v>
      </c>
      <c r="K23" s="13" t="s">
        <v>561</v>
      </c>
    </row>
    <row r="24" spans="1:42" ht="14.25" x14ac:dyDescent="0.2">
      <c r="A24" s="13"/>
      <c r="B24" s="13"/>
      <c r="C24" s="13"/>
      <c r="D24" s="13"/>
      <c r="E24" s="16" t="s">
        <v>168</v>
      </c>
      <c r="F24" s="16"/>
      <c r="G24" s="16"/>
      <c r="H24" s="16"/>
      <c r="I24" s="33">
        <f>ROUND((Source!F482)/1000, 2)</f>
        <v>0</v>
      </c>
      <c r="J24" s="33">
        <f>ROUND((Source!P482)/1000, 2)</f>
        <v>0</v>
      </c>
      <c r="K24" s="13" t="s">
        <v>561</v>
      </c>
    </row>
    <row r="25" spans="1:42" ht="14.25" x14ac:dyDescent="0.2">
      <c r="A25" s="13"/>
      <c r="B25" s="13"/>
      <c r="C25" s="13"/>
      <c r="D25" s="13"/>
      <c r="E25" s="16" t="s">
        <v>527</v>
      </c>
      <c r="F25" s="16"/>
      <c r="G25" s="16"/>
      <c r="H25" s="16"/>
      <c r="I25" s="33">
        <f>ROUND((Source!F492+Source!F493)/1000, 2)</f>
        <v>0</v>
      </c>
      <c r="J25" s="33">
        <f>ROUND((Source!P492+Source!P493)/1000, 2)</f>
        <v>0</v>
      </c>
      <c r="K25" s="13" t="s">
        <v>561</v>
      </c>
    </row>
    <row r="26" spans="1:42" ht="14.25" x14ac:dyDescent="0.2">
      <c r="A26" s="13"/>
      <c r="B26" s="13"/>
      <c r="C26" s="13"/>
      <c r="D26" s="13"/>
      <c r="E26" s="16" t="s">
        <v>528</v>
      </c>
      <c r="F26" s="16"/>
      <c r="G26" s="16"/>
      <c r="H26" s="16"/>
      <c r="I26" s="33">
        <f>(Source!F488+ Source!F487)/1000</f>
        <v>1.1097900000000001</v>
      </c>
      <c r="J26" s="33">
        <f>((Source!P488 + Source!P487)/1000)</f>
        <v>37.832769999999996</v>
      </c>
      <c r="K26" s="13" t="s">
        <v>561</v>
      </c>
    </row>
    <row r="27" spans="1:42" ht="14.25" x14ac:dyDescent="0.2">
      <c r="A27" s="13"/>
      <c r="B27" s="13"/>
      <c r="C27" s="13"/>
      <c r="D27" s="13"/>
      <c r="E27" s="16" t="s">
        <v>529</v>
      </c>
      <c r="F27" s="16"/>
      <c r="G27" s="16"/>
      <c r="H27" s="16"/>
      <c r="I27" s="33">
        <f>Source!F495</f>
        <v>93.772353400000014</v>
      </c>
      <c r="J27" s="33"/>
      <c r="K27" s="13" t="s">
        <v>405</v>
      </c>
    </row>
    <row r="28" spans="1:42" ht="14.25" hidden="1" x14ac:dyDescent="0.2">
      <c r="A28" s="13"/>
      <c r="B28" s="13"/>
      <c r="C28" s="13"/>
      <c r="D28" s="13"/>
      <c r="E28" s="16" t="s">
        <v>530</v>
      </c>
      <c r="F28" s="16"/>
      <c r="G28" s="16"/>
      <c r="H28" s="16"/>
      <c r="I28" s="33"/>
      <c r="J28" s="33"/>
      <c r="K28" s="13"/>
    </row>
    <row r="29" spans="1:42" ht="14.25" hidden="1" x14ac:dyDescent="0.2">
      <c r="A29" s="13"/>
      <c r="B29" s="13"/>
      <c r="C29" s="13"/>
      <c r="D29" s="13"/>
      <c r="E29" s="34" t="s">
        <v>146</v>
      </c>
      <c r="F29" s="34"/>
      <c r="G29" s="34"/>
      <c r="H29" s="34"/>
      <c r="I29" s="33">
        <f>SUM(Y1:Y362)/1000</f>
        <v>0</v>
      </c>
      <c r="J29" s="33">
        <f>SUM(Z1:Z362)/1000</f>
        <v>0</v>
      </c>
      <c r="K29" s="13" t="s">
        <v>561</v>
      </c>
    </row>
    <row r="30" spans="1:42" ht="14.25" x14ac:dyDescent="0.2">
      <c r="A30" s="13"/>
      <c r="B30" s="13"/>
      <c r="C30" s="13"/>
      <c r="D30" s="13"/>
      <c r="E30" s="13"/>
      <c r="F30" s="17"/>
      <c r="G30" s="17"/>
      <c r="H30" s="17"/>
      <c r="I30" s="33"/>
      <c r="J30" s="33"/>
      <c r="K30" s="13"/>
    </row>
    <row r="31" spans="1:42" ht="14.25" x14ac:dyDescent="0.2">
      <c r="A31" s="13" t="s">
        <v>541</v>
      </c>
      <c r="B31" s="13"/>
      <c r="C31" s="13"/>
      <c r="D31" s="13"/>
      <c r="E31" s="13"/>
      <c r="F31" s="17"/>
      <c r="G31" s="17"/>
      <c r="H31" s="17"/>
      <c r="I31" s="33"/>
      <c r="J31" s="33"/>
      <c r="K31" s="13"/>
    </row>
    <row r="32" spans="1:42" ht="28.5" x14ac:dyDescent="0.2">
      <c r="A32" s="27" t="s">
        <v>542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P32" s="37" t="s">
        <v>542</v>
      </c>
    </row>
    <row r="33" spans="1:29" ht="114" x14ac:dyDescent="0.2">
      <c r="A33" s="35" t="s">
        <v>531</v>
      </c>
      <c r="B33" s="35" t="s">
        <v>532</v>
      </c>
      <c r="C33" s="35" t="s">
        <v>533</v>
      </c>
      <c r="D33" s="35" t="s">
        <v>534</v>
      </c>
      <c r="E33" s="35" t="s">
        <v>535</v>
      </c>
      <c r="F33" s="35" t="s">
        <v>536</v>
      </c>
      <c r="G33" s="36" t="s">
        <v>537</v>
      </c>
      <c r="H33" s="36" t="s">
        <v>538</v>
      </c>
      <c r="I33" s="35" t="s">
        <v>543</v>
      </c>
      <c r="J33" s="35" t="s">
        <v>539</v>
      </c>
      <c r="K33" s="35" t="s">
        <v>540</v>
      </c>
    </row>
    <row r="34" spans="1:29" ht="14.25" x14ac:dyDescent="0.2">
      <c r="A34" s="35">
        <v>1</v>
      </c>
      <c r="B34" s="35">
        <v>2</v>
      </c>
      <c r="C34" s="35">
        <v>3</v>
      </c>
      <c r="D34" s="35">
        <v>4</v>
      </c>
      <c r="E34" s="35">
        <v>5</v>
      </c>
      <c r="F34" s="35">
        <v>6</v>
      </c>
      <c r="G34" s="35">
        <v>7</v>
      </c>
      <c r="H34" s="35">
        <v>8</v>
      </c>
      <c r="I34" s="35">
        <v>9</v>
      </c>
      <c r="J34" s="35">
        <v>10</v>
      </c>
      <c r="K34" s="35">
        <v>11</v>
      </c>
    </row>
    <row r="36" spans="1:29" ht="16.5" x14ac:dyDescent="0.25">
      <c r="A36" s="38" t="str">
        <f>CONCATENATE("Локальная смета: ",IF(Source!G20&lt;&gt;"Новая локальная смета", Source!G20, ""))</f>
        <v>Локальная смета: Водосток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8" spans="1:29" ht="16.5" x14ac:dyDescent="0.25">
      <c r="A38" s="38" t="str">
        <f>CONCATENATE("Раздел: ",IF(Source!G24&lt;&gt;"Новый раздел", Source!G24, ""))</f>
        <v>Раздел: Устройство лотков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spans="1:29" ht="71.25" x14ac:dyDescent="0.2">
      <c r="A39" s="39">
        <v>1</v>
      </c>
      <c r="B39" s="39" t="str">
        <f>Source!F28</f>
        <v>3.27-119-2</v>
      </c>
      <c r="C39" s="39" t="s">
        <v>23</v>
      </c>
      <c r="D39" s="40" t="str">
        <f>Source!H28</f>
        <v>100 м</v>
      </c>
      <c r="E39" s="12">
        <f>Source!I28</f>
        <v>0.05</v>
      </c>
      <c r="F39" s="42"/>
      <c r="G39" s="41"/>
      <c r="H39" s="12"/>
      <c r="I39" s="42"/>
      <c r="J39" s="12"/>
      <c r="K39" s="42"/>
      <c r="Q39">
        <f>Source!X28</f>
        <v>40.64</v>
      </c>
      <c r="R39">
        <f>Source!X29</f>
        <v>1127.01</v>
      </c>
      <c r="S39">
        <f>Source!Y28</f>
        <v>25.17</v>
      </c>
      <c r="T39">
        <f>Source!Y29</f>
        <v>423.92</v>
      </c>
      <c r="U39">
        <f>ROUND((175/100)*ROUND(Source!R28, 2), 2)</f>
        <v>1.23</v>
      </c>
      <c r="V39">
        <f>ROUND((160/100)*ROUND(Source!R29, 2), 2)</f>
        <v>38.18</v>
      </c>
      <c r="AC39">
        <v>0</v>
      </c>
    </row>
    <row r="40" spans="1:29" x14ac:dyDescent="0.2">
      <c r="C40" s="43" t="str">
        <f>"Объем: "&amp;Source!I28&amp;"=5/"&amp;"100"</f>
        <v>Объем: 0,05=5/100</v>
      </c>
    </row>
    <row r="41" spans="1:29" ht="14.25" x14ac:dyDescent="0.2">
      <c r="A41" s="39"/>
      <c r="B41" s="39"/>
      <c r="C41" s="39" t="s">
        <v>544</v>
      </c>
      <c r="D41" s="40"/>
      <c r="E41" s="12"/>
      <c r="F41" s="42">
        <f>Source!AO28</f>
        <v>551.42999999999995</v>
      </c>
      <c r="G41" s="41" t="str">
        <f>Source!DG28</f>
        <v>)*1,1</v>
      </c>
      <c r="H41" s="12">
        <f>Source!AV29</f>
        <v>1</v>
      </c>
      <c r="I41" s="42">
        <f>Source!S28</f>
        <v>30.33</v>
      </c>
      <c r="J41" s="12">
        <f>IF(Source!BA29&lt;&gt; 0, Source!BA29, 1)</f>
        <v>34.090000000000003</v>
      </c>
      <c r="K41" s="42">
        <f>Source!S29</f>
        <v>1033.95</v>
      </c>
    </row>
    <row r="42" spans="1:29" ht="14.25" x14ac:dyDescent="0.2">
      <c r="A42" s="39"/>
      <c r="B42" s="39"/>
      <c r="C42" s="39" t="s">
        <v>545</v>
      </c>
      <c r="D42" s="40"/>
      <c r="E42" s="12"/>
      <c r="F42" s="42">
        <f>Source!AM28</f>
        <v>88.72</v>
      </c>
      <c r="G42" s="41" t="str">
        <f>Source!DE28</f>
        <v>)*1,1</v>
      </c>
      <c r="H42" s="12">
        <f>Source!AV29</f>
        <v>1</v>
      </c>
      <c r="I42" s="42">
        <f>Source!Q28</f>
        <v>4.88</v>
      </c>
      <c r="J42" s="12">
        <f>IF(Source!BB29&lt;&gt; 0, Source!BB29, 1)</f>
        <v>12.49</v>
      </c>
      <c r="K42" s="42">
        <f>Source!Q29</f>
        <v>60.95</v>
      </c>
    </row>
    <row r="43" spans="1:29" ht="14.25" x14ac:dyDescent="0.2">
      <c r="A43" s="39"/>
      <c r="B43" s="39"/>
      <c r="C43" s="39" t="s">
        <v>546</v>
      </c>
      <c r="D43" s="40"/>
      <c r="E43" s="12"/>
      <c r="F43" s="42">
        <f>Source!AN28</f>
        <v>12.75</v>
      </c>
      <c r="G43" s="41" t="str">
        <f>Source!DF28</f>
        <v>)*1,1</v>
      </c>
      <c r="H43" s="12">
        <f>Source!AV29</f>
        <v>1</v>
      </c>
      <c r="I43" s="44">
        <f>Source!R28</f>
        <v>0.7</v>
      </c>
      <c r="J43" s="12">
        <f>IF(Source!BS29&lt;&gt; 0, Source!BS29, 1)</f>
        <v>34.090000000000003</v>
      </c>
      <c r="K43" s="44">
        <f>Source!R29</f>
        <v>23.86</v>
      </c>
    </row>
    <row r="44" spans="1:29" ht="14.25" x14ac:dyDescent="0.2">
      <c r="A44" s="39"/>
      <c r="B44" s="39"/>
      <c r="C44" s="39" t="s">
        <v>547</v>
      </c>
      <c r="D44" s="40" t="s">
        <v>548</v>
      </c>
      <c r="E44" s="12">
        <f>Source!DN29</f>
        <v>134</v>
      </c>
      <c r="F44" s="42"/>
      <c r="G44" s="41"/>
      <c r="H44" s="12"/>
      <c r="I44" s="42">
        <f>SUM(Q39:Q43)</f>
        <v>40.64</v>
      </c>
      <c r="J44" s="12">
        <f>Source!BZ29</f>
        <v>109</v>
      </c>
      <c r="K44" s="42">
        <f>SUM(R39:R43)</f>
        <v>1127.01</v>
      </c>
    </row>
    <row r="45" spans="1:29" ht="14.25" x14ac:dyDescent="0.2">
      <c r="A45" s="39"/>
      <c r="B45" s="39"/>
      <c r="C45" s="39" t="s">
        <v>549</v>
      </c>
      <c r="D45" s="40" t="s">
        <v>548</v>
      </c>
      <c r="E45" s="12">
        <f>Source!DO29</f>
        <v>83</v>
      </c>
      <c r="F45" s="42"/>
      <c r="G45" s="41"/>
      <c r="H45" s="12"/>
      <c r="I45" s="42">
        <f>SUM(S39:S44)</f>
        <v>25.17</v>
      </c>
      <c r="J45" s="12">
        <f>Source!CA29</f>
        <v>41</v>
      </c>
      <c r="K45" s="42">
        <f>SUM(T39:T44)</f>
        <v>423.92</v>
      </c>
    </row>
    <row r="46" spans="1:29" ht="14.25" x14ac:dyDescent="0.2">
      <c r="A46" s="39"/>
      <c r="B46" s="39"/>
      <c r="C46" s="39" t="s">
        <v>550</v>
      </c>
      <c r="D46" s="40" t="s">
        <v>548</v>
      </c>
      <c r="E46" s="12">
        <f>175</f>
        <v>175</v>
      </c>
      <c r="F46" s="42"/>
      <c r="G46" s="41"/>
      <c r="H46" s="12"/>
      <c r="I46" s="42">
        <f>SUM(U39:U45)</f>
        <v>1.23</v>
      </c>
      <c r="J46" s="12">
        <f>160</f>
        <v>160</v>
      </c>
      <c r="K46" s="42">
        <f>SUM(V39:V45)</f>
        <v>38.18</v>
      </c>
    </row>
    <row r="47" spans="1:29" ht="14.25" x14ac:dyDescent="0.2">
      <c r="A47" s="45"/>
      <c r="B47" s="45"/>
      <c r="C47" s="45" t="s">
        <v>551</v>
      </c>
      <c r="D47" s="46" t="s">
        <v>552</v>
      </c>
      <c r="E47" s="47">
        <f>Source!AQ28</f>
        <v>46.7</v>
      </c>
      <c r="F47" s="48"/>
      <c r="G47" s="49" t="str">
        <f>Source!DI28</f>
        <v>)*1,1</v>
      </c>
      <c r="H47" s="47">
        <f>Source!AV29</f>
        <v>1</v>
      </c>
      <c r="I47" s="48">
        <f>Source!U28</f>
        <v>2.5685000000000002</v>
      </c>
      <c r="J47" s="47"/>
      <c r="K47" s="48"/>
    </row>
    <row r="48" spans="1:29" ht="15" x14ac:dyDescent="0.25">
      <c r="C48" s="32" t="s">
        <v>553</v>
      </c>
      <c r="H48" s="50">
        <f>I41+I42+I44+I45+I46+0-0-0</f>
        <v>102.25</v>
      </c>
      <c r="I48" s="50"/>
      <c r="J48" s="50">
        <f>K41+K42+K44+K45+K46+0-0-0</f>
        <v>2684.0099999999998</v>
      </c>
      <c r="K48" s="50"/>
    </row>
    <row r="49" spans="1:29" ht="15" x14ac:dyDescent="0.25">
      <c r="C49" s="32" t="s">
        <v>554</v>
      </c>
      <c r="H49" s="52">
        <f>0+0</f>
        <v>0</v>
      </c>
      <c r="I49" s="52"/>
      <c r="J49" s="52">
        <f>0+0</f>
        <v>0</v>
      </c>
      <c r="K49" s="52"/>
    </row>
    <row r="50" spans="1:29" ht="15" x14ac:dyDescent="0.25">
      <c r="H50" s="52"/>
      <c r="I50" s="52"/>
      <c r="J50" s="52"/>
      <c r="K50" s="52"/>
      <c r="O50" s="53">
        <f>I41+I42+I44+I45+I46+0</f>
        <v>102.25</v>
      </c>
      <c r="P50" s="53">
        <f>K41+K42+K44+K45+K46+0</f>
        <v>2684.0099999999998</v>
      </c>
    </row>
    <row r="52" spans="1:29" ht="82.5" x14ac:dyDescent="0.2">
      <c r="A52" s="45">
        <v>2</v>
      </c>
      <c r="B52" s="45" t="str">
        <f>Source!F30</f>
        <v>Цена поставщика</v>
      </c>
      <c r="C52" s="45" t="s">
        <v>555</v>
      </c>
      <c r="D52" s="46" t="str">
        <f>Source!H30</f>
        <v>ШТ</v>
      </c>
      <c r="E52" s="47">
        <f>Source!I30</f>
        <v>5</v>
      </c>
      <c r="F52" s="48">
        <f>Source!AL30</f>
        <v>2986.35</v>
      </c>
      <c r="G52" s="49" t="str">
        <f>Source!DD30</f>
        <v/>
      </c>
      <c r="H52" s="47">
        <f>Source!AW31</f>
        <v>1</v>
      </c>
      <c r="I52" s="48">
        <f>Source!P30</f>
        <v>14931.75</v>
      </c>
      <c r="J52" s="47">
        <f>IF(Source!BC31&lt;&gt; 0, Source!BC31, 1)</f>
        <v>8.65</v>
      </c>
      <c r="K52" s="48">
        <f>Source!P31</f>
        <v>129159.64</v>
      </c>
      <c r="Q52">
        <f>Source!X30</f>
        <v>0</v>
      </c>
      <c r="R52">
        <f>Source!X31</f>
        <v>0</v>
      </c>
      <c r="S52">
        <f>Source!Y30</f>
        <v>0</v>
      </c>
      <c r="T52">
        <f>Source!Y31</f>
        <v>0</v>
      </c>
      <c r="U52">
        <f>ROUND((175/100)*ROUND(Source!R30, 2), 2)</f>
        <v>0</v>
      </c>
      <c r="V52">
        <f>ROUND((160/100)*ROUND(Source!R31, 2), 2)</f>
        <v>0</v>
      </c>
      <c r="AC52">
        <v>3</v>
      </c>
    </row>
    <row r="53" spans="1:29" ht="15" x14ac:dyDescent="0.25">
      <c r="C53" s="32" t="s">
        <v>556</v>
      </c>
      <c r="H53" s="50">
        <f>I52+0</f>
        <v>14931.75</v>
      </c>
      <c r="I53" s="50"/>
      <c r="J53" s="50">
        <f>K52+0</f>
        <v>129159.64</v>
      </c>
      <c r="K53" s="50"/>
      <c r="O53" s="53">
        <f>I52+0</f>
        <v>14931.75</v>
      </c>
      <c r="P53" s="53">
        <f>K52+0</f>
        <v>129159.64</v>
      </c>
    </row>
    <row r="55" spans="1:29" ht="42.75" x14ac:dyDescent="0.2">
      <c r="A55" s="45">
        <v>3</v>
      </c>
      <c r="B55" s="45" t="str">
        <f>Source!F32</f>
        <v>Цена поставщика</v>
      </c>
      <c r="C55" s="45" t="s">
        <v>557</v>
      </c>
      <c r="D55" s="46" t="str">
        <f>Source!H32</f>
        <v>ШТ</v>
      </c>
      <c r="E55" s="47">
        <f>Source!I32</f>
        <v>2</v>
      </c>
      <c r="F55" s="48">
        <f>Source!AL32</f>
        <v>257.03000000000003</v>
      </c>
      <c r="G55" s="49" t="str">
        <f>Source!DD32</f>
        <v/>
      </c>
      <c r="H55" s="47">
        <f>Source!AW33</f>
        <v>1</v>
      </c>
      <c r="I55" s="48">
        <f>Source!P32</f>
        <v>514.05999999999995</v>
      </c>
      <c r="J55" s="47">
        <f>IF(Source!BC33&lt;&gt; 0, Source!BC33, 1)</f>
        <v>8.65</v>
      </c>
      <c r="K55" s="48">
        <f>Source!P33</f>
        <v>4446.62</v>
      </c>
      <c r="Q55">
        <f>Source!X32</f>
        <v>0</v>
      </c>
      <c r="R55">
        <f>Source!X33</f>
        <v>0</v>
      </c>
      <c r="S55">
        <f>Source!Y32</f>
        <v>0</v>
      </c>
      <c r="T55">
        <f>Source!Y33</f>
        <v>0</v>
      </c>
      <c r="U55">
        <f>ROUND((175/100)*ROUND(Source!R32, 2), 2)</f>
        <v>0</v>
      </c>
      <c r="V55">
        <f>ROUND((160/100)*ROUND(Source!R33, 2), 2)</f>
        <v>0</v>
      </c>
      <c r="AC55">
        <v>3</v>
      </c>
    </row>
    <row r="56" spans="1:29" ht="15" x14ac:dyDescent="0.25">
      <c r="C56" s="32" t="s">
        <v>556</v>
      </c>
      <c r="H56" s="50">
        <f>I55+0</f>
        <v>514.05999999999995</v>
      </c>
      <c r="I56" s="50"/>
      <c r="J56" s="50">
        <f>K55+0</f>
        <v>4446.62</v>
      </c>
      <c r="K56" s="50"/>
      <c r="O56" s="53">
        <f>I55+0</f>
        <v>514.05999999999995</v>
      </c>
      <c r="P56" s="53">
        <f>K55+0</f>
        <v>4446.62</v>
      </c>
    </row>
    <row r="58" spans="1:29" ht="28.5" x14ac:dyDescent="0.2">
      <c r="A58" s="39">
        <v>4</v>
      </c>
      <c r="B58" s="39" t="str">
        <f>Source!F35</f>
        <v>3.6-1-1</v>
      </c>
      <c r="C58" s="39" t="s">
        <v>43</v>
      </c>
      <c r="D58" s="40" t="str">
        <f>Source!H35</f>
        <v>100 м3 в деле</v>
      </c>
      <c r="E58" s="12">
        <f>Source!I35</f>
        <v>0.1</v>
      </c>
      <c r="F58" s="42"/>
      <c r="G58" s="41"/>
      <c r="H58" s="12"/>
      <c r="I58" s="42"/>
      <c r="J58" s="12"/>
      <c r="K58" s="42"/>
      <c r="Q58">
        <f>Source!X35</f>
        <v>148.72999999999999</v>
      </c>
      <c r="R58">
        <f>Source!X36</f>
        <v>4863.41</v>
      </c>
      <c r="S58">
        <f>Source!Y35</f>
        <v>106.24</v>
      </c>
      <c r="T58">
        <f>Source!Y36</f>
        <v>3414.73</v>
      </c>
      <c r="U58">
        <f>ROUND((175/100)*ROUND(Source!R35, 2), 2)</f>
        <v>0.3</v>
      </c>
      <c r="V58">
        <f>ROUND((160/100)*ROUND(Source!R36, 2), 2)</f>
        <v>9.2799999999999994</v>
      </c>
      <c r="AC58">
        <v>0</v>
      </c>
    </row>
    <row r="59" spans="1:29" x14ac:dyDescent="0.2">
      <c r="C59" s="43" t="str">
        <f>"Объем: "&amp;Source!I35&amp;"=10/"&amp;"100"</f>
        <v>Объем: 0,1=10/100</v>
      </c>
    </row>
    <row r="60" spans="1:29" ht="14.25" x14ac:dyDescent="0.2">
      <c r="A60" s="39"/>
      <c r="B60" s="39"/>
      <c r="C60" s="39" t="s">
        <v>544</v>
      </c>
      <c r="D60" s="40"/>
      <c r="E60" s="12"/>
      <c r="F60" s="42">
        <f>Source!AO35</f>
        <v>1379.7</v>
      </c>
      <c r="G60" s="41" t="str">
        <f>Source!DG35</f>
        <v>)*1,1</v>
      </c>
      <c r="H60" s="12">
        <f>Source!AV36</f>
        <v>1</v>
      </c>
      <c r="I60" s="42">
        <f>Source!S35</f>
        <v>151.77000000000001</v>
      </c>
      <c r="J60" s="12">
        <f>IF(Source!BA36&lt;&gt; 0, Source!BA36, 1)</f>
        <v>34.090000000000003</v>
      </c>
      <c r="K60" s="42">
        <f>Source!S36</f>
        <v>5173.84</v>
      </c>
    </row>
    <row r="61" spans="1:29" ht="14.25" x14ac:dyDescent="0.2">
      <c r="A61" s="39"/>
      <c r="B61" s="39"/>
      <c r="C61" s="39" t="s">
        <v>545</v>
      </c>
      <c r="D61" s="40"/>
      <c r="E61" s="12"/>
      <c r="F61" s="42">
        <f>Source!AM35</f>
        <v>15.65</v>
      </c>
      <c r="G61" s="41" t="str">
        <f>Source!DE35</f>
        <v>)*1,1</v>
      </c>
      <c r="H61" s="12">
        <f>Source!AV36</f>
        <v>1</v>
      </c>
      <c r="I61" s="42">
        <f>Source!Q35</f>
        <v>1.72</v>
      </c>
      <c r="J61" s="12">
        <f>IF(Source!BB36&lt;&gt; 0, Source!BB36, 1)</f>
        <v>11.26</v>
      </c>
      <c r="K61" s="42">
        <f>Source!Q36</f>
        <v>19.37</v>
      </c>
    </row>
    <row r="62" spans="1:29" ht="14.25" x14ac:dyDescent="0.2">
      <c r="A62" s="39"/>
      <c r="B62" s="39"/>
      <c r="C62" s="39" t="s">
        <v>546</v>
      </c>
      <c r="D62" s="40"/>
      <c r="E62" s="12"/>
      <c r="F62" s="42">
        <f>Source!AN35</f>
        <v>1.51</v>
      </c>
      <c r="G62" s="41" t="str">
        <f>Source!DF35</f>
        <v>)*1,1</v>
      </c>
      <c r="H62" s="12">
        <f>Source!AV36</f>
        <v>1</v>
      </c>
      <c r="I62" s="44">
        <f>Source!R35</f>
        <v>0.17</v>
      </c>
      <c r="J62" s="12">
        <f>IF(Source!BS36&lt;&gt; 0, Source!BS36, 1)</f>
        <v>34.090000000000003</v>
      </c>
      <c r="K62" s="44">
        <f>Source!R36</f>
        <v>5.8</v>
      </c>
    </row>
    <row r="63" spans="1:29" ht="14.25" x14ac:dyDescent="0.2">
      <c r="A63" s="39"/>
      <c r="B63" s="39"/>
      <c r="C63" s="39" t="s">
        <v>558</v>
      </c>
      <c r="D63" s="40"/>
      <c r="E63" s="12"/>
      <c r="F63" s="42">
        <f>Source!AL35</f>
        <v>1859.87</v>
      </c>
      <c r="G63" s="41" t="str">
        <f>Source!DD35</f>
        <v/>
      </c>
      <c r="H63" s="12">
        <f>Source!AW36</f>
        <v>1</v>
      </c>
      <c r="I63" s="42">
        <f>Source!P35</f>
        <v>185.99</v>
      </c>
      <c r="J63" s="12">
        <f>IF(Source!BC36&lt;&gt; 0, Source!BC36, 1)</f>
        <v>6.51</v>
      </c>
      <c r="K63" s="42">
        <f>Source!P36</f>
        <v>1210.79</v>
      </c>
    </row>
    <row r="64" spans="1:29" ht="71.25" x14ac:dyDescent="0.2">
      <c r="A64" s="39" t="s">
        <v>48</v>
      </c>
      <c r="B64" s="39" t="str">
        <f>Source!F37</f>
        <v>1.3-1-82</v>
      </c>
      <c r="C64" s="39" t="s">
        <v>50</v>
      </c>
      <c r="D64" s="40" t="str">
        <f>Source!H37</f>
        <v>м3</v>
      </c>
      <c r="E64" s="12">
        <f>Source!I37</f>
        <v>10.199999999999999</v>
      </c>
      <c r="F64" s="42">
        <f>Source!AK37</f>
        <v>781.83</v>
      </c>
      <c r="G64" s="54" t="s">
        <v>3</v>
      </c>
      <c r="H64" s="12">
        <f>Source!AW38</f>
        <v>1</v>
      </c>
      <c r="I64" s="42">
        <f>Source!O37</f>
        <v>7974.67</v>
      </c>
      <c r="J64" s="12">
        <f>IF(Source!BC38&lt;&gt; 0, Source!BC38, 1)</f>
        <v>8.5299999999999994</v>
      </c>
      <c r="K64" s="42">
        <f>Source!O38</f>
        <v>68023.94</v>
      </c>
      <c r="Q64">
        <f>Source!X37</f>
        <v>0</v>
      </c>
      <c r="R64">
        <f>Source!X38</f>
        <v>0</v>
      </c>
      <c r="S64">
        <f>Source!Y37</f>
        <v>0</v>
      </c>
      <c r="T64">
        <f>Source!Y38</f>
        <v>0</v>
      </c>
      <c r="U64">
        <f>ROUND((175/100)*ROUND(Source!R37, 2), 2)</f>
        <v>0</v>
      </c>
      <c r="V64">
        <f>ROUND((160/100)*ROUND(Source!R38, 2), 2)</f>
        <v>0</v>
      </c>
      <c r="AC64">
        <v>3</v>
      </c>
    </row>
    <row r="65" spans="1:29" ht="14.25" x14ac:dyDescent="0.2">
      <c r="A65" s="39"/>
      <c r="B65" s="39"/>
      <c r="C65" s="39" t="s">
        <v>547</v>
      </c>
      <c r="D65" s="40" t="s">
        <v>548</v>
      </c>
      <c r="E65" s="12">
        <f>Source!DN36</f>
        <v>98</v>
      </c>
      <c r="F65" s="42"/>
      <c r="G65" s="41"/>
      <c r="H65" s="12"/>
      <c r="I65" s="42">
        <f>SUM(Q58:Q64)</f>
        <v>148.72999999999999</v>
      </c>
      <c r="J65" s="12">
        <f>Source!BZ36</f>
        <v>94</v>
      </c>
      <c r="K65" s="42">
        <f>SUM(R58:R64)</f>
        <v>4863.41</v>
      </c>
    </row>
    <row r="66" spans="1:29" ht="14.25" x14ac:dyDescent="0.2">
      <c r="A66" s="39"/>
      <c r="B66" s="39"/>
      <c r="C66" s="39" t="s">
        <v>549</v>
      </c>
      <c r="D66" s="40" t="s">
        <v>548</v>
      </c>
      <c r="E66" s="12">
        <f>Source!DO36</f>
        <v>70</v>
      </c>
      <c r="F66" s="42"/>
      <c r="G66" s="41"/>
      <c r="H66" s="12"/>
      <c r="I66" s="42">
        <f>SUM(S58:S65)</f>
        <v>106.24</v>
      </c>
      <c r="J66" s="12">
        <f>Source!CA36</f>
        <v>66</v>
      </c>
      <c r="K66" s="42">
        <f>SUM(T58:T65)</f>
        <v>3414.73</v>
      </c>
    </row>
    <row r="67" spans="1:29" ht="14.25" x14ac:dyDescent="0.2">
      <c r="A67" s="39"/>
      <c r="B67" s="39"/>
      <c r="C67" s="39" t="s">
        <v>550</v>
      </c>
      <c r="D67" s="40" t="s">
        <v>548</v>
      </c>
      <c r="E67" s="12">
        <f>175</f>
        <v>175</v>
      </c>
      <c r="F67" s="42"/>
      <c r="G67" s="41"/>
      <c r="H67" s="12"/>
      <c r="I67" s="42">
        <f>SUM(U58:U66)</f>
        <v>0.3</v>
      </c>
      <c r="J67" s="12">
        <f>160</f>
        <v>160</v>
      </c>
      <c r="K67" s="42">
        <f>SUM(V58:V66)</f>
        <v>9.2799999999999994</v>
      </c>
    </row>
    <row r="68" spans="1:29" ht="14.25" x14ac:dyDescent="0.2">
      <c r="A68" s="45"/>
      <c r="B68" s="45"/>
      <c r="C68" s="45" t="s">
        <v>551</v>
      </c>
      <c r="D68" s="46" t="s">
        <v>552</v>
      </c>
      <c r="E68" s="47">
        <f>Source!AQ35</f>
        <v>135</v>
      </c>
      <c r="F68" s="48"/>
      <c r="G68" s="49" t="str">
        <f>Source!DI35</f>
        <v>)*1,1</v>
      </c>
      <c r="H68" s="47">
        <f>Source!AV36</f>
        <v>1</v>
      </c>
      <c r="I68" s="48">
        <f>Source!U35</f>
        <v>14.850000000000001</v>
      </c>
      <c r="J68" s="47"/>
      <c r="K68" s="48"/>
    </row>
    <row r="69" spans="1:29" ht="15" x14ac:dyDescent="0.25">
      <c r="C69" s="32" t="s">
        <v>553</v>
      </c>
      <c r="H69" s="50">
        <f>I60+I61+I63+I65+I66+I67+SUM(I64:I64)-SUMIF(AC64:AC64, 5, I64:I64)-SUMIF(AC64:AC64, 6, I64:I64)</f>
        <v>8569.42</v>
      </c>
      <c r="I69" s="50"/>
      <c r="J69" s="50">
        <f>K60+K61+K63+K65+K66+K67+SUM(K64:K64)-SUMIF(AC64:AC64, 5, K64:K64)-SUMIF(AC64:AC64, 6, K64:K64)</f>
        <v>82715.360000000001</v>
      </c>
      <c r="K69" s="50"/>
    </row>
    <row r="70" spans="1:29" ht="15" x14ac:dyDescent="0.25">
      <c r="C70" s="32" t="s">
        <v>554</v>
      </c>
      <c r="H70" s="52">
        <f>SUMIF(AC64:AC64, 5, I64:I64)+SUMIF(AC64:AC64, 6, I64:I64)</f>
        <v>0</v>
      </c>
      <c r="I70" s="52"/>
      <c r="J70" s="52">
        <f>SUMIF(AC64:AC64, 5, K64:K64)+SUMIF(AC64:AC64, 6, K64:K64)</f>
        <v>0</v>
      </c>
      <c r="K70" s="52"/>
    </row>
    <row r="71" spans="1:29" ht="15" x14ac:dyDescent="0.25">
      <c r="H71" s="52"/>
      <c r="I71" s="52"/>
      <c r="J71" s="52"/>
      <c r="K71" s="52"/>
      <c r="O71" s="53">
        <f>I60+I61+I63+I65+I66+I67+SUM(I64:I64)</f>
        <v>8569.42</v>
      </c>
      <c r="P71" s="53">
        <f>K60+K61+K63+K65+K66+K67+SUM(K64:K64)</f>
        <v>82715.360000000001</v>
      </c>
    </row>
    <row r="73" spans="1:29" ht="57" x14ac:dyDescent="0.2">
      <c r="A73" s="39">
        <v>5</v>
      </c>
      <c r="B73" s="39" t="str">
        <f>Source!F39</f>
        <v>3.1-6-10</v>
      </c>
      <c r="C73" s="39" t="s">
        <v>55</v>
      </c>
      <c r="D73" s="40" t="str">
        <f>Source!H39</f>
        <v>100 м3 грунта</v>
      </c>
      <c r="E73" s="12">
        <f>Source!I39</f>
        <v>1.7999999999999999E-2</v>
      </c>
      <c r="F73" s="42"/>
      <c r="G73" s="41"/>
      <c r="H73" s="12"/>
      <c r="I73" s="42"/>
      <c r="J73" s="12"/>
      <c r="K73" s="42"/>
      <c r="Q73">
        <f>Source!X39</f>
        <v>0.27</v>
      </c>
      <c r="R73">
        <f>Source!X40</f>
        <v>8.98</v>
      </c>
      <c r="S73">
        <f>Source!Y39</f>
        <v>0.22</v>
      </c>
      <c r="T73">
        <f>Source!Y40</f>
        <v>4.87</v>
      </c>
      <c r="U73">
        <f>ROUND((175/100)*ROUND(Source!R39, 2), 2)</f>
        <v>2.92</v>
      </c>
      <c r="V73">
        <f>ROUND((160/100)*ROUND(Source!R40, 2), 2)</f>
        <v>91.09</v>
      </c>
      <c r="AC73">
        <v>0</v>
      </c>
    </row>
    <row r="74" spans="1:29" x14ac:dyDescent="0.2">
      <c r="C74" s="43" t="str">
        <f>"Объем: "&amp;Source!I39&amp;"=1,8/"&amp;"100"</f>
        <v>Объем: 0,018=1,8/100</v>
      </c>
    </row>
    <row r="75" spans="1:29" ht="14.25" x14ac:dyDescent="0.2">
      <c r="A75" s="39"/>
      <c r="B75" s="39"/>
      <c r="C75" s="39" t="s">
        <v>544</v>
      </c>
      <c r="D75" s="40"/>
      <c r="E75" s="12"/>
      <c r="F75" s="42">
        <f>Source!AO39</f>
        <v>14.1</v>
      </c>
      <c r="G75" s="41" t="str">
        <f>Source!DG39</f>
        <v>)*1,1</v>
      </c>
      <c r="H75" s="12">
        <f>Source!AV40</f>
        <v>1</v>
      </c>
      <c r="I75" s="42">
        <f>Source!S39</f>
        <v>0.28000000000000003</v>
      </c>
      <c r="J75" s="12">
        <f>IF(Source!BA40&lt;&gt; 0, Source!BA40, 1)</f>
        <v>34.090000000000003</v>
      </c>
      <c r="K75" s="42">
        <f>Source!S40</f>
        <v>9.5500000000000007</v>
      </c>
    </row>
    <row r="76" spans="1:29" ht="14.25" x14ac:dyDescent="0.2">
      <c r="A76" s="39"/>
      <c r="B76" s="39"/>
      <c r="C76" s="39" t="s">
        <v>545</v>
      </c>
      <c r="D76" s="40"/>
      <c r="E76" s="12"/>
      <c r="F76" s="42">
        <f>Source!AM39</f>
        <v>994.4</v>
      </c>
      <c r="G76" s="41" t="str">
        <f>Source!DE39</f>
        <v>)*1,1</v>
      </c>
      <c r="H76" s="12">
        <f>Source!AV40</f>
        <v>1</v>
      </c>
      <c r="I76" s="42">
        <f>Source!Q39</f>
        <v>19.690000000000001</v>
      </c>
      <c r="J76" s="12">
        <f>IF(Source!BB40&lt;&gt; 0, Source!BB40, 1)</f>
        <v>11.88</v>
      </c>
      <c r="K76" s="42">
        <f>Source!Q40</f>
        <v>233.92</v>
      </c>
    </row>
    <row r="77" spans="1:29" ht="14.25" x14ac:dyDescent="0.2">
      <c r="A77" s="39"/>
      <c r="B77" s="39"/>
      <c r="C77" s="39" t="s">
        <v>546</v>
      </c>
      <c r="D77" s="40"/>
      <c r="E77" s="12"/>
      <c r="F77" s="42">
        <f>Source!AN39</f>
        <v>84.39</v>
      </c>
      <c r="G77" s="41" t="str">
        <f>Source!DF39</f>
        <v>)*1,1</v>
      </c>
      <c r="H77" s="12">
        <f>Source!AV40</f>
        <v>1</v>
      </c>
      <c r="I77" s="44">
        <f>Source!R39</f>
        <v>1.67</v>
      </c>
      <c r="J77" s="12">
        <f>IF(Source!BS40&lt;&gt; 0, Source!BS40, 1)</f>
        <v>34.090000000000003</v>
      </c>
      <c r="K77" s="44">
        <f>Source!R40</f>
        <v>56.93</v>
      </c>
    </row>
    <row r="78" spans="1:29" ht="14.25" x14ac:dyDescent="0.2">
      <c r="A78" s="39"/>
      <c r="B78" s="39"/>
      <c r="C78" s="39" t="s">
        <v>547</v>
      </c>
      <c r="D78" s="40" t="s">
        <v>548</v>
      </c>
      <c r="E78" s="12">
        <f>Source!DN40</f>
        <v>98</v>
      </c>
      <c r="F78" s="42"/>
      <c r="G78" s="41"/>
      <c r="H78" s="12"/>
      <c r="I78" s="42">
        <f>SUM(Q73:Q77)</f>
        <v>0.27</v>
      </c>
      <c r="J78" s="12">
        <f>Source!BZ40</f>
        <v>94</v>
      </c>
      <c r="K78" s="42">
        <f>SUM(R73:R77)</f>
        <v>8.98</v>
      </c>
    </row>
    <row r="79" spans="1:29" ht="14.25" x14ac:dyDescent="0.2">
      <c r="A79" s="39"/>
      <c r="B79" s="39"/>
      <c r="C79" s="39" t="s">
        <v>549</v>
      </c>
      <c r="D79" s="40" t="s">
        <v>548</v>
      </c>
      <c r="E79" s="12">
        <f>Source!DO40</f>
        <v>77</v>
      </c>
      <c r="F79" s="42"/>
      <c r="G79" s="41"/>
      <c r="H79" s="12"/>
      <c r="I79" s="42">
        <f>SUM(S73:S78)</f>
        <v>0.22</v>
      </c>
      <c r="J79" s="12">
        <f>Source!CA40</f>
        <v>51</v>
      </c>
      <c r="K79" s="42">
        <f>SUM(T73:T78)</f>
        <v>4.87</v>
      </c>
    </row>
    <row r="80" spans="1:29" ht="14.25" x14ac:dyDescent="0.2">
      <c r="A80" s="39"/>
      <c r="B80" s="39"/>
      <c r="C80" s="39" t="s">
        <v>550</v>
      </c>
      <c r="D80" s="40" t="s">
        <v>548</v>
      </c>
      <c r="E80" s="12">
        <f>175</f>
        <v>175</v>
      </c>
      <c r="F80" s="42"/>
      <c r="G80" s="41"/>
      <c r="H80" s="12"/>
      <c r="I80" s="42">
        <f>SUM(U73:U79)</f>
        <v>2.92</v>
      </c>
      <c r="J80" s="12">
        <f>160</f>
        <v>160</v>
      </c>
      <c r="K80" s="42">
        <f>SUM(V73:V79)</f>
        <v>91.09</v>
      </c>
    </row>
    <row r="81" spans="1:29" ht="14.25" x14ac:dyDescent="0.2">
      <c r="A81" s="45"/>
      <c r="B81" s="45"/>
      <c r="C81" s="45" t="s">
        <v>551</v>
      </c>
      <c r="D81" s="46" t="s">
        <v>552</v>
      </c>
      <c r="E81" s="47">
        <f>Source!AQ39</f>
        <v>1.38</v>
      </c>
      <c r="F81" s="48"/>
      <c r="G81" s="49" t="str">
        <f>Source!DI39</f>
        <v>)*1,1</v>
      </c>
      <c r="H81" s="47">
        <f>Source!AV40</f>
        <v>1</v>
      </c>
      <c r="I81" s="48">
        <f>Source!U39</f>
        <v>2.7323999999999998E-2</v>
      </c>
      <c r="J81" s="47"/>
      <c r="K81" s="48"/>
    </row>
    <row r="82" spans="1:29" ht="15" x14ac:dyDescent="0.25">
      <c r="C82" s="32" t="s">
        <v>553</v>
      </c>
      <c r="H82" s="50">
        <f>I75+I76+I78+I79+I80+0-0-0</f>
        <v>23.380000000000003</v>
      </c>
      <c r="I82" s="50"/>
      <c r="J82" s="50">
        <f>K75+K76+K78+K79+K80+0-0-0</f>
        <v>348.40999999999997</v>
      </c>
      <c r="K82" s="50"/>
    </row>
    <row r="83" spans="1:29" ht="15" x14ac:dyDescent="0.25">
      <c r="C83" s="32" t="s">
        <v>554</v>
      </c>
      <c r="H83" s="52">
        <f>0+0</f>
        <v>0</v>
      </c>
      <c r="I83" s="52"/>
      <c r="J83" s="52">
        <f>0+0</f>
        <v>0</v>
      </c>
      <c r="K83" s="52"/>
    </row>
    <row r="84" spans="1:29" ht="15" x14ac:dyDescent="0.25">
      <c r="H84" s="52"/>
      <c r="I84" s="52"/>
      <c r="J84" s="52"/>
      <c r="K84" s="52"/>
      <c r="O84" s="53">
        <f>I75+I76+I78+I79+I80+0</f>
        <v>23.380000000000003</v>
      </c>
      <c r="P84" s="53">
        <f>K75+K76+K78+K79+K80+0</f>
        <v>348.40999999999997</v>
      </c>
    </row>
    <row r="86" spans="1:29" ht="42.75" x14ac:dyDescent="0.2">
      <c r="A86" s="39">
        <v>6</v>
      </c>
      <c r="B86" s="39" t="str">
        <f>Source!F41</f>
        <v>3.1-51-1</v>
      </c>
      <c r="C86" s="39" t="s">
        <v>62</v>
      </c>
      <c r="D86" s="40" t="str">
        <f>Source!H41</f>
        <v>100 м3 грунта</v>
      </c>
      <c r="E86" s="12">
        <f>Source!I41</f>
        <v>4.0000000000000001E-3</v>
      </c>
      <c r="F86" s="42"/>
      <c r="G86" s="41"/>
      <c r="H86" s="12"/>
      <c r="I86" s="42"/>
      <c r="J86" s="12"/>
      <c r="K86" s="42"/>
      <c r="Q86">
        <f>Source!X41</f>
        <v>9.44</v>
      </c>
      <c r="R86">
        <f>Source!X42</f>
        <v>266.63</v>
      </c>
      <c r="S86">
        <f>Source!Y41</f>
        <v>6.92</v>
      </c>
      <c r="T86">
        <f>Source!Y42</f>
        <v>125.65</v>
      </c>
      <c r="U86">
        <f>ROUND((175/100)*ROUND(Source!R41, 2), 2)</f>
        <v>0</v>
      </c>
      <c r="V86">
        <f>ROUND((160/100)*ROUND(Source!R42, 2), 2)</f>
        <v>0</v>
      </c>
      <c r="AC86">
        <v>0</v>
      </c>
    </row>
    <row r="87" spans="1:29" x14ac:dyDescent="0.2">
      <c r="C87" s="43" t="str">
        <f>"Объем: "&amp;Source!I41&amp;"=0,4/"&amp;"100"</f>
        <v>Объем: 0,004=0,4/100</v>
      </c>
    </row>
    <row r="88" spans="1:29" ht="14.25" x14ac:dyDescent="0.2">
      <c r="A88" s="39"/>
      <c r="B88" s="39"/>
      <c r="C88" s="39" t="s">
        <v>544</v>
      </c>
      <c r="D88" s="40"/>
      <c r="E88" s="12"/>
      <c r="F88" s="42">
        <f>Source!AO41</f>
        <v>2042.62</v>
      </c>
      <c r="G88" s="41" t="str">
        <f>Source!DG41</f>
        <v>)*1,1</v>
      </c>
      <c r="H88" s="12">
        <f>Source!AV42</f>
        <v>1</v>
      </c>
      <c r="I88" s="42">
        <f>Source!S41</f>
        <v>8.99</v>
      </c>
      <c r="J88" s="12">
        <f>IF(Source!BA42&lt;&gt; 0, Source!BA42, 1)</f>
        <v>34.090000000000003</v>
      </c>
      <c r="K88" s="42">
        <f>Source!S42</f>
        <v>306.47000000000003</v>
      </c>
    </row>
    <row r="89" spans="1:29" ht="14.25" x14ac:dyDescent="0.2">
      <c r="A89" s="39"/>
      <c r="B89" s="39"/>
      <c r="C89" s="39" t="s">
        <v>547</v>
      </c>
      <c r="D89" s="40" t="s">
        <v>548</v>
      </c>
      <c r="E89" s="12">
        <f>Source!DN42</f>
        <v>105</v>
      </c>
      <c r="F89" s="42"/>
      <c r="G89" s="41"/>
      <c r="H89" s="12"/>
      <c r="I89" s="42">
        <f>SUM(Q86:Q88)</f>
        <v>9.44</v>
      </c>
      <c r="J89" s="12">
        <f>Source!BZ42</f>
        <v>87</v>
      </c>
      <c r="K89" s="42">
        <f>SUM(R86:R88)</f>
        <v>266.63</v>
      </c>
    </row>
    <row r="90" spans="1:29" ht="14.25" x14ac:dyDescent="0.2">
      <c r="A90" s="39"/>
      <c r="B90" s="39"/>
      <c r="C90" s="39" t="s">
        <v>549</v>
      </c>
      <c r="D90" s="40" t="s">
        <v>548</v>
      </c>
      <c r="E90" s="12">
        <f>Source!DO42</f>
        <v>77</v>
      </c>
      <c r="F90" s="42"/>
      <c r="G90" s="41"/>
      <c r="H90" s="12"/>
      <c r="I90" s="42">
        <f>SUM(S86:S89)</f>
        <v>6.92</v>
      </c>
      <c r="J90" s="12">
        <f>Source!CA42</f>
        <v>41</v>
      </c>
      <c r="K90" s="42">
        <f>SUM(T86:T89)</f>
        <v>125.65</v>
      </c>
    </row>
    <row r="91" spans="1:29" ht="14.25" x14ac:dyDescent="0.2">
      <c r="A91" s="45"/>
      <c r="B91" s="45"/>
      <c r="C91" s="45" t="s">
        <v>551</v>
      </c>
      <c r="D91" s="46" t="s">
        <v>552</v>
      </c>
      <c r="E91" s="47">
        <f>Source!AQ41</f>
        <v>192.7</v>
      </c>
      <c r="F91" s="48"/>
      <c r="G91" s="49" t="str">
        <f>Source!DI41</f>
        <v>)*1,1</v>
      </c>
      <c r="H91" s="47">
        <f>Source!AV42</f>
        <v>1</v>
      </c>
      <c r="I91" s="48">
        <f>Source!U41</f>
        <v>0.84787999999999997</v>
      </c>
      <c r="J91" s="47"/>
      <c r="K91" s="48"/>
    </row>
    <row r="92" spans="1:29" ht="15" x14ac:dyDescent="0.25">
      <c r="C92" s="32" t="s">
        <v>553</v>
      </c>
      <c r="H92" s="50">
        <f>I88+I89+I90+0-0-0</f>
        <v>25.35</v>
      </c>
      <c r="I92" s="50"/>
      <c r="J92" s="50">
        <f>K88+K89+K90+0-0-0</f>
        <v>698.75</v>
      </c>
      <c r="K92" s="50"/>
    </row>
    <row r="93" spans="1:29" ht="15" x14ac:dyDescent="0.25">
      <c r="C93" s="32" t="s">
        <v>554</v>
      </c>
      <c r="H93" s="52">
        <f>0+0</f>
        <v>0</v>
      </c>
      <c r="I93" s="52"/>
      <c r="J93" s="52">
        <f>0+0</f>
        <v>0</v>
      </c>
      <c r="K93" s="52"/>
    </row>
    <row r="94" spans="1:29" ht="15" x14ac:dyDescent="0.25">
      <c r="H94" s="52"/>
      <c r="I94" s="52"/>
      <c r="J94" s="52"/>
      <c r="K94" s="52"/>
      <c r="O94" s="53">
        <f>I88+I89+I90+0</f>
        <v>25.35</v>
      </c>
      <c r="P94" s="53">
        <f>K88+K89+K90+0</f>
        <v>698.75</v>
      </c>
    </row>
    <row r="97" spans="1:45" ht="15" x14ac:dyDescent="0.25">
      <c r="A97" s="55" t="str">
        <f>CONCATENATE("Итого по разделу: ",IF(Source!G66&lt;&gt;"Новый раздел", Source!G66, ""))</f>
        <v>Итого по разделу: Устройство лотков</v>
      </c>
      <c r="B97" s="55"/>
      <c r="C97" s="55"/>
      <c r="D97" s="55"/>
      <c r="E97" s="55"/>
      <c r="F97" s="55"/>
      <c r="G97" s="55"/>
      <c r="H97" s="52">
        <f>SUM(O38:O96)</f>
        <v>24166.21</v>
      </c>
      <c r="I97" s="51"/>
      <c r="J97" s="52">
        <f>SUM(P38:P96)</f>
        <v>220052.79</v>
      </c>
      <c r="K97" s="51"/>
    </row>
    <row r="98" spans="1:45" hidden="1" x14ac:dyDescent="0.2">
      <c r="A98" t="s">
        <v>559</v>
      </c>
      <c r="I98">
        <f>SUM(W38:W97)</f>
        <v>0</v>
      </c>
      <c r="J98">
        <f>SUM(X38:X97)</f>
        <v>0</v>
      </c>
    </row>
    <row r="99" spans="1:45" hidden="1" x14ac:dyDescent="0.2">
      <c r="A99" t="s">
        <v>560</v>
      </c>
      <c r="I99">
        <f>SUM(Y38:Y98)</f>
        <v>0</v>
      </c>
      <c r="J99">
        <f>SUM(Z38:Z98)</f>
        <v>0</v>
      </c>
    </row>
    <row r="100" spans="1:45" ht="14.25" x14ac:dyDescent="0.2">
      <c r="C100" s="19" t="str">
        <f>Source!H95</f>
        <v>ИТОГО</v>
      </c>
      <c r="D100" s="19"/>
      <c r="E100" s="19"/>
      <c r="F100" s="19"/>
      <c r="G100" s="19"/>
      <c r="H100" s="56">
        <f>Source!F95</f>
        <v>24166.21</v>
      </c>
      <c r="I100" s="56"/>
      <c r="J100" s="56">
        <f>Source!P95</f>
        <v>220052.79</v>
      </c>
      <c r="K100" s="56"/>
    </row>
    <row r="101" spans="1:45" ht="14.25" x14ac:dyDescent="0.2">
      <c r="C101" s="19" t="str">
        <f>Source!H96</f>
        <v>СМР</v>
      </c>
      <c r="D101" s="19"/>
      <c r="E101" s="19"/>
      <c r="F101" s="19"/>
      <c r="G101" s="19"/>
      <c r="H101" s="56">
        <f>Source!F96</f>
        <v>24166.21</v>
      </c>
      <c r="I101" s="56"/>
      <c r="J101" s="56">
        <f>Source!P96</f>
        <v>220052.79</v>
      </c>
      <c r="K101" s="56"/>
    </row>
    <row r="102" spans="1:45" ht="14.25" x14ac:dyDescent="0.2">
      <c r="C102" s="19" t="str">
        <f>Source!H98</f>
        <v>Оборудование</v>
      </c>
      <c r="D102" s="19"/>
      <c r="E102" s="19"/>
      <c r="F102" s="19"/>
      <c r="G102" s="19"/>
      <c r="H102" s="56">
        <f>Source!F98</f>
        <v>0</v>
      </c>
      <c r="I102" s="56"/>
      <c r="J102" s="56">
        <f>Source!P98</f>
        <v>0</v>
      </c>
      <c r="K102" s="56"/>
    </row>
    <row r="103" spans="1:45" ht="14.25" x14ac:dyDescent="0.2">
      <c r="C103" s="19" t="str">
        <f>Source!H99</f>
        <v>Прочие работы</v>
      </c>
      <c r="D103" s="19"/>
      <c r="E103" s="19"/>
      <c r="F103" s="19"/>
      <c r="G103" s="19"/>
      <c r="H103" s="56">
        <f>Source!F99</f>
        <v>0</v>
      </c>
      <c r="I103" s="56"/>
      <c r="J103" s="56">
        <f>Source!P99</f>
        <v>0</v>
      </c>
      <c r="K103" s="56"/>
    </row>
    <row r="104" spans="1:45" ht="14.25" x14ac:dyDescent="0.2">
      <c r="C104" s="19" t="str">
        <f>Source!H100</f>
        <v>Затраты на временные здания и сооружения, 1,5% от СМР</v>
      </c>
      <c r="D104" s="19"/>
      <c r="E104" s="19"/>
      <c r="F104" s="19"/>
      <c r="G104" s="19"/>
      <c r="H104" s="56">
        <f>Source!F100</f>
        <v>362.49</v>
      </c>
      <c r="I104" s="56"/>
      <c r="J104" s="56">
        <f>Source!P100</f>
        <v>3300.79</v>
      </c>
      <c r="K104" s="56"/>
      <c r="AS104" s="57" t="s">
        <v>172</v>
      </c>
    </row>
    <row r="105" spans="1:45" ht="14.25" x14ac:dyDescent="0.2">
      <c r="C105" s="19" t="str">
        <f>Source!H101</f>
        <v>Итого с ВЗиС 1,5%</v>
      </c>
      <c r="D105" s="19"/>
      <c r="E105" s="19"/>
      <c r="F105" s="19"/>
      <c r="G105" s="19"/>
      <c r="H105" s="56">
        <f>Source!F101</f>
        <v>24528.7</v>
      </c>
      <c r="I105" s="56"/>
      <c r="J105" s="56">
        <f>Source!P101</f>
        <v>223353.58</v>
      </c>
      <c r="K105" s="56"/>
    </row>
    <row r="106" spans="1:45" ht="14.25" x14ac:dyDescent="0.2">
      <c r="C106" s="19" t="str">
        <f>Source!H102</f>
        <v>НДС 20%</v>
      </c>
      <c r="D106" s="19"/>
      <c r="E106" s="19"/>
      <c r="F106" s="19"/>
      <c r="G106" s="19"/>
      <c r="H106" s="56">
        <f>Source!F102</f>
        <v>4905.74</v>
      </c>
      <c r="I106" s="56"/>
      <c r="J106" s="56">
        <f>Source!P102</f>
        <v>44670.720000000001</v>
      </c>
      <c r="K106" s="56"/>
    </row>
    <row r="107" spans="1:45" ht="14.25" x14ac:dyDescent="0.2">
      <c r="C107" s="19" t="str">
        <f>Source!H103</f>
        <v>Итого с НДС 20%</v>
      </c>
      <c r="D107" s="19"/>
      <c r="E107" s="19"/>
      <c r="F107" s="19"/>
      <c r="G107" s="19"/>
      <c r="H107" s="56">
        <f>Source!F103</f>
        <v>29434.44</v>
      </c>
      <c r="I107" s="56"/>
      <c r="J107" s="56">
        <f>Source!P103</f>
        <v>268024.3</v>
      </c>
      <c r="K107" s="56"/>
    </row>
    <row r="108" spans="1:45" ht="14.25" x14ac:dyDescent="0.2">
      <c r="C108" s="19" t="str">
        <f>Source!H104</f>
        <v>Итого возвратные суммы с НДС</v>
      </c>
      <c r="D108" s="19"/>
      <c r="E108" s="19"/>
      <c r="F108" s="19"/>
      <c r="G108" s="19"/>
      <c r="H108" s="56">
        <f>Source!F104</f>
        <v>0</v>
      </c>
      <c r="I108" s="56"/>
      <c r="J108" s="56">
        <f>Source!P104</f>
        <v>0</v>
      </c>
      <c r="K108" s="56"/>
    </row>
    <row r="109" spans="1:45" ht="14.25" x14ac:dyDescent="0.2">
      <c r="C109" s="19" t="str">
        <f>Source!H105</f>
        <v>Всего по акту</v>
      </c>
      <c r="D109" s="19"/>
      <c r="E109" s="19"/>
      <c r="F109" s="19"/>
      <c r="G109" s="19"/>
      <c r="H109" s="56">
        <f>Source!F105</f>
        <v>29434.44</v>
      </c>
      <c r="I109" s="56"/>
      <c r="J109" s="56">
        <f>Source!P105</f>
        <v>268024.3</v>
      </c>
      <c r="K109" s="56"/>
    </row>
    <row r="110" spans="1:45" ht="14.25" x14ac:dyDescent="0.2">
      <c r="C110" s="19" t="str">
        <f>Source!H106</f>
        <v>в т.ч. НДС</v>
      </c>
      <c r="D110" s="19"/>
      <c r="E110" s="19"/>
      <c r="F110" s="19"/>
      <c r="G110" s="19"/>
      <c r="H110" s="56">
        <f>Source!F106</f>
        <v>4905.74</v>
      </c>
      <c r="I110" s="56"/>
      <c r="J110" s="56">
        <f>Source!P106</f>
        <v>44670.720000000001</v>
      </c>
      <c r="K110" s="56"/>
    </row>
    <row r="112" spans="1:45" ht="16.5" x14ac:dyDescent="0.25">
      <c r="A112" s="38" t="str">
        <f>CONCATENATE("Раздел: ",IF(Source!G108&lt;&gt;"Новый раздел", Source!G108, ""))</f>
        <v>Раздел: Устройство новых смотровых и перепадных колодцев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</row>
    <row r="113" spans="1:29" ht="99.75" x14ac:dyDescent="0.2">
      <c r="A113" s="39">
        <v>7</v>
      </c>
      <c r="B113" s="39" t="str">
        <f>Source!F138</f>
        <v>3.23-13-5</v>
      </c>
      <c r="C113" s="39" t="s">
        <v>240</v>
      </c>
      <c r="D113" s="40" t="str">
        <f>Source!H138</f>
        <v>10 м3 железобетонных и бетонных конструкций колодцев</v>
      </c>
      <c r="E113" s="12">
        <f>Source!I138</f>
        <v>0.23</v>
      </c>
      <c r="F113" s="42"/>
      <c r="G113" s="41"/>
      <c r="H113" s="12"/>
      <c r="I113" s="42"/>
      <c r="J113" s="12"/>
      <c r="K113" s="42"/>
      <c r="Q113">
        <f>Source!X138</f>
        <v>319.02999999999997</v>
      </c>
      <c r="R113">
        <f>Source!X139</f>
        <v>8913.1200000000008</v>
      </c>
      <c r="S113">
        <f>Source!Y138</f>
        <v>271.05</v>
      </c>
      <c r="T113">
        <f>Source!Y139</f>
        <v>4415.67</v>
      </c>
      <c r="U113">
        <f>ROUND((175/100)*ROUND(Source!R138, 2), 2)</f>
        <v>106.12</v>
      </c>
      <c r="V113">
        <f>ROUND((160/100)*ROUND(Source!R139, 2), 2)</f>
        <v>3307.55</v>
      </c>
      <c r="AC113">
        <v>0</v>
      </c>
    </row>
    <row r="114" spans="1:29" x14ac:dyDescent="0.2">
      <c r="C114" s="43" t="str">
        <f>"Объем: "&amp;Source!I138&amp;"=2,3/"&amp;"10"</f>
        <v>Объем: 0,23=2,3/10</v>
      </c>
    </row>
    <row r="115" spans="1:29" ht="14.25" x14ac:dyDescent="0.2">
      <c r="A115" s="39"/>
      <c r="B115" s="39"/>
      <c r="C115" s="39" t="s">
        <v>544</v>
      </c>
      <c r="D115" s="40"/>
      <c r="E115" s="12"/>
      <c r="F115" s="42">
        <f>Source!AO138</f>
        <v>948.09</v>
      </c>
      <c r="G115" s="41" t="str">
        <f>Source!DG138</f>
        <v>)*1,1</v>
      </c>
      <c r="H115" s="12">
        <f>Source!AV139</f>
        <v>1</v>
      </c>
      <c r="I115" s="42">
        <f>Source!S138</f>
        <v>239.87</v>
      </c>
      <c r="J115" s="12">
        <f>IF(Source!BA139&lt;&gt; 0, Source!BA139, 1)</f>
        <v>34.090000000000003</v>
      </c>
      <c r="K115" s="42">
        <f>Source!S139</f>
        <v>8177.17</v>
      </c>
    </row>
    <row r="116" spans="1:29" ht="14.25" x14ac:dyDescent="0.2">
      <c r="A116" s="39"/>
      <c r="B116" s="39"/>
      <c r="C116" s="39" t="s">
        <v>545</v>
      </c>
      <c r="D116" s="40"/>
      <c r="E116" s="12"/>
      <c r="F116" s="42">
        <f>Source!AM138</f>
        <v>2249.08</v>
      </c>
      <c r="G116" s="41" t="str">
        <f>Source!DE138</f>
        <v>)*1,1</v>
      </c>
      <c r="H116" s="12">
        <f>Source!AV139</f>
        <v>1</v>
      </c>
      <c r="I116" s="42">
        <f>Source!Q138</f>
        <v>569.02</v>
      </c>
      <c r="J116" s="12">
        <f>IF(Source!BB139&lt;&gt; 0, Source!BB139, 1)</f>
        <v>11.64</v>
      </c>
      <c r="K116" s="42">
        <f>Source!Q139</f>
        <v>6623.39</v>
      </c>
    </row>
    <row r="117" spans="1:29" ht="14.25" x14ac:dyDescent="0.2">
      <c r="A117" s="39"/>
      <c r="B117" s="39"/>
      <c r="C117" s="39" t="s">
        <v>546</v>
      </c>
      <c r="D117" s="40"/>
      <c r="E117" s="12"/>
      <c r="F117" s="42">
        <f>Source!AN138</f>
        <v>239.67</v>
      </c>
      <c r="G117" s="41" t="str">
        <f>Source!DF138</f>
        <v>)*1,1</v>
      </c>
      <c r="H117" s="12">
        <f>Source!AV139</f>
        <v>1</v>
      </c>
      <c r="I117" s="44">
        <f>Source!R138</f>
        <v>60.64</v>
      </c>
      <c r="J117" s="12">
        <f>IF(Source!BS139&lt;&gt; 0, Source!BS139, 1)</f>
        <v>34.090000000000003</v>
      </c>
      <c r="K117" s="44">
        <f>Source!R139</f>
        <v>2067.2199999999998</v>
      </c>
    </row>
    <row r="118" spans="1:29" ht="14.25" x14ac:dyDescent="0.2">
      <c r="A118" s="39"/>
      <c r="B118" s="39"/>
      <c r="C118" s="39" t="s">
        <v>558</v>
      </c>
      <c r="D118" s="40"/>
      <c r="E118" s="12"/>
      <c r="F118" s="42">
        <f>Source!AL138</f>
        <v>441.56</v>
      </c>
      <c r="G118" s="41" t="str">
        <f>Source!DD138</f>
        <v/>
      </c>
      <c r="H118" s="12">
        <f>Source!AW139</f>
        <v>1</v>
      </c>
      <c r="I118" s="42">
        <f>Source!P138</f>
        <v>101.56</v>
      </c>
      <c r="J118" s="12">
        <f>IF(Source!BC139&lt;&gt; 0, Source!BC139, 1)</f>
        <v>10.66</v>
      </c>
      <c r="K118" s="42">
        <f>Source!P139</f>
        <v>1082.6300000000001</v>
      </c>
    </row>
    <row r="119" spans="1:29" ht="14.25" x14ac:dyDescent="0.2">
      <c r="A119" s="39" t="s">
        <v>243</v>
      </c>
      <c r="B119" s="39" t="str">
        <f>Source!F140</f>
        <v>1.6-1-294</v>
      </c>
      <c r="C119" s="39" t="s">
        <v>245</v>
      </c>
      <c r="D119" s="40" t="str">
        <f>Source!H140</f>
        <v>т</v>
      </c>
      <c r="E119" s="12">
        <f>Source!I140</f>
        <v>4.8300000000000001E-3</v>
      </c>
      <c r="F119" s="42">
        <f>Source!AK140</f>
        <v>26492.78</v>
      </c>
      <c r="G119" s="54" t="s">
        <v>3</v>
      </c>
      <c r="H119" s="12">
        <f>Source!AW141</f>
        <v>1</v>
      </c>
      <c r="I119" s="42">
        <f>Source!O140</f>
        <v>127.96</v>
      </c>
      <c r="J119" s="12">
        <f>IF(Source!BC141&lt;&gt; 0, Source!BC141, 1)</f>
        <v>4.3899999999999997</v>
      </c>
      <c r="K119" s="42">
        <f>Source!O141</f>
        <v>561.74</v>
      </c>
      <c r="Q119">
        <f>Source!X140</f>
        <v>0</v>
      </c>
      <c r="R119">
        <f>Source!X141</f>
        <v>0</v>
      </c>
      <c r="S119">
        <f>Source!Y140</f>
        <v>0</v>
      </c>
      <c r="T119">
        <f>Source!Y141</f>
        <v>0</v>
      </c>
      <c r="U119">
        <f>ROUND((175/100)*ROUND(Source!R140, 2), 2)</f>
        <v>0</v>
      </c>
      <c r="V119">
        <f>ROUND((160/100)*ROUND(Source!R141, 2), 2)</f>
        <v>0</v>
      </c>
      <c r="AC119">
        <v>3</v>
      </c>
    </row>
    <row r="120" spans="1:29" ht="71.25" x14ac:dyDescent="0.2">
      <c r="A120" s="39" t="s">
        <v>247</v>
      </c>
      <c r="B120" s="39" t="str">
        <f>Source!F142</f>
        <v>1.3-1-40</v>
      </c>
      <c r="C120" s="39" t="s">
        <v>249</v>
      </c>
      <c r="D120" s="40" t="str">
        <f>Source!H142</f>
        <v>м3</v>
      </c>
      <c r="E120" s="12">
        <f>Source!I142</f>
        <v>1.3179000000000001</v>
      </c>
      <c r="F120" s="42">
        <f>Source!AK142</f>
        <v>735.27</v>
      </c>
      <c r="G120" s="54" t="s">
        <v>3</v>
      </c>
      <c r="H120" s="12">
        <f>Source!AW143</f>
        <v>1</v>
      </c>
      <c r="I120" s="42">
        <f>Source!O142</f>
        <v>969.01</v>
      </c>
      <c r="J120" s="12">
        <f>IF(Source!BC143&lt;&gt; 0, Source!BC143, 1)</f>
        <v>8.84</v>
      </c>
      <c r="K120" s="42">
        <f>Source!O143</f>
        <v>8566.0499999999993</v>
      </c>
      <c r="Q120">
        <f>Source!X142</f>
        <v>0</v>
      </c>
      <c r="R120">
        <f>Source!X143</f>
        <v>0</v>
      </c>
      <c r="S120">
        <f>Source!Y142</f>
        <v>0</v>
      </c>
      <c r="T120">
        <f>Source!Y143</f>
        <v>0</v>
      </c>
      <c r="U120">
        <f>ROUND((175/100)*ROUND(Source!R142, 2), 2)</f>
        <v>0</v>
      </c>
      <c r="V120">
        <f>ROUND((160/100)*ROUND(Source!R143, 2), 2)</f>
        <v>0</v>
      </c>
      <c r="AC120">
        <v>3</v>
      </c>
    </row>
    <row r="121" spans="1:29" ht="14.25" x14ac:dyDescent="0.2">
      <c r="A121" s="39"/>
      <c r="B121" s="39"/>
      <c r="C121" s="39" t="s">
        <v>547</v>
      </c>
      <c r="D121" s="40" t="s">
        <v>548</v>
      </c>
      <c r="E121" s="12">
        <f>Source!DN139</f>
        <v>133</v>
      </c>
      <c r="F121" s="42"/>
      <c r="G121" s="41"/>
      <c r="H121" s="12"/>
      <c r="I121" s="42">
        <f>SUM(Q113:Q120)</f>
        <v>319.02999999999997</v>
      </c>
      <c r="J121" s="12">
        <f>Source!BZ139</f>
        <v>109</v>
      </c>
      <c r="K121" s="42">
        <f>SUM(R113:R120)</f>
        <v>8913.1200000000008</v>
      </c>
    </row>
    <row r="122" spans="1:29" ht="14.25" x14ac:dyDescent="0.2">
      <c r="A122" s="39"/>
      <c r="B122" s="39"/>
      <c r="C122" s="39" t="s">
        <v>549</v>
      </c>
      <c r="D122" s="40" t="s">
        <v>548</v>
      </c>
      <c r="E122" s="12">
        <f>Source!DO139</f>
        <v>113</v>
      </c>
      <c r="F122" s="42"/>
      <c r="G122" s="41"/>
      <c r="H122" s="12"/>
      <c r="I122" s="42">
        <f>SUM(S113:S121)</f>
        <v>271.05</v>
      </c>
      <c r="J122" s="12">
        <f>Source!CA139</f>
        <v>54</v>
      </c>
      <c r="K122" s="42">
        <f>SUM(T113:T121)</f>
        <v>4415.67</v>
      </c>
    </row>
    <row r="123" spans="1:29" ht="14.25" x14ac:dyDescent="0.2">
      <c r="A123" s="39"/>
      <c r="B123" s="39"/>
      <c r="C123" s="39" t="s">
        <v>550</v>
      </c>
      <c r="D123" s="40" t="s">
        <v>548</v>
      </c>
      <c r="E123" s="12">
        <f>175</f>
        <v>175</v>
      </c>
      <c r="F123" s="42"/>
      <c r="G123" s="41"/>
      <c r="H123" s="12"/>
      <c r="I123" s="42">
        <f>SUM(U113:U122)</f>
        <v>106.12</v>
      </c>
      <c r="J123" s="12">
        <f>160</f>
        <v>160</v>
      </c>
      <c r="K123" s="42">
        <f>SUM(V113:V122)</f>
        <v>3307.55</v>
      </c>
    </row>
    <row r="124" spans="1:29" ht="14.25" x14ac:dyDescent="0.2">
      <c r="A124" s="45"/>
      <c r="B124" s="45"/>
      <c r="C124" s="45" t="s">
        <v>551</v>
      </c>
      <c r="D124" s="46" t="s">
        <v>552</v>
      </c>
      <c r="E124" s="47">
        <f>Source!AQ138</f>
        <v>80.62</v>
      </c>
      <c r="F124" s="48"/>
      <c r="G124" s="49" t="str">
        <f>Source!DI138</f>
        <v>)*1,1</v>
      </c>
      <c r="H124" s="47">
        <f>Source!AV139</f>
        <v>1</v>
      </c>
      <c r="I124" s="48">
        <f>Source!U138</f>
        <v>20.396860000000004</v>
      </c>
      <c r="J124" s="47"/>
      <c r="K124" s="48"/>
    </row>
    <row r="125" spans="1:29" ht="15" x14ac:dyDescent="0.25">
      <c r="C125" s="32" t="s">
        <v>553</v>
      </c>
      <c r="H125" s="50">
        <f>I115+I116+I118+I121+I122+I123+SUM(I119:I120)-SUMIF(AC119:AC120, 5, I119:I120)-SUMIF(AC119:AC120, 6, I119:I120)</f>
        <v>2703.62</v>
      </c>
      <c r="I125" s="50"/>
      <c r="J125" s="50">
        <f>K115+K116+K118+K121+K122+K123+SUM(K119:K120)-SUMIF(AC119:AC120, 5, K119:K120)-SUMIF(AC119:AC120, 6, K119:K120)</f>
        <v>41647.32</v>
      </c>
      <c r="K125" s="50"/>
    </row>
    <row r="126" spans="1:29" ht="15" x14ac:dyDescent="0.25">
      <c r="C126" s="32" t="s">
        <v>554</v>
      </c>
      <c r="H126" s="52">
        <f>SUMIF(AC119:AC120, 5, I119:I120)+SUMIF(AC119:AC120, 6, I119:I120)</f>
        <v>0</v>
      </c>
      <c r="I126" s="52"/>
      <c r="J126" s="52">
        <f>SUMIF(AC119:AC120, 5, K119:K120)+SUMIF(AC119:AC120, 6, K119:K120)</f>
        <v>0</v>
      </c>
      <c r="K126" s="52"/>
    </row>
    <row r="127" spans="1:29" ht="15" x14ac:dyDescent="0.25">
      <c r="H127" s="52"/>
      <c r="I127" s="52"/>
      <c r="J127" s="52"/>
      <c r="K127" s="52"/>
      <c r="O127" s="53">
        <f>I115+I116+I118+I121+I122+I123+SUM(I119:I120)</f>
        <v>2703.62</v>
      </c>
      <c r="P127" s="53">
        <f>K115+K116+K118+K121+K122+K123+SUM(K119:K120)</f>
        <v>41647.32</v>
      </c>
    </row>
    <row r="129" spans="1:29" ht="28.5" x14ac:dyDescent="0.2">
      <c r="A129" s="45">
        <v>8</v>
      </c>
      <c r="B129" s="45" t="str">
        <f>Source!F148</f>
        <v>1.5-3-190</v>
      </c>
      <c r="C129" s="45" t="s">
        <v>259</v>
      </c>
      <c r="D129" s="46" t="str">
        <f>Source!H148</f>
        <v>м3</v>
      </c>
      <c r="E129" s="47">
        <f>Source!I148</f>
        <v>1.1299999999999999</v>
      </c>
      <c r="F129" s="48">
        <f>Source!AL148</f>
        <v>1612.72</v>
      </c>
      <c r="G129" s="49" t="str">
        <f>Source!DD148</f>
        <v/>
      </c>
      <c r="H129" s="47">
        <f>Source!AW149</f>
        <v>1</v>
      </c>
      <c r="I129" s="48">
        <f>Source!P148</f>
        <v>1822.37</v>
      </c>
      <c r="J129" s="47">
        <f>IF(Source!BC149&lt;&gt; 0, Source!BC149, 1)</f>
        <v>8.93</v>
      </c>
      <c r="K129" s="48">
        <f>Source!P149</f>
        <v>16273.76</v>
      </c>
      <c r="Q129">
        <f>Source!X148</f>
        <v>0</v>
      </c>
      <c r="R129">
        <f>Source!X149</f>
        <v>0</v>
      </c>
      <c r="S129">
        <f>Source!Y148</f>
        <v>0</v>
      </c>
      <c r="T129">
        <f>Source!Y149</f>
        <v>0</v>
      </c>
      <c r="U129">
        <f>ROUND((175/100)*ROUND(Source!R148, 2), 2)</f>
        <v>0</v>
      </c>
      <c r="V129">
        <f>ROUND((160/100)*ROUND(Source!R149, 2), 2)</f>
        <v>0</v>
      </c>
      <c r="AC129">
        <v>3</v>
      </c>
    </row>
    <row r="130" spans="1:29" ht="15" x14ac:dyDescent="0.25">
      <c r="C130" s="32" t="s">
        <v>556</v>
      </c>
      <c r="H130" s="50">
        <f>I129+0</f>
        <v>1822.37</v>
      </c>
      <c r="I130" s="50"/>
      <c r="J130" s="50">
        <f>K129+0</f>
        <v>16273.76</v>
      </c>
      <c r="K130" s="50"/>
      <c r="O130" s="53">
        <f>I129+0</f>
        <v>1822.37</v>
      </c>
      <c r="P130" s="53">
        <f>K129+0</f>
        <v>16273.76</v>
      </c>
    </row>
    <row r="132" spans="1:29" ht="28.5" x14ac:dyDescent="0.2">
      <c r="A132" s="45">
        <v>9</v>
      </c>
      <c r="B132" s="45" t="str">
        <f>Source!F150</f>
        <v>1.5-3-205</v>
      </c>
      <c r="C132" s="45" t="s">
        <v>263</v>
      </c>
      <c r="D132" s="46" t="str">
        <f>Source!H150</f>
        <v>м3</v>
      </c>
      <c r="E132" s="47">
        <f>Source!I150</f>
        <v>0.27</v>
      </c>
      <c r="F132" s="48">
        <f>Source!AL150</f>
        <v>1626.3</v>
      </c>
      <c r="G132" s="49" t="str">
        <f>Source!DD150</f>
        <v/>
      </c>
      <c r="H132" s="47">
        <f>Source!AW151</f>
        <v>1</v>
      </c>
      <c r="I132" s="48">
        <f>Source!P150</f>
        <v>439.1</v>
      </c>
      <c r="J132" s="47">
        <f>IF(Source!BC151&lt;&gt; 0, Source!BC151, 1)</f>
        <v>11.07</v>
      </c>
      <c r="K132" s="48">
        <f>Source!P151</f>
        <v>4860.84</v>
      </c>
      <c r="Q132">
        <f>Source!X150</f>
        <v>0</v>
      </c>
      <c r="R132">
        <f>Source!X151</f>
        <v>0</v>
      </c>
      <c r="S132">
        <f>Source!Y150</f>
        <v>0</v>
      </c>
      <c r="T132">
        <f>Source!Y151</f>
        <v>0</v>
      </c>
      <c r="U132">
        <f>ROUND((175/100)*ROUND(Source!R150, 2), 2)</f>
        <v>0</v>
      </c>
      <c r="V132">
        <f>ROUND((160/100)*ROUND(Source!R151, 2), 2)</f>
        <v>0</v>
      </c>
      <c r="AC132">
        <v>3</v>
      </c>
    </row>
    <row r="133" spans="1:29" ht="15" x14ac:dyDescent="0.25">
      <c r="C133" s="32" t="s">
        <v>556</v>
      </c>
      <c r="H133" s="50">
        <f>I132+0</f>
        <v>439.1</v>
      </c>
      <c r="I133" s="50"/>
      <c r="J133" s="50">
        <f>K132+0</f>
        <v>4860.84</v>
      </c>
      <c r="K133" s="50"/>
      <c r="O133" s="53">
        <f>I132+0</f>
        <v>439.1</v>
      </c>
      <c r="P133" s="53">
        <f>K132+0</f>
        <v>4860.84</v>
      </c>
    </row>
    <row r="135" spans="1:29" ht="57" x14ac:dyDescent="0.2">
      <c r="A135" s="45">
        <v>10</v>
      </c>
      <c r="B135" s="45" t="str">
        <f>Source!F152</f>
        <v>1.5-3-623</v>
      </c>
      <c r="C135" s="45" t="s">
        <v>267</v>
      </c>
      <c r="D135" s="46" t="str">
        <f>Source!H152</f>
        <v>шт.</v>
      </c>
      <c r="E135" s="47">
        <f>Source!I152</f>
        <v>1</v>
      </c>
      <c r="F135" s="48">
        <f>Source!AL152</f>
        <v>3172.02</v>
      </c>
      <c r="G135" s="49" t="str">
        <f>Source!DD152</f>
        <v/>
      </c>
      <c r="H135" s="47">
        <f>Source!AW153</f>
        <v>1</v>
      </c>
      <c r="I135" s="48">
        <f>Source!P152</f>
        <v>3172.02</v>
      </c>
      <c r="J135" s="47">
        <f>IF(Source!BC153&lt;&gt; 0, Source!BC153, 1)</f>
        <v>9.49</v>
      </c>
      <c r="K135" s="48">
        <f>Source!P153</f>
        <v>30102.47</v>
      </c>
      <c r="Q135">
        <f>Source!X152</f>
        <v>0</v>
      </c>
      <c r="R135">
        <f>Source!X153</f>
        <v>0</v>
      </c>
      <c r="S135">
        <f>Source!Y152</f>
        <v>0</v>
      </c>
      <c r="T135">
        <f>Source!Y153</f>
        <v>0</v>
      </c>
      <c r="U135">
        <f>ROUND((175/100)*ROUND(Source!R152, 2), 2)</f>
        <v>0</v>
      </c>
      <c r="V135">
        <f>ROUND((160/100)*ROUND(Source!R153, 2), 2)</f>
        <v>0</v>
      </c>
      <c r="AC135">
        <v>3</v>
      </c>
    </row>
    <row r="136" spans="1:29" ht="15" x14ac:dyDescent="0.25">
      <c r="C136" s="32" t="s">
        <v>556</v>
      </c>
      <c r="H136" s="50">
        <f>I135+0</f>
        <v>3172.02</v>
      </c>
      <c r="I136" s="50"/>
      <c r="J136" s="50">
        <f>K135+0</f>
        <v>30102.47</v>
      </c>
      <c r="K136" s="50"/>
      <c r="O136" s="53">
        <f>I135+0</f>
        <v>3172.02</v>
      </c>
      <c r="P136" s="53">
        <f>K135+0</f>
        <v>30102.47</v>
      </c>
    </row>
    <row r="138" spans="1:29" ht="42.75" x14ac:dyDescent="0.2">
      <c r="A138" s="45">
        <v>11</v>
      </c>
      <c r="B138" s="45" t="str">
        <f>Source!F170</f>
        <v>1.5-3-493</v>
      </c>
      <c r="C138" s="45" t="s">
        <v>293</v>
      </c>
      <c r="D138" s="46" t="str">
        <f>Source!H170</f>
        <v>КОМПЛЕКТ</v>
      </c>
      <c r="E138" s="47">
        <f>Source!I170</f>
        <v>1</v>
      </c>
      <c r="F138" s="48">
        <f>Source!AL170</f>
        <v>1602.36</v>
      </c>
      <c r="G138" s="49" t="str">
        <f>Source!DD170</f>
        <v/>
      </c>
      <c r="H138" s="47">
        <f>Source!AW171</f>
        <v>1</v>
      </c>
      <c r="I138" s="48">
        <f>Source!P170</f>
        <v>1602.36</v>
      </c>
      <c r="J138" s="47">
        <f>IF(Source!BC171&lt;&gt; 0, Source!BC171, 1)</f>
        <v>10.82</v>
      </c>
      <c r="K138" s="48">
        <f>Source!P171</f>
        <v>17337.54</v>
      </c>
      <c r="Q138">
        <f>Source!X170</f>
        <v>0</v>
      </c>
      <c r="R138">
        <f>Source!X171</f>
        <v>0</v>
      </c>
      <c r="S138">
        <f>Source!Y170</f>
        <v>0</v>
      </c>
      <c r="T138">
        <f>Source!Y171</f>
        <v>0</v>
      </c>
      <c r="U138">
        <f>ROUND((175/100)*ROUND(Source!R170, 2), 2)</f>
        <v>0</v>
      </c>
      <c r="V138">
        <f>ROUND((160/100)*ROUND(Source!R171, 2), 2)</f>
        <v>0</v>
      </c>
      <c r="AC138">
        <v>3</v>
      </c>
    </row>
    <row r="139" spans="1:29" ht="15" x14ac:dyDescent="0.25">
      <c r="C139" s="32" t="s">
        <v>556</v>
      </c>
      <c r="H139" s="50">
        <f>I138+0</f>
        <v>1602.36</v>
      </c>
      <c r="I139" s="50"/>
      <c r="J139" s="50">
        <f>K138+0</f>
        <v>17337.54</v>
      </c>
      <c r="K139" s="50"/>
      <c r="O139" s="53">
        <f>I138+0</f>
        <v>1602.36</v>
      </c>
      <c r="P139" s="53">
        <f>K138+0</f>
        <v>17337.54</v>
      </c>
    </row>
    <row r="141" spans="1:29" ht="114" x14ac:dyDescent="0.2">
      <c r="A141" s="45">
        <v>12</v>
      </c>
      <c r="B141" s="45" t="str">
        <f>Source!F172</f>
        <v>1.17-8-12</v>
      </c>
      <c r="C141" s="45" t="s">
        <v>298</v>
      </c>
      <c r="D141" s="46" t="str">
        <f>Source!H172</f>
        <v>шт.</v>
      </c>
      <c r="E141" s="47">
        <f>Source!I172</f>
        <v>1</v>
      </c>
      <c r="F141" s="48">
        <f>Source!AL172</f>
        <v>533.70000000000005</v>
      </c>
      <c r="G141" s="49" t="str">
        <f>Source!DD172</f>
        <v/>
      </c>
      <c r="H141" s="47">
        <f>Source!AW173</f>
        <v>1</v>
      </c>
      <c r="I141" s="48">
        <f>Source!P172</f>
        <v>533.70000000000005</v>
      </c>
      <c r="J141" s="47">
        <f>IF(Source!BC173&lt;&gt; 0, Source!BC173, 1)</f>
        <v>20.04</v>
      </c>
      <c r="K141" s="48">
        <f>Source!P173</f>
        <v>10695.35</v>
      </c>
      <c r="Q141">
        <f>Source!X172</f>
        <v>0</v>
      </c>
      <c r="R141">
        <f>Source!X173</f>
        <v>0</v>
      </c>
      <c r="S141">
        <f>Source!Y172</f>
        <v>0</v>
      </c>
      <c r="T141">
        <f>Source!Y173</f>
        <v>0</v>
      </c>
      <c r="U141">
        <f>ROUND((175/100)*ROUND(Source!R172, 2), 2)</f>
        <v>0</v>
      </c>
      <c r="V141">
        <f>ROUND((160/100)*ROUND(Source!R173, 2), 2)</f>
        <v>0</v>
      </c>
      <c r="AC141">
        <v>3</v>
      </c>
    </row>
    <row r="142" spans="1:29" ht="15" x14ac:dyDescent="0.25">
      <c r="C142" s="32" t="s">
        <v>556</v>
      </c>
      <c r="H142" s="50">
        <f>I141+0</f>
        <v>533.70000000000005</v>
      </c>
      <c r="I142" s="50"/>
      <c r="J142" s="50">
        <f>K141+0</f>
        <v>10695.35</v>
      </c>
      <c r="K142" s="50"/>
      <c r="O142" s="53">
        <f>I141+0</f>
        <v>533.70000000000005</v>
      </c>
      <c r="P142" s="53">
        <f>K141+0</f>
        <v>10695.35</v>
      </c>
    </row>
    <row r="145" spans="1:45" ht="15" x14ac:dyDescent="0.25">
      <c r="A145" s="55" t="str">
        <f>CONCATENATE("Итого по разделу: ",IF(Source!G201&lt;&gt;"Новый раздел", Source!G201, ""))</f>
        <v>Итого по разделу: Устройство новых смотровых и перепадных колодцев</v>
      </c>
      <c r="B145" s="55"/>
      <c r="C145" s="55"/>
      <c r="D145" s="55"/>
      <c r="E145" s="55"/>
      <c r="F145" s="55"/>
      <c r="G145" s="55"/>
      <c r="H145" s="52">
        <f>SUM(O112:O144)</f>
        <v>10273.170000000002</v>
      </c>
      <c r="I145" s="51"/>
      <c r="J145" s="52">
        <f>SUM(P112:P144)</f>
        <v>120917.28</v>
      </c>
      <c r="K145" s="51"/>
      <c r="AQ145" s="58" t="str">
        <f>CONCATENATE("Итого по разделу: ",IF(Source!G201&lt;&gt;"Новый раздел", Source!G201, ""))</f>
        <v>Итого по разделу: Устройство новых смотровых и перепадных колодцев</v>
      </c>
    </row>
    <row r="146" spans="1:45" hidden="1" x14ac:dyDescent="0.2">
      <c r="A146" t="s">
        <v>559</v>
      </c>
      <c r="I146">
        <f>SUM(W112:W145)</f>
        <v>0</v>
      </c>
      <c r="J146">
        <f>SUM(X112:X145)</f>
        <v>0</v>
      </c>
    </row>
    <row r="147" spans="1:45" hidden="1" x14ac:dyDescent="0.2">
      <c r="A147" t="s">
        <v>560</v>
      </c>
      <c r="I147">
        <f>SUM(Y112:Y146)</f>
        <v>0</v>
      </c>
      <c r="J147">
        <f>SUM(Z112:Z146)</f>
        <v>0</v>
      </c>
    </row>
    <row r="148" spans="1:45" ht="14.25" x14ac:dyDescent="0.2">
      <c r="C148" s="19" t="str">
        <f>Source!H230</f>
        <v>ИТОГО</v>
      </c>
      <c r="D148" s="19"/>
      <c r="E148" s="19"/>
      <c r="F148" s="19"/>
      <c r="G148" s="19"/>
      <c r="H148" s="56">
        <f>Source!F230</f>
        <v>10273.17</v>
      </c>
      <c r="I148" s="56"/>
      <c r="J148" s="56">
        <f>Source!P230</f>
        <v>120917.28</v>
      </c>
      <c r="K148" s="56"/>
    </row>
    <row r="149" spans="1:45" ht="14.25" x14ac:dyDescent="0.2">
      <c r="C149" s="19" t="str">
        <f>Source!H231</f>
        <v>СМР</v>
      </c>
      <c r="D149" s="19"/>
      <c r="E149" s="19"/>
      <c r="F149" s="19"/>
      <c r="G149" s="19"/>
      <c r="H149" s="56">
        <f>Source!F231</f>
        <v>10273.17</v>
      </c>
      <c r="I149" s="56"/>
      <c r="J149" s="56">
        <f>Source!P231</f>
        <v>120917.28</v>
      </c>
      <c r="K149" s="56"/>
    </row>
    <row r="150" spans="1:45" ht="14.25" x14ac:dyDescent="0.2">
      <c r="C150" s="19" t="str">
        <f>Source!H233</f>
        <v>Оборудование</v>
      </c>
      <c r="D150" s="19"/>
      <c r="E150" s="19"/>
      <c r="F150" s="19"/>
      <c r="G150" s="19"/>
      <c r="H150" s="56">
        <f>Source!F233</f>
        <v>0</v>
      </c>
      <c r="I150" s="56"/>
      <c r="J150" s="56">
        <f>Source!P233</f>
        <v>0</v>
      </c>
      <c r="K150" s="56"/>
    </row>
    <row r="151" spans="1:45" ht="14.25" x14ac:dyDescent="0.2">
      <c r="C151" s="19" t="str">
        <f>Source!H234</f>
        <v>Прочие работы</v>
      </c>
      <c r="D151" s="19"/>
      <c r="E151" s="19"/>
      <c r="F151" s="19"/>
      <c r="G151" s="19"/>
      <c r="H151" s="56">
        <f>Source!F234</f>
        <v>0</v>
      </c>
      <c r="I151" s="56"/>
      <c r="J151" s="56">
        <f>Source!P234</f>
        <v>0</v>
      </c>
      <c r="K151" s="56"/>
    </row>
    <row r="152" spans="1:45" ht="14.25" x14ac:dyDescent="0.2">
      <c r="C152" s="19" t="str">
        <f>Source!H235</f>
        <v>Затраты на временные здания и сооружения, 1,5% от СМР</v>
      </c>
      <c r="D152" s="19"/>
      <c r="E152" s="19"/>
      <c r="F152" s="19"/>
      <c r="G152" s="19"/>
      <c r="H152" s="56">
        <f>Source!F235</f>
        <v>154.1</v>
      </c>
      <c r="I152" s="56"/>
      <c r="J152" s="56">
        <f>Source!P235</f>
        <v>1813.76</v>
      </c>
      <c r="K152" s="56"/>
      <c r="AS152" s="57" t="s">
        <v>172</v>
      </c>
    </row>
    <row r="153" spans="1:45" ht="14.25" x14ac:dyDescent="0.2">
      <c r="C153" s="19" t="str">
        <f>Source!H236</f>
        <v>Итого с ВЗиС 1,5%</v>
      </c>
      <c r="D153" s="19"/>
      <c r="E153" s="19"/>
      <c r="F153" s="19"/>
      <c r="G153" s="19"/>
      <c r="H153" s="56">
        <f>Source!F236</f>
        <v>10427.27</v>
      </c>
      <c r="I153" s="56"/>
      <c r="J153" s="56">
        <f>Source!P236</f>
        <v>122731.04</v>
      </c>
      <c r="K153" s="56"/>
    </row>
    <row r="154" spans="1:45" ht="14.25" x14ac:dyDescent="0.2">
      <c r="C154" s="19" t="str">
        <f>Source!H237</f>
        <v>НДС 20%</v>
      </c>
      <c r="D154" s="19"/>
      <c r="E154" s="19"/>
      <c r="F154" s="19"/>
      <c r="G154" s="19"/>
      <c r="H154" s="56">
        <f>Source!F237</f>
        <v>2085.4499999999998</v>
      </c>
      <c r="I154" s="56"/>
      <c r="J154" s="56">
        <f>Source!P237</f>
        <v>24546.21</v>
      </c>
      <c r="K154" s="56"/>
    </row>
    <row r="155" spans="1:45" ht="14.25" x14ac:dyDescent="0.2">
      <c r="C155" s="19" t="str">
        <f>Source!H238</f>
        <v>Итого с НДС 20%</v>
      </c>
      <c r="D155" s="19"/>
      <c r="E155" s="19"/>
      <c r="F155" s="19"/>
      <c r="G155" s="19"/>
      <c r="H155" s="56">
        <f>Source!F238</f>
        <v>12512.72</v>
      </c>
      <c r="I155" s="56"/>
      <c r="J155" s="56">
        <f>Source!P238</f>
        <v>147277.25</v>
      </c>
      <c r="K155" s="56"/>
    </row>
    <row r="156" spans="1:45" ht="14.25" x14ac:dyDescent="0.2">
      <c r="C156" s="19" t="str">
        <f>Source!H239</f>
        <v>Итого возвратные суммы с НДС</v>
      </c>
      <c r="D156" s="19"/>
      <c r="E156" s="19"/>
      <c r="F156" s="19"/>
      <c r="G156" s="19"/>
      <c r="H156" s="56">
        <f>Source!F239</f>
        <v>0</v>
      </c>
      <c r="I156" s="56"/>
      <c r="J156" s="56">
        <f>Source!P239</f>
        <v>0</v>
      </c>
      <c r="K156" s="56"/>
    </row>
    <row r="157" spans="1:45" ht="14.25" x14ac:dyDescent="0.2">
      <c r="C157" s="19" t="str">
        <f>Source!H240</f>
        <v>Всего по акту</v>
      </c>
      <c r="D157" s="19"/>
      <c r="E157" s="19"/>
      <c r="F157" s="19"/>
      <c r="G157" s="19"/>
      <c r="H157" s="56">
        <f>Source!F240</f>
        <v>12512.72</v>
      </c>
      <c r="I157" s="56"/>
      <c r="J157" s="56">
        <f>Source!P240</f>
        <v>147277.25</v>
      </c>
      <c r="K157" s="56"/>
    </row>
    <row r="158" spans="1:45" ht="14.25" x14ac:dyDescent="0.2">
      <c r="C158" s="19" t="str">
        <f>Source!H241</f>
        <v>в т.ч. НДС</v>
      </c>
      <c r="D158" s="19"/>
      <c r="E158" s="19"/>
      <c r="F158" s="19"/>
      <c r="G158" s="19"/>
      <c r="H158" s="56">
        <f>Source!F241</f>
        <v>2085.4499999999998</v>
      </c>
      <c r="I158" s="56"/>
      <c r="J158" s="56">
        <f>Source!P241</f>
        <v>24546.21</v>
      </c>
      <c r="K158" s="56"/>
    </row>
    <row r="160" spans="1:45" ht="16.5" x14ac:dyDescent="0.25">
      <c r="A160" s="38" t="str">
        <f>CONCATENATE("Раздел: ",IF(Source!G243&lt;&gt;"Новый раздел", Source!G243, ""))</f>
        <v>Раздел: Ремонт существующих смотровых колодцев водостока</v>
      </c>
      <c r="B160" s="38"/>
      <c r="C160" s="38"/>
      <c r="D160" s="38"/>
      <c r="E160" s="38"/>
      <c r="F160" s="38"/>
      <c r="G160" s="38"/>
      <c r="H160" s="38"/>
      <c r="I160" s="38"/>
      <c r="J160" s="38"/>
      <c r="K160" s="38"/>
    </row>
    <row r="162" spans="1:45" ht="15" x14ac:dyDescent="0.25">
      <c r="A162" s="55" t="str">
        <f>CONCATENATE("Итого по разделу: ",IF(Source!G274&lt;&gt;"Новый раздел", Source!G274, ""))</f>
        <v>Итого по разделу: Ремонт существующих смотровых колодцев водостока</v>
      </c>
      <c r="B162" s="55"/>
      <c r="C162" s="55"/>
      <c r="D162" s="55"/>
      <c r="E162" s="55"/>
      <c r="F162" s="55"/>
      <c r="G162" s="55"/>
      <c r="H162" s="52">
        <f>SUM(O160:O161)</f>
        <v>0</v>
      </c>
      <c r="I162" s="51"/>
      <c r="J162" s="52">
        <f>SUM(P160:P161)</f>
        <v>0</v>
      </c>
      <c r="K162" s="51"/>
      <c r="AQ162" s="58" t="str">
        <f>CONCATENATE("Итого по разделу: ",IF(Source!G274&lt;&gt;"Новый раздел", Source!G274, ""))</f>
        <v>Итого по разделу: Ремонт существующих смотровых колодцев водостока</v>
      </c>
    </row>
    <row r="163" spans="1:45" hidden="1" x14ac:dyDescent="0.2">
      <c r="A163" t="s">
        <v>559</v>
      </c>
      <c r="I163">
        <f>SUM(W160:W162)</f>
        <v>0</v>
      </c>
      <c r="J163">
        <f>SUM(X160:X162)</f>
        <v>0</v>
      </c>
    </row>
    <row r="164" spans="1:45" hidden="1" x14ac:dyDescent="0.2">
      <c r="A164" t="s">
        <v>560</v>
      </c>
      <c r="I164">
        <f>SUM(Y160:Y163)</f>
        <v>0</v>
      </c>
      <c r="J164">
        <f>SUM(Z160:Z163)</f>
        <v>0</v>
      </c>
    </row>
    <row r="165" spans="1:45" ht="14.25" x14ac:dyDescent="0.2">
      <c r="C165" s="19" t="str">
        <f>Source!H303</f>
        <v>ИТОГО</v>
      </c>
      <c r="D165" s="19"/>
      <c r="E165" s="19"/>
      <c r="F165" s="19"/>
      <c r="G165" s="19"/>
      <c r="H165" s="56">
        <f>Source!F303</f>
        <v>0</v>
      </c>
      <c r="I165" s="56"/>
      <c r="J165" s="56">
        <f>Source!P303</f>
        <v>0</v>
      </c>
      <c r="K165" s="56"/>
    </row>
    <row r="166" spans="1:45" ht="14.25" x14ac:dyDescent="0.2">
      <c r="C166" s="19" t="str">
        <f>Source!H304</f>
        <v>СМР</v>
      </c>
      <c r="D166" s="19"/>
      <c r="E166" s="19"/>
      <c r="F166" s="19"/>
      <c r="G166" s="19"/>
      <c r="H166" s="56">
        <f>Source!F304</f>
        <v>0</v>
      </c>
      <c r="I166" s="56"/>
      <c r="J166" s="56">
        <f>Source!P304</f>
        <v>0</v>
      </c>
      <c r="K166" s="56"/>
    </row>
    <row r="167" spans="1:45" ht="14.25" x14ac:dyDescent="0.2">
      <c r="C167" s="19" t="str">
        <f>Source!H306</f>
        <v>Оборудование</v>
      </c>
      <c r="D167" s="19"/>
      <c r="E167" s="19"/>
      <c r="F167" s="19"/>
      <c r="G167" s="19"/>
      <c r="H167" s="56">
        <f>Source!F306</f>
        <v>0</v>
      </c>
      <c r="I167" s="56"/>
      <c r="J167" s="56">
        <f>Source!P306</f>
        <v>0</v>
      </c>
      <c r="K167" s="56"/>
    </row>
    <row r="168" spans="1:45" ht="14.25" x14ac:dyDescent="0.2">
      <c r="C168" s="19" t="str">
        <f>Source!H307</f>
        <v>Прочие работы</v>
      </c>
      <c r="D168" s="19"/>
      <c r="E168" s="19"/>
      <c r="F168" s="19"/>
      <c r="G168" s="19"/>
      <c r="H168" s="56">
        <f>Source!F307</f>
        <v>0</v>
      </c>
      <c r="I168" s="56"/>
      <c r="J168" s="56">
        <f>Source!P307</f>
        <v>0</v>
      </c>
      <c r="K168" s="56"/>
    </row>
    <row r="169" spans="1:45" ht="14.25" x14ac:dyDescent="0.2">
      <c r="C169" s="19" t="str">
        <f>Source!H308</f>
        <v>Затраты на временные здания и сооружения, 1,5% от СМР</v>
      </c>
      <c r="D169" s="19"/>
      <c r="E169" s="19"/>
      <c r="F169" s="19"/>
      <c r="G169" s="19"/>
      <c r="H169" s="56">
        <f>Source!F308</f>
        <v>0</v>
      </c>
      <c r="I169" s="56"/>
      <c r="J169" s="56">
        <f>Source!P308</f>
        <v>0</v>
      </c>
      <c r="K169" s="56"/>
      <c r="AS169" s="57" t="s">
        <v>172</v>
      </c>
    </row>
    <row r="170" spans="1:45" ht="14.25" x14ac:dyDescent="0.2">
      <c r="C170" s="19" t="str">
        <f>Source!H309</f>
        <v>Итого с ВЗиС 1,5%</v>
      </c>
      <c r="D170" s="19"/>
      <c r="E170" s="19"/>
      <c r="F170" s="19"/>
      <c r="G170" s="19"/>
      <c r="H170" s="56">
        <f>Source!F309</f>
        <v>0</v>
      </c>
      <c r="I170" s="56"/>
      <c r="J170" s="56">
        <f>Source!P309</f>
        <v>0</v>
      </c>
      <c r="K170" s="56"/>
    </row>
    <row r="171" spans="1:45" ht="14.25" x14ac:dyDescent="0.2">
      <c r="C171" s="19" t="str">
        <f>Source!H310</f>
        <v>НДС 20%</v>
      </c>
      <c r="D171" s="19"/>
      <c r="E171" s="19"/>
      <c r="F171" s="19"/>
      <c r="G171" s="19"/>
      <c r="H171" s="56">
        <f>Source!F310</f>
        <v>0</v>
      </c>
      <c r="I171" s="56"/>
      <c r="J171" s="56">
        <f>Source!P310</f>
        <v>0</v>
      </c>
      <c r="K171" s="56"/>
    </row>
    <row r="172" spans="1:45" ht="14.25" x14ac:dyDescent="0.2">
      <c r="C172" s="19" t="str">
        <f>Source!H311</f>
        <v>Итого с НДС 20%</v>
      </c>
      <c r="D172" s="19"/>
      <c r="E172" s="19"/>
      <c r="F172" s="19"/>
      <c r="G172" s="19"/>
      <c r="H172" s="56">
        <f>Source!F311</f>
        <v>0</v>
      </c>
      <c r="I172" s="56"/>
      <c r="J172" s="56">
        <f>Source!P311</f>
        <v>0</v>
      </c>
      <c r="K172" s="56"/>
    </row>
    <row r="173" spans="1:45" ht="14.25" x14ac:dyDescent="0.2">
      <c r="C173" s="19" t="str">
        <f>Source!H312</f>
        <v>Итого возвратные суммы с НДС</v>
      </c>
      <c r="D173" s="19"/>
      <c r="E173" s="19"/>
      <c r="F173" s="19"/>
      <c r="G173" s="19"/>
      <c r="H173" s="56">
        <f>Source!F312</f>
        <v>0</v>
      </c>
      <c r="I173" s="56"/>
      <c r="J173" s="56">
        <f>Source!P312</f>
        <v>0</v>
      </c>
      <c r="K173" s="56"/>
    </row>
    <row r="174" spans="1:45" ht="14.25" x14ac:dyDescent="0.2">
      <c r="C174" s="19" t="str">
        <f>Source!H313</f>
        <v>Всего по акту</v>
      </c>
      <c r="D174" s="19"/>
      <c r="E174" s="19"/>
      <c r="F174" s="19"/>
      <c r="G174" s="19"/>
      <c r="H174" s="56">
        <f>Source!F313</f>
        <v>0</v>
      </c>
      <c r="I174" s="56"/>
      <c r="J174" s="56">
        <f>Source!P313</f>
        <v>0</v>
      </c>
      <c r="K174" s="56"/>
    </row>
    <row r="175" spans="1:45" ht="14.25" x14ac:dyDescent="0.2">
      <c r="C175" s="19" t="str">
        <f>Source!H314</f>
        <v>в т.ч. НДС</v>
      </c>
      <c r="D175" s="19"/>
      <c r="E175" s="19"/>
      <c r="F175" s="19"/>
      <c r="G175" s="19"/>
      <c r="H175" s="56">
        <f>Source!F314</f>
        <v>0</v>
      </c>
      <c r="I175" s="56"/>
      <c r="J175" s="56">
        <f>Source!P314</f>
        <v>0</v>
      </c>
      <c r="K175" s="56"/>
    </row>
    <row r="177" spans="1:29" ht="16.5" x14ac:dyDescent="0.25">
      <c r="A177" s="38" t="str">
        <f>CONCATENATE("Раздел: ",IF(Source!G316&lt;&gt;"Новый раздел", Source!G316, ""))</f>
        <v>Раздел: Открытая прокладка труб полипропиленовых dвнутр.-400мм</v>
      </c>
      <c r="B177" s="38"/>
      <c r="C177" s="38"/>
      <c r="D177" s="38"/>
      <c r="E177" s="38"/>
      <c r="F177" s="38"/>
      <c r="G177" s="38"/>
      <c r="H177" s="38"/>
      <c r="I177" s="38"/>
      <c r="J177" s="38"/>
      <c r="K177" s="38"/>
    </row>
    <row r="178" spans="1:29" ht="57" x14ac:dyDescent="0.2">
      <c r="A178" s="39">
        <v>13</v>
      </c>
      <c r="B178" s="39" t="str">
        <f>Source!F322</f>
        <v>3.1-2-10</v>
      </c>
      <c r="C178" s="39" t="s">
        <v>187</v>
      </c>
      <c r="D178" s="40" t="str">
        <f>Source!H322</f>
        <v>100 м3 грунта</v>
      </c>
      <c r="E178" s="12">
        <f>Source!I322</f>
        <v>3.1399999999999997E-2</v>
      </c>
      <c r="F178" s="42"/>
      <c r="G178" s="41"/>
      <c r="H178" s="12"/>
      <c r="I178" s="42"/>
      <c r="J178" s="12"/>
      <c r="K178" s="42"/>
      <c r="Q178">
        <f>Source!X322</f>
        <v>0.42</v>
      </c>
      <c r="R178">
        <f>Source!X323</f>
        <v>13.78</v>
      </c>
      <c r="S178">
        <f>Source!Y322</f>
        <v>0.33</v>
      </c>
      <c r="T178">
        <f>Source!Y323</f>
        <v>7.48</v>
      </c>
      <c r="U178">
        <f>ROUND((175/100)*ROUND(Source!R322, 2), 2)</f>
        <v>3.22</v>
      </c>
      <c r="V178">
        <f>ROUND((160/100)*ROUND(Source!R323, 2), 2)</f>
        <v>100.37</v>
      </c>
      <c r="AC178">
        <v>0</v>
      </c>
    </row>
    <row r="179" spans="1:29" x14ac:dyDescent="0.2">
      <c r="C179" s="43" t="str">
        <f>"Объем: "&amp;Source!I322&amp;"=3,14/"&amp;"100"</f>
        <v>Объем: 0,0314=3,14/100</v>
      </c>
    </row>
    <row r="180" spans="1:29" ht="14.25" x14ac:dyDescent="0.2">
      <c r="A180" s="39"/>
      <c r="B180" s="39"/>
      <c r="C180" s="39" t="s">
        <v>544</v>
      </c>
      <c r="D180" s="40"/>
      <c r="E180" s="12"/>
      <c r="F180" s="42">
        <f>Source!AO322</f>
        <v>12.37</v>
      </c>
      <c r="G180" s="41" t="str">
        <f>Source!DG322</f>
        <v>)*1,1</v>
      </c>
      <c r="H180" s="12">
        <f>Source!AV323</f>
        <v>1</v>
      </c>
      <c r="I180" s="42">
        <f>Source!S322</f>
        <v>0.43</v>
      </c>
      <c r="J180" s="12">
        <f>IF(Source!BA323&lt;&gt; 0, Source!BA323, 1)</f>
        <v>34.090000000000003</v>
      </c>
      <c r="K180" s="42">
        <f>Source!S323</f>
        <v>14.66</v>
      </c>
    </row>
    <row r="181" spans="1:29" ht="14.25" x14ac:dyDescent="0.2">
      <c r="A181" s="39"/>
      <c r="B181" s="39"/>
      <c r="C181" s="39" t="s">
        <v>545</v>
      </c>
      <c r="D181" s="40"/>
      <c r="E181" s="12"/>
      <c r="F181" s="42">
        <f>Source!AM322</f>
        <v>653.9</v>
      </c>
      <c r="G181" s="41" t="str">
        <f>Source!DE322</f>
        <v>)*1,1</v>
      </c>
      <c r="H181" s="12">
        <f>Source!AV323</f>
        <v>1</v>
      </c>
      <c r="I181" s="42">
        <f>Source!Q322</f>
        <v>22.59</v>
      </c>
      <c r="J181" s="12">
        <f>IF(Source!BB323&lt;&gt; 0, Source!BB323, 1)</f>
        <v>11.85</v>
      </c>
      <c r="K181" s="42">
        <f>Source!Q323</f>
        <v>267.69</v>
      </c>
    </row>
    <row r="182" spans="1:29" ht="14.25" x14ac:dyDescent="0.2">
      <c r="A182" s="39"/>
      <c r="B182" s="39"/>
      <c r="C182" s="39" t="s">
        <v>546</v>
      </c>
      <c r="D182" s="40"/>
      <c r="E182" s="12"/>
      <c r="F182" s="42">
        <f>Source!AN322</f>
        <v>53.26</v>
      </c>
      <c r="G182" s="41" t="str">
        <f>Source!DF322</f>
        <v>)*1,1</v>
      </c>
      <c r="H182" s="12">
        <f>Source!AV323</f>
        <v>1</v>
      </c>
      <c r="I182" s="44">
        <f>Source!R322</f>
        <v>1.84</v>
      </c>
      <c r="J182" s="12">
        <f>IF(Source!BS323&lt;&gt; 0, Source!BS323, 1)</f>
        <v>34.090000000000003</v>
      </c>
      <c r="K182" s="44">
        <f>Source!R323</f>
        <v>62.73</v>
      </c>
    </row>
    <row r="183" spans="1:29" ht="14.25" x14ac:dyDescent="0.2">
      <c r="A183" s="39"/>
      <c r="B183" s="39"/>
      <c r="C183" s="39" t="s">
        <v>547</v>
      </c>
      <c r="D183" s="40" t="s">
        <v>548</v>
      </c>
      <c r="E183" s="12">
        <f>Source!DN323</f>
        <v>98</v>
      </c>
      <c r="F183" s="42"/>
      <c r="G183" s="41"/>
      <c r="H183" s="12"/>
      <c r="I183" s="42">
        <f>SUM(Q178:Q182)</f>
        <v>0.42</v>
      </c>
      <c r="J183" s="12">
        <f>Source!BZ323</f>
        <v>94</v>
      </c>
      <c r="K183" s="42">
        <f>SUM(R178:R182)</f>
        <v>13.78</v>
      </c>
    </row>
    <row r="184" spans="1:29" ht="14.25" x14ac:dyDescent="0.2">
      <c r="A184" s="39"/>
      <c r="B184" s="39"/>
      <c r="C184" s="39" t="s">
        <v>549</v>
      </c>
      <c r="D184" s="40" t="s">
        <v>548</v>
      </c>
      <c r="E184" s="12">
        <f>Source!DO323</f>
        <v>77</v>
      </c>
      <c r="F184" s="42"/>
      <c r="G184" s="41"/>
      <c r="H184" s="12"/>
      <c r="I184" s="42">
        <f>SUM(S178:S183)</f>
        <v>0.33</v>
      </c>
      <c r="J184" s="12">
        <f>Source!CA323</f>
        <v>51</v>
      </c>
      <c r="K184" s="42">
        <f>SUM(T178:T183)</f>
        <v>7.48</v>
      </c>
    </row>
    <row r="185" spans="1:29" ht="14.25" x14ac:dyDescent="0.2">
      <c r="A185" s="39"/>
      <c r="B185" s="39"/>
      <c r="C185" s="39" t="s">
        <v>550</v>
      </c>
      <c r="D185" s="40" t="s">
        <v>548</v>
      </c>
      <c r="E185" s="12">
        <f>175</f>
        <v>175</v>
      </c>
      <c r="F185" s="42"/>
      <c r="G185" s="41"/>
      <c r="H185" s="12"/>
      <c r="I185" s="42">
        <f>SUM(U178:U184)</f>
        <v>3.22</v>
      </c>
      <c r="J185" s="12">
        <f>160</f>
        <v>160</v>
      </c>
      <c r="K185" s="42">
        <f>SUM(V178:V184)</f>
        <v>100.37</v>
      </c>
    </row>
    <row r="186" spans="1:29" ht="14.25" x14ac:dyDescent="0.2">
      <c r="A186" s="45"/>
      <c r="B186" s="45"/>
      <c r="C186" s="45" t="s">
        <v>551</v>
      </c>
      <c r="D186" s="46" t="s">
        <v>552</v>
      </c>
      <c r="E186" s="47">
        <f>Source!AQ322</f>
        <v>1.21</v>
      </c>
      <c r="F186" s="48"/>
      <c r="G186" s="49" t="str">
        <f>Source!DI322</f>
        <v>)*1,1</v>
      </c>
      <c r="H186" s="47">
        <f>Source!AV323</f>
        <v>1</v>
      </c>
      <c r="I186" s="48">
        <f>Source!U322</f>
        <v>4.1793399999999994E-2</v>
      </c>
      <c r="J186" s="47"/>
      <c r="K186" s="48"/>
    </row>
    <row r="187" spans="1:29" ht="15" x14ac:dyDescent="0.25">
      <c r="C187" s="32" t="s">
        <v>553</v>
      </c>
      <c r="H187" s="50">
        <f>I180+I181+I183+I184+I185+0-0-0</f>
        <v>26.99</v>
      </c>
      <c r="I187" s="50"/>
      <c r="J187" s="50">
        <f>K180+K181+K183+K184+K185+0-0-0</f>
        <v>403.98</v>
      </c>
      <c r="K187" s="50"/>
    </row>
    <row r="188" spans="1:29" ht="15" x14ac:dyDescent="0.25">
      <c r="C188" s="32" t="s">
        <v>554</v>
      </c>
      <c r="H188" s="52">
        <f>0+0</f>
        <v>0</v>
      </c>
      <c r="I188" s="52"/>
      <c r="J188" s="52">
        <f>0+0</f>
        <v>0</v>
      </c>
      <c r="K188" s="52"/>
    </row>
    <row r="189" spans="1:29" ht="15" x14ac:dyDescent="0.25">
      <c r="H189" s="52"/>
      <c r="I189" s="52"/>
      <c r="J189" s="52"/>
      <c r="K189" s="52"/>
      <c r="O189" s="53">
        <f>I180+I181+I183+I184+I185+0</f>
        <v>26.99</v>
      </c>
      <c r="P189" s="53">
        <f>K180+K181+K183+K184+K185+0</f>
        <v>403.98</v>
      </c>
    </row>
    <row r="191" spans="1:29" ht="57" x14ac:dyDescent="0.2">
      <c r="A191" s="39">
        <v>14</v>
      </c>
      <c r="B191" s="39" t="str">
        <f>Source!F324</f>
        <v>3.1-55-1</v>
      </c>
      <c r="C191" s="39" t="s">
        <v>190</v>
      </c>
      <c r="D191" s="40" t="str">
        <f>Source!H324</f>
        <v>100 м3 грунта</v>
      </c>
      <c r="E191" s="12">
        <f>Source!I324</f>
        <v>6.6E-3</v>
      </c>
      <c r="F191" s="42"/>
      <c r="G191" s="41"/>
      <c r="H191" s="12"/>
      <c r="I191" s="42"/>
      <c r="J191" s="12"/>
      <c r="K191" s="42"/>
      <c r="Q191">
        <f>Source!X324</f>
        <v>26.11</v>
      </c>
      <c r="R191">
        <f>Source!X325</f>
        <v>737.6</v>
      </c>
      <c r="S191">
        <f>Source!Y324</f>
        <v>19.149999999999999</v>
      </c>
      <c r="T191">
        <f>Source!Y325</f>
        <v>347.61</v>
      </c>
      <c r="U191">
        <f>ROUND((175/100)*ROUND(Source!R324, 2), 2)</f>
        <v>12.41</v>
      </c>
      <c r="V191">
        <f>ROUND((160/100)*ROUND(Source!R325, 2), 2)</f>
        <v>386.72</v>
      </c>
      <c r="AC191">
        <v>0</v>
      </c>
    </row>
    <row r="192" spans="1:29" x14ac:dyDescent="0.2">
      <c r="C192" s="43" t="str">
        <f>"Объем: "&amp;Source!I324&amp;"=0,66/"&amp;"100"</f>
        <v>Объем: 0,0066=0,66/100</v>
      </c>
    </row>
    <row r="193" spans="1:29" ht="14.25" x14ac:dyDescent="0.2">
      <c r="A193" s="39"/>
      <c r="B193" s="39"/>
      <c r="C193" s="39" t="s">
        <v>544</v>
      </c>
      <c r="D193" s="40"/>
      <c r="E193" s="12"/>
      <c r="F193" s="42">
        <f>Source!AO324</f>
        <v>3426.11</v>
      </c>
      <c r="G193" s="41" t="str">
        <f>Source!DG324</f>
        <v>)*1,1</v>
      </c>
      <c r="H193" s="12">
        <f>Source!AV325</f>
        <v>1</v>
      </c>
      <c r="I193" s="42">
        <f>Source!S324</f>
        <v>24.87</v>
      </c>
      <c r="J193" s="12">
        <f>IF(Source!BA325&lt;&gt; 0, Source!BA325, 1)</f>
        <v>34.090000000000003</v>
      </c>
      <c r="K193" s="42">
        <f>Source!S325</f>
        <v>847.82</v>
      </c>
    </row>
    <row r="194" spans="1:29" ht="14.25" x14ac:dyDescent="0.2">
      <c r="A194" s="39"/>
      <c r="B194" s="39"/>
      <c r="C194" s="39" t="s">
        <v>545</v>
      </c>
      <c r="D194" s="40"/>
      <c r="E194" s="12"/>
      <c r="F194" s="42">
        <f>Source!AM324</f>
        <v>1362.78</v>
      </c>
      <c r="G194" s="41" t="str">
        <f>Source!DE324</f>
        <v>)*1,1</v>
      </c>
      <c r="H194" s="12">
        <f>Source!AV325</f>
        <v>1</v>
      </c>
      <c r="I194" s="42">
        <f>Source!Q324</f>
        <v>9.89</v>
      </c>
      <c r="J194" s="12">
        <f>IF(Source!BB325&lt;&gt; 0, Source!BB325, 1)</f>
        <v>26.82</v>
      </c>
      <c r="K194" s="42">
        <f>Source!Q325</f>
        <v>265.25</v>
      </c>
    </row>
    <row r="195" spans="1:29" ht="14.25" x14ac:dyDescent="0.2">
      <c r="A195" s="39"/>
      <c r="B195" s="39"/>
      <c r="C195" s="39" t="s">
        <v>546</v>
      </c>
      <c r="D195" s="40"/>
      <c r="E195" s="12"/>
      <c r="F195" s="42">
        <f>Source!AN324</f>
        <v>976.01</v>
      </c>
      <c r="G195" s="41" t="str">
        <f>Source!DF324</f>
        <v>)*1,1</v>
      </c>
      <c r="H195" s="12">
        <f>Source!AV325</f>
        <v>1</v>
      </c>
      <c r="I195" s="44">
        <f>Source!R324</f>
        <v>7.09</v>
      </c>
      <c r="J195" s="12">
        <f>IF(Source!BS325&lt;&gt; 0, Source!BS325, 1)</f>
        <v>34.090000000000003</v>
      </c>
      <c r="K195" s="44">
        <f>Source!R325</f>
        <v>241.7</v>
      </c>
    </row>
    <row r="196" spans="1:29" ht="14.25" x14ac:dyDescent="0.2">
      <c r="A196" s="39"/>
      <c r="B196" s="39"/>
      <c r="C196" s="39" t="s">
        <v>547</v>
      </c>
      <c r="D196" s="40" t="s">
        <v>548</v>
      </c>
      <c r="E196" s="12">
        <f>Source!DN325</f>
        <v>105</v>
      </c>
      <c r="F196" s="42"/>
      <c r="G196" s="41"/>
      <c r="H196" s="12"/>
      <c r="I196" s="42">
        <f>SUM(Q191:Q195)</f>
        <v>26.11</v>
      </c>
      <c r="J196" s="12">
        <f>Source!BZ325</f>
        <v>87</v>
      </c>
      <c r="K196" s="42">
        <f>SUM(R191:R195)</f>
        <v>737.6</v>
      </c>
    </row>
    <row r="197" spans="1:29" ht="14.25" x14ac:dyDescent="0.2">
      <c r="A197" s="39"/>
      <c r="B197" s="39"/>
      <c r="C197" s="39" t="s">
        <v>549</v>
      </c>
      <c r="D197" s="40" t="s">
        <v>548</v>
      </c>
      <c r="E197" s="12">
        <f>Source!DO325</f>
        <v>77</v>
      </c>
      <c r="F197" s="42"/>
      <c r="G197" s="41"/>
      <c r="H197" s="12"/>
      <c r="I197" s="42">
        <f>SUM(S191:S196)</f>
        <v>19.149999999999999</v>
      </c>
      <c r="J197" s="12">
        <f>Source!CA325</f>
        <v>41</v>
      </c>
      <c r="K197" s="42">
        <f>SUM(T191:T196)</f>
        <v>347.61</v>
      </c>
    </row>
    <row r="198" spans="1:29" ht="14.25" x14ac:dyDescent="0.2">
      <c r="A198" s="39"/>
      <c r="B198" s="39"/>
      <c r="C198" s="39" t="s">
        <v>550</v>
      </c>
      <c r="D198" s="40" t="s">
        <v>548</v>
      </c>
      <c r="E198" s="12">
        <f>175</f>
        <v>175</v>
      </c>
      <c r="F198" s="42"/>
      <c r="G198" s="41"/>
      <c r="H198" s="12"/>
      <c r="I198" s="42">
        <f>SUM(U191:U197)</f>
        <v>12.41</v>
      </c>
      <c r="J198" s="12">
        <f>160</f>
        <v>160</v>
      </c>
      <c r="K198" s="42">
        <f>SUM(V191:V197)</f>
        <v>386.72</v>
      </c>
    </row>
    <row r="199" spans="1:29" ht="14.25" x14ac:dyDescent="0.2">
      <c r="A199" s="45"/>
      <c r="B199" s="45"/>
      <c r="C199" s="45" t="s">
        <v>551</v>
      </c>
      <c r="D199" s="46" t="s">
        <v>552</v>
      </c>
      <c r="E199" s="47">
        <f>Source!AQ324</f>
        <v>295.10000000000002</v>
      </c>
      <c r="F199" s="48"/>
      <c r="G199" s="49" t="str">
        <f>Source!DI324</f>
        <v>)*1,1</v>
      </c>
      <c r="H199" s="47">
        <f>Source!AV325</f>
        <v>1</v>
      </c>
      <c r="I199" s="48">
        <f>Source!U324</f>
        <v>2.1424260000000004</v>
      </c>
      <c r="J199" s="47"/>
      <c r="K199" s="48"/>
    </row>
    <row r="200" spans="1:29" ht="15" x14ac:dyDescent="0.25">
      <c r="C200" s="32" t="s">
        <v>553</v>
      </c>
      <c r="H200" s="50">
        <f>I193+I194+I196+I197+I198+0-0-0</f>
        <v>92.43</v>
      </c>
      <c r="I200" s="50"/>
      <c r="J200" s="50">
        <f>K193+K194+K196+K197+K198+0-0-0</f>
        <v>2585</v>
      </c>
      <c r="K200" s="50"/>
    </row>
    <row r="201" spans="1:29" ht="15" x14ac:dyDescent="0.25">
      <c r="C201" s="32" t="s">
        <v>554</v>
      </c>
      <c r="H201" s="52">
        <f>0+0</f>
        <v>0</v>
      </c>
      <c r="I201" s="52"/>
      <c r="J201" s="52">
        <f>0+0</f>
        <v>0</v>
      </c>
      <c r="K201" s="52"/>
    </row>
    <row r="202" spans="1:29" ht="15" x14ac:dyDescent="0.25">
      <c r="H202" s="52"/>
      <c r="I202" s="52"/>
      <c r="J202" s="52"/>
      <c r="K202" s="52"/>
      <c r="O202" s="53">
        <f>I193+I194+I196+I197+I198+0</f>
        <v>92.43</v>
      </c>
      <c r="P202" s="53">
        <f>K193+K194+K196+K197+K198+0</f>
        <v>2585</v>
      </c>
    </row>
    <row r="204" spans="1:29" ht="57" x14ac:dyDescent="0.2">
      <c r="A204" s="39">
        <v>15</v>
      </c>
      <c r="B204" s="39" t="str">
        <f>Source!F326</f>
        <v>3.1-6-10</v>
      </c>
      <c r="C204" s="39" t="s">
        <v>55</v>
      </c>
      <c r="D204" s="40" t="str">
        <f>Source!H326</f>
        <v>100 м3 грунта</v>
      </c>
      <c r="E204" s="12">
        <f>Source!I326</f>
        <v>0.02</v>
      </c>
      <c r="F204" s="42"/>
      <c r="G204" s="41"/>
      <c r="H204" s="12"/>
      <c r="I204" s="42"/>
      <c r="J204" s="12"/>
      <c r="K204" s="42"/>
      <c r="Q204">
        <f>Source!X326</f>
        <v>0.3</v>
      </c>
      <c r="R204">
        <f>Source!X327</f>
        <v>9.94</v>
      </c>
      <c r="S204">
        <f>Source!Y326</f>
        <v>0.24</v>
      </c>
      <c r="T204">
        <f>Source!Y327</f>
        <v>5.39</v>
      </c>
      <c r="U204">
        <f>ROUND((175/100)*ROUND(Source!R326, 2), 2)</f>
        <v>3.26</v>
      </c>
      <c r="V204">
        <f>ROUND((160/100)*ROUND(Source!R327, 2), 2)</f>
        <v>101.46</v>
      </c>
      <c r="AC204">
        <v>0</v>
      </c>
    </row>
    <row r="205" spans="1:29" x14ac:dyDescent="0.2">
      <c r="C205" s="43" t="str">
        <f>"Объем: "&amp;Source!I326&amp;"=2/"&amp;"100"</f>
        <v>Объем: 0,02=2/100</v>
      </c>
    </row>
    <row r="206" spans="1:29" ht="14.25" x14ac:dyDescent="0.2">
      <c r="A206" s="39"/>
      <c r="B206" s="39"/>
      <c r="C206" s="39" t="s">
        <v>544</v>
      </c>
      <c r="D206" s="40"/>
      <c r="E206" s="12"/>
      <c r="F206" s="42">
        <f>Source!AO326</f>
        <v>14.1</v>
      </c>
      <c r="G206" s="41" t="str">
        <f>Source!DG326</f>
        <v>)*1,1</v>
      </c>
      <c r="H206" s="12">
        <f>Source!AV327</f>
        <v>1</v>
      </c>
      <c r="I206" s="42">
        <f>Source!S326</f>
        <v>0.31</v>
      </c>
      <c r="J206" s="12">
        <f>IF(Source!BA327&lt;&gt; 0, Source!BA327, 1)</f>
        <v>34.090000000000003</v>
      </c>
      <c r="K206" s="42">
        <f>Source!S327</f>
        <v>10.57</v>
      </c>
    </row>
    <row r="207" spans="1:29" ht="14.25" x14ac:dyDescent="0.2">
      <c r="A207" s="39"/>
      <c r="B207" s="39"/>
      <c r="C207" s="39" t="s">
        <v>545</v>
      </c>
      <c r="D207" s="40"/>
      <c r="E207" s="12"/>
      <c r="F207" s="42">
        <f>Source!AM326</f>
        <v>994.4</v>
      </c>
      <c r="G207" s="41" t="str">
        <f>Source!DE326</f>
        <v>)*1,1</v>
      </c>
      <c r="H207" s="12">
        <f>Source!AV327</f>
        <v>1</v>
      </c>
      <c r="I207" s="42">
        <f>Source!Q326</f>
        <v>21.88</v>
      </c>
      <c r="J207" s="12">
        <f>IF(Source!BB327&lt;&gt; 0, Source!BB327, 1)</f>
        <v>11.88</v>
      </c>
      <c r="K207" s="42">
        <f>Source!Q327</f>
        <v>259.93</v>
      </c>
    </row>
    <row r="208" spans="1:29" ht="14.25" x14ac:dyDescent="0.2">
      <c r="A208" s="39"/>
      <c r="B208" s="39"/>
      <c r="C208" s="39" t="s">
        <v>546</v>
      </c>
      <c r="D208" s="40"/>
      <c r="E208" s="12"/>
      <c r="F208" s="42">
        <f>Source!AN326</f>
        <v>84.39</v>
      </c>
      <c r="G208" s="41" t="str">
        <f>Source!DF326</f>
        <v>)*1,1</v>
      </c>
      <c r="H208" s="12">
        <f>Source!AV327</f>
        <v>1</v>
      </c>
      <c r="I208" s="44">
        <f>Source!R326</f>
        <v>1.86</v>
      </c>
      <c r="J208" s="12">
        <f>IF(Source!BS327&lt;&gt; 0, Source!BS327, 1)</f>
        <v>34.090000000000003</v>
      </c>
      <c r="K208" s="44">
        <f>Source!R327</f>
        <v>63.41</v>
      </c>
    </row>
    <row r="209" spans="1:29" ht="14.25" x14ac:dyDescent="0.2">
      <c r="A209" s="39"/>
      <c r="B209" s="39"/>
      <c r="C209" s="39" t="s">
        <v>547</v>
      </c>
      <c r="D209" s="40" t="s">
        <v>548</v>
      </c>
      <c r="E209" s="12">
        <f>Source!DN327</f>
        <v>98</v>
      </c>
      <c r="F209" s="42"/>
      <c r="G209" s="41"/>
      <c r="H209" s="12"/>
      <c r="I209" s="42">
        <f>SUM(Q204:Q208)</f>
        <v>0.3</v>
      </c>
      <c r="J209" s="12">
        <f>Source!BZ327</f>
        <v>94</v>
      </c>
      <c r="K209" s="42">
        <f>SUM(R204:R208)</f>
        <v>9.94</v>
      </c>
    </row>
    <row r="210" spans="1:29" ht="14.25" x14ac:dyDescent="0.2">
      <c r="A210" s="39"/>
      <c r="B210" s="39"/>
      <c r="C210" s="39" t="s">
        <v>549</v>
      </c>
      <c r="D210" s="40" t="s">
        <v>548</v>
      </c>
      <c r="E210" s="12">
        <f>Source!DO327</f>
        <v>77</v>
      </c>
      <c r="F210" s="42"/>
      <c r="G210" s="41"/>
      <c r="H210" s="12"/>
      <c r="I210" s="42">
        <f>SUM(S204:S209)</f>
        <v>0.24</v>
      </c>
      <c r="J210" s="12">
        <f>Source!CA327</f>
        <v>51</v>
      </c>
      <c r="K210" s="42">
        <f>SUM(T204:T209)</f>
        <v>5.39</v>
      </c>
    </row>
    <row r="211" spans="1:29" ht="14.25" x14ac:dyDescent="0.2">
      <c r="A211" s="39"/>
      <c r="B211" s="39"/>
      <c r="C211" s="39" t="s">
        <v>550</v>
      </c>
      <c r="D211" s="40" t="s">
        <v>548</v>
      </c>
      <c r="E211" s="12">
        <f>175</f>
        <v>175</v>
      </c>
      <c r="F211" s="42"/>
      <c r="G211" s="41"/>
      <c r="H211" s="12"/>
      <c r="I211" s="42">
        <f>SUM(U204:U210)</f>
        <v>3.26</v>
      </c>
      <c r="J211" s="12">
        <f>160</f>
        <v>160</v>
      </c>
      <c r="K211" s="42">
        <f>SUM(V204:V210)</f>
        <v>101.46</v>
      </c>
    </row>
    <row r="212" spans="1:29" ht="14.25" x14ac:dyDescent="0.2">
      <c r="A212" s="45"/>
      <c r="B212" s="45"/>
      <c r="C212" s="45" t="s">
        <v>551</v>
      </c>
      <c r="D212" s="46" t="s">
        <v>552</v>
      </c>
      <c r="E212" s="47">
        <f>Source!AQ326</f>
        <v>1.38</v>
      </c>
      <c r="F212" s="48"/>
      <c r="G212" s="49" t="str">
        <f>Source!DI326</f>
        <v>)*1,1</v>
      </c>
      <c r="H212" s="47">
        <f>Source!AV327</f>
        <v>1</v>
      </c>
      <c r="I212" s="48">
        <f>Source!U326</f>
        <v>3.0360000000000002E-2</v>
      </c>
      <c r="J212" s="47"/>
      <c r="K212" s="48"/>
    </row>
    <row r="213" spans="1:29" ht="15" x14ac:dyDescent="0.25">
      <c r="C213" s="32" t="s">
        <v>553</v>
      </c>
      <c r="H213" s="50">
        <f>I206+I207+I209+I210+I211+0-0-0</f>
        <v>25.989999999999995</v>
      </c>
      <c r="I213" s="50"/>
      <c r="J213" s="50">
        <f>K206+K207+K209+K210+K211+0-0-0</f>
        <v>387.28999999999996</v>
      </c>
      <c r="K213" s="50"/>
    </row>
    <row r="214" spans="1:29" ht="15" x14ac:dyDescent="0.25">
      <c r="C214" s="32" t="s">
        <v>554</v>
      </c>
      <c r="H214" s="52">
        <f>0+0</f>
        <v>0</v>
      </c>
      <c r="I214" s="52"/>
      <c r="J214" s="52">
        <f>0+0</f>
        <v>0</v>
      </c>
      <c r="K214" s="52"/>
    </row>
    <row r="215" spans="1:29" ht="15" x14ac:dyDescent="0.25">
      <c r="H215" s="52"/>
      <c r="I215" s="52"/>
      <c r="J215" s="52"/>
      <c r="K215" s="52"/>
      <c r="O215" s="53">
        <f>I206+I207+I209+I210+I211+0</f>
        <v>25.989999999999995</v>
      </c>
      <c r="P215" s="53">
        <f>K206+K207+K209+K210+K211+0</f>
        <v>387.28999999999996</v>
      </c>
    </row>
    <row r="217" spans="1:29" ht="42.75" x14ac:dyDescent="0.2">
      <c r="A217" s="39">
        <v>16</v>
      </c>
      <c r="B217" s="39" t="str">
        <f>Source!F328</f>
        <v>3.1-51-1</v>
      </c>
      <c r="C217" s="39" t="s">
        <v>62</v>
      </c>
      <c r="D217" s="40" t="str">
        <f>Source!H328</f>
        <v>100 м3 грунта</v>
      </c>
      <c r="E217" s="12">
        <f>Source!I328</f>
        <v>0.12</v>
      </c>
      <c r="F217" s="42"/>
      <c r="G217" s="41"/>
      <c r="H217" s="12"/>
      <c r="I217" s="42"/>
      <c r="J217" s="12"/>
      <c r="K217" s="42"/>
      <c r="Q217">
        <f>Source!X328</f>
        <v>283.11</v>
      </c>
      <c r="R217">
        <f>Source!X329</f>
        <v>7996.77</v>
      </c>
      <c r="S217">
        <f>Source!Y328</f>
        <v>207.62</v>
      </c>
      <c r="T217">
        <f>Source!Y329</f>
        <v>3768.59</v>
      </c>
      <c r="U217">
        <f>ROUND((175/100)*ROUND(Source!R328, 2), 2)</f>
        <v>0</v>
      </c>
      <c r="V217">
        <f>ROUND((160/100)*ROUND(Source!R329, 2), 2)</f>
        <v>0</v>
      </c>
      <c r="AC217">
        <v>0</v>
      </c>
    </row>
    <row r="218" spans="1:29" x14ac:dyDescent="0.2">
      <c r="C218" s="43" t="str">
        <f>"Объем: "&amp;Source!I328&amp;"=12/"&amp;"100"</f>
        <v>Объем: 0,12=12/100</v>
      </c>
    </row>
    <row r="219" spans="1:29" ht="14.25" x14ac:dyDescent="0.2">
      <c r="A219" s="39"/>
      <c r="B219" s="39"/>
      <c r="C219" s="39" t="s">
        <v>544</v>
      </c>
      <c r="D219" s="40"/>
      <c r="E219" s="12"/>
      <c r="F219" s="42">
        <f>Source!AO328</f>
        <v>2042.62</v>
      </c>
      <c r="G219" s="41" t="str">
        <f>Source!DG328</f>
        <v>)*1,1</v>
      </c>
      <c r="H219" s="12">
        <f>Source!AV329</f>
        <v>1</v>
      </c>
      <c r="I219" s="42">
        <f>Source!S328</f>
        <v>269.63</v>
      </c>
      <c r="J219" s="12">
        <f>IF(Source!BA329&lt;&gt; 0, Source!BA329, 1)</f>
        <v>34.090000000000003</v>
      </c>
      <c r="K219" s="42">
        <f>Source!S329</f>
        <v>9191.69</v>
      </c>
    </row>
    <row r="220" spans="1:29" ht="14.25" x14ac:dyDescent="0.2">
      <c r="A220" s="39"/>
      <c r="B220" s="39"/>
      <c r="C220" s="39" t="s">
        <v>547</v>
      </c>
      <c r="D220" s="40" t="s">
        <v>548</v>
      </c>
      <c r="E220" s="12">
        <f>Source!DN329</f>
        <v>105</v>
      </c>
      <c r="F220" s="42"/>
      <c r="G220" s="41"/>
      <c r="H220" s="12"/>
      <c r="I220" s="42">
        <f>SUM(Q217:Q219)</f>
        <v>283.11</v>
      </c>
      <c r="J220" s="12">
        <f>Source!BZ329</f>
        <v>87</v>
      </c>
      <c r="K220" s="42">
        <f>SUM(R217:R219)</f>
        <v>7996.77</v>
      </c>
    </row>
    <row r="221" spans="1:29" ht="14.25" x14ac:dyDescent="0.2">
      <c r="A221" s="39"/>
      <c r="B221" s="39"/>
      <c r="C221" s="39" t="s">
        <v>549</v>
      </c>
      <c r="D221" s="40" t="s">
        <v>548</v>
      </c>
      <c r="E221" s="12">
        <f>Source!DO329</f>
        <v>77</v>
      </c>
      <c r="F221" s="42"/>
      <c r="G221" s="41"/>
      <c r="H221" s="12"/>
      <c r="I221" s="42">
        <f>SUM(S217:S220)</f>
        <v>207.62</v>
      </c>
      <c r="J221" s="12">
        <f>Source!CA329</f>
        <v>41</v>
      </c>
      <c r="K221" s="42">
        <f>SUM(T217:T220)</f>
        <v>3768.59</v>
      </c>
    </row>
    <row r="222" spans="1:29" ht="14.25" x14ac:dyDescent="0.2">
      <c r="A222" s="45"/>
      <c r="B222" s="45"/>
      <c r="C222" s="45" t="s">
        <v>551</v>
      </c>
      <c r="D222" s="46" t="s">
        <v>552</v>
      </c>
      <c r="E222" s="47">
        <f>Source!AQ328</f>
        <v>192.7</v>
      </c>
      <c r="F222" s="48"/>
      <c r="G222" s="49" t="str">
        <f>Source!DI328</f>
        <v>)*1,1</v>
      </c>
      <c r="H222" s="47">
        <f>Source!AV329</f>
        <v>1</v>
      </c>
      <c r="I222" s="48">
        <f>Source!U328</f>
        <v>25.436399999999999</v>
      </c>
      <c r="J222" s="47"/>
      <c r="K222" s="48"/>
    </row>
    <row r="223" spans="1:29" ht="15" x14ac:dyDescent="0.25">
      <c r="C223" s="32" t="s">
        <v>553</v>
      </c>
      <c r="H223" s="50">
        <f>I219+I220+I221+0-0-0</f>
        <v>760.36</v>
      </c>
      <c r="I223" s="50"/>
      <c r="J223" s="50">
        <f>K219+K220+K221+0-0-0</f>
        <v>20957.05</v>
      </c>
      <c r="K223" s="50"/>
    </row>
    <row r="224" spans="1:29" ht="15" x14ac:dyDescent="0.25">
      <c r="C224" s="32" t="s">
        <v>554</v>
      </c>
      <c r="H224" s="52">
        <f>0+0</f>
        <v>0</v>
      </c>
      <c r="I224" s="52"/>
      <c r="J224" s="52">
        <f>0+0</f>
        <v>0</v>
      </c>
      <c r="K224" s="52"/>
    </row>
    <row r="225" spans="1:29" ht="15" x14ac:dyDescent="0.25">
      <c r="H225" s="52"/>
      <c r="I225" s="52"/>
      <c r="J225" s="52"/>
      <c r="K225" s="52"/>
      <c r="O225" s="53">
        <f>I219+I220+I221+0</f>
        <v>760.36</v>
      </c>
      <c r="P225" s="53">
        <f>K219+K220+K221+0</f>
        <v>20957.05</v>
      </c>
    </row>
    <row r="227" spans="1:29" ht="28.5" x14ac:dyDescent="0.2">
      <c r="A227" s="39">
        <v>17</v>
      </c>
      <c r="B227" s="39" t="str">
        <f>Source!F330</f>
        <v>6.51-6-1</v>
      </c>
      <c r="C227" s="39" t="s">
        <v>367</v>
      </c>
      <c r="D227" s="40" t="str">
        <f>Source!H330</f>
        <v>100 м3 грунта</v>
      </c>
      <c r="E227" s="12">
        <f>Source!I330</f>
        <v>0.12</v>
      </c>
      <c r="F227" s="42"/>
      <c r="G227" s="41"/>
      <c r="H227" s="12"/>
      <c r="I227" s="42"/>
      <c r="J227" s="12"/>
      <c r="K227" s="42"/>
      <c r="Q227">
        <f>Source!X330</f>
        <v>95.51</v>
      </c>
      <c r="R227">
        <f>Source!X331</f>
        <v>2683.57</v>
      </c>
      <c r="S227">
        <f>Source!Y330</f>
        <v>70.319999999999993</v>
      </c>
      <c r="T227">
        <f>Source!Y331</f>
        <v>1467.02</v>
      </c>
      <c r="U227">
        <f>ROUND((175/100)*ROUND(Source!R330, 2), 2)</f>
        <v>0</v>
      </c>
      <c r="V227">
        <f>ROUND((160/100)*ROUND(Source!R331, 2), 2)</f>
        <v>0</v>
      </c>
      <c r="AC227">
        <v>0</v>
      </c>
    </row>
    <row r="228" spans="1:29" x14ac:dyDescent="0.2">
      <c r="C228" s="43" t="str">
        <f>"Объем: "&amp;Source!I330&amp;"=12/"&amp;"100"</f>
        <v>Объем: 0,12=12/100</v>
      </c>
    </row>
    <row r="229" spans="1:29" ht="14.25" x14ac:dyDescent="0.2">
      <c r="A229" s="39"/>
      <c r="B229" s="39"/>
      <c r="C229" s="39" t="s">
        <v>544</v>
      </c>
      <c r="D229" s="40"/>
      <c r="E229" s="12"/>
      <c r="F229" s="42">
        <f>Source!AO330</f>
        <v>795.14</v>
      </c>
      <c r="G229" s="41" t="str">
        <f>Source!DG330</f>
        <v>)*1,1</v>
      </c>
      <c r="H229" s="12">
        <f>Source!AV331</f>
        <v>1</v>
      </c>
      <c r="I229" s="42">
        <f>Source!S330</f>
        <v>104.96</v>
      </c>
      <c r="J229" s="12">
        <f>IF(Source!BA331&lt;&gt; 0, Source!BA331, 1)</f>
        <v>34.090000000000003</v>
      </c>
      <c r="K229" s="42">
        <f>Source!S331</f>
        <v>3578.09</v>
      </c>
    </row>
    <row r="230" spans="1:29" ht="14.25" x14ac:dyDescent="0.2">
      <c r="A230" s="39"/>
      <c r="B230" s="39"/>
      <c r="C230" s="39" t="s">
        <v>547</v>
      </c>
      <c r="D230" s="40" t="s">
        <v>548</v>
      </c>
      <c r="E230" s="12">
        <f>Source!DN331</f>
        <v>91</v>
      </c>
      <c r="F230" s="42"/>
      <c r="G230" s="41"/>
      <c r="H230" s="12"/>
      <c r="I230" s="42">
        <f>SUM(Q227:Q229)</f>
        <v>95.51</v>
      </c>
      <c r="J230" s="12">
        <f>Source!BZ331</f>
        <v>75</v>
      </c>
      <c r="K230" s="42">
        <f>SUM(R227:R229)</f>
        <v>2683.57</v>
      </c>
    </row>
    <row r="231" spans="1:29" ht="14.25" x14ac:dyDescent="0.2">
      <c r="A231" s="39"/>
      <c r="B231" s="39"/>
      <c r="C231" s="39" t="s">
        <v>549</v>
      </c>
      <c r="D231" s="40" t="s">
        <v>548</v>
      </c>
      <c r="E231" s="12">
        <f>Source!DO331</f>
        <v>67</v>
      </c>
      <c r="F231" s="42"/>
      <c r="G231" s="41"/>
      <c r="H231" s="12"/>
      <c r="I231" s="42">
        <f>SUM(S227:S230)</f>
        <v>70.319999999999993</v>
      </c>
      <c r="J231" s="12">
        <f>Source!CA331</f>
        <v>41</v>
      </c>
      <c r="K231" s="42">
        <f>SUM(T227:T230)</f>
        <v>1467.02</v>
      </c>
    </row>
    <row r="232" spans="1:29" ht="14.25" x14ac:dyDescent="0.2">
      <c r="A232" s="45"/>
      <c r="B232" s="45"/>
      <c r="C232" s="45" t="s">
        <v>551</v>
      </c>
      <c r="D232" s="46" t="s">
        <v>552</v>
      </c>
      <c r="E232" s="47">
        <f>Source!AQ330</f>
        <v>83</v>
      </c>
      <c r="F232" s="48"/>
      <c r="G232" s="49" t="str">
        <f>Source!DI330</f>
        <v>)*1,1</v>
      </c>
      <c r="H232" s="47">
        <f>Source!AV331</f>
        <v>1</v>
      </c>
      <c r="I232" s="48">
        <f>Source!U330</f>
        <v>10.956000000000001</v>
      </c>
      <c r="J232" s="47"/>
      <c r="K232" s="48"/>
    </row>
    <row r="233" spans="1:29" ht="15" x14ac:dyDescent="0.25">
      <c r="C233" s="32" t="s">
        <v>553</v>
      </c>
      <c r="H233" s="50">
        <f>I229+I230+I231+0-0-0</f>
        <v>270.78999999999996</v>
      </c>
      <c r="I233" s="50"/>
      <c r="J233" s="50">
        <f>K229+K230+K231+0-0-0</f>
        <v>7728.68</v>
      </c>
      <c r="K233" s="50"/>
    </row>
    <row r="234" spans="1:29" ht="15" x14ac:dyDescent="0.25">
      <c r="C234" s="32" t="s">
        <v>554</v>
      </c>
      <c r="H234" s="52">
        <f>0+0</f>
        <v>0</v>
      </c>
      <c r="I234" s="52"/>
      <c r="J234" s="52">
        <f>0+0</f>
        <v>0</v>
      </c>
      <c r="K234" s="52"/>
    </row>
    <row r="235" spans="1:29" ht="15" x14ac:dyDescent="0.25">
      <c r="H235" s="52"/>
      <c r="I235" s="52"/>
      <c r="J235" s="52"/>
      <c r="K235" s="52"/>
      <c r="O235" s="53">
        <f>I229+I230+I231+0</f>
        <v>270.78999999999996</v>
      </c>
      <c r="P235" s="53">
        <f>K229+K230+K231+0</f>
        <v>7728.68</v>
      </c>
    </row>
    <row r="237" spans="1:29" ht="57" x14ac:dyDescent="0.2">
      <c r="A237" s="39">
        <v>18</v>
      </c>
      <c r="B237" s="39" t="str">
        <f>Source!F332</f>
        <v>3.1-6-10</v>
      </c>
      <c r="C237" s="39" t="s">
        <v>55</v>
      </c>
      <c r="D237" s="40" t="str">
        <f>Source!H332</f>
        <v>100 м3 грунта</v>
      </c>
      <c r="E237" s="12">
        <f>Source!I332</f>
        <v>0.128</v>
      </c>
      <c r="F237" s="42"/>
      <c r="G237" s="41"/>
      <c r="H237" s="12"/>
      <c r="I237" s="42"/>
      <c r="J237" s="12"/>
      <c r="K237" s="42"/>
      <c r="Q237">
        <f>Source!X332</f>
        <v>1.95</v>
      </c>
      <c r="R237">
        <f>Source!X333</f>
        <v>63.77</v>
      </c>
      <c r="S237">
        <f>Source!Y332</f>
        <v>1.53</v>
      </c>
      <c r="T237">
        <f>Source!Y333</f>
        <v>34.6</v>
      </c>
      <c r="U237">
        <f>ROUND((175/100)*ROUND(Source!R332, 2), 2)</f>
        <v>20.79</v>
      </c>
      <c r="V237">
        <f>ROUND((160/100)*ROUND(Source!R333, 2), 2)</f>
        <v>647.98</v>
      </c>
      <c r="AC237">
        <v>0</v>
      </c>
    </row>
    <row r="238" spans="1:29" x14ac:dyDescent="0.2">
      <c r="C238" s="43" t="str">
        <f>"Объем: "&amp;Source!I332&amp;"=12,8/"&amp;"100"</f>
        <v>Объем: 0,128=12,8/100</v>
      </c>
    </row>
    <row r="239" spans="1:29" ht="14.25" x14ac:dyDescent="0.2">
      <c r="A239" s="39"/>
      <c r="B239" s="39"/>
      <c r="C239" s="39" t="s">
        <v>544</v>
      </c>
      <c r="D239" s="40"/>
      <c r="E239" s="12"/>
      <c r="F239" s="42">
        <f>Source!AO332</f>
        <v>14.1</v>
      </c>
      <c r="G239" s="41" t="str">
        <f>Source!DG332</f>
        <v>)*1,1</v>
      </c>
      <c r="H239" s="12">
        <f>Source!AV333</f>
        <v>1</v>
      </c>
      <c r="I239" s="42">
        <f>Source!S332</f>
        <v>1.99</v>
      </c>
      <c r="J239" s="12">
        <f>IF(Source!BA333&lt;&gt; 0, Source!BA333, 1)</f>
        <v>34.090000000000003</v>
      </c>
      <c r="K239" s="42">
        <f>Source!S333</f>
        <v>67.84</v>
      </c>
    </row>
    <row r="240" spans="1:29" ht="14.25" x14ac:dyDescent="0.2">
      <c r="A240" s="39"/>
      <c r="B240" s="39"/>
      <c r="C240" s="39" t="s">
        <v>545</v>
      </c>
      <c r="D240" s="40"/>
      <c r="E240" s="12"/>
      <c r="F240" s="42">
        <f>Source!AM332</f>
        <v>994.4</v>
      </c>
      <c r="G240" s="41" t="str">
        <f>Source!DE332</f>
        <v>)*1,1</v>
      </c>
      <c r="H240" s="12">
        <f>Source!AV333</f>
        <v>1</v>
      </c>
      <c r="I240" s="42">
        <f>Source!Q332</f>
        <v>140.01</v>
      </c>
      <c r="J240" s="12">
        <f>IF(Source!BB333&lt;&gt; 0, Source!BB333, 1)</f>
        <v>11.88</v>
      </c>
      <c r="K240" s="42">
        <f>Source!Q333</f>
        <v>1663.32</v>
      </c>
    </row>
    <row r="241" spans="1:29" ht="14.25" x14ac:dyDescent="0.2">
      <c r="A241" s="39"/>
      <c r="B241" s="39"/>
      <c r="C241" s="39" t="s">
        <v>546</v>
      </c>
      <c r="D241" s="40"/>
      <c r="E241" s="12"/>
      <c r="F241" s="42">
        <f>Source!AN332</f>
        <v>84.39</v>
      </c>
      <c r="G241" s="41" t="str">
        <f>Source!DF332</f>
        <v>)*1,1</v>
      </c>
      <c r="H241" s="12">
        <f>Source!AV333</f>
        <v>1</v>
      </c>
      <c r="I241" s="44">
        <f>Source!R332</f>
        <v>11.88</v>
      </c>
      <c r="J241" s="12">
        <f>IF(Source!BS333&lt;&gt; 0, Source!BS333, 1)</f>
        <v>34.090000000000003</v>
      </c>
      <c r="K241" s="44">
        <f>Source!R333</f>
        <v>404.99</v>
      </c>
    </row>
    <row r="242" spans="1:29" ht="14.25" x14ac:dyDescent="0.2">
      <c r="A242" s="39"/>
      <c r="B242" s="39"/>
      <c r="C242" s="39" t="s">
        <v>547</v>
      </c>
      <c r="D242" s="40" t="s">
        <v>548</v>
      </c>
      <c r="E242" s="12">
        <f>Source!DN333</f>
        <v>98</v>
      </c>
      <c r="F242" s="42"/>
      <c r="G242" s="41"/>
      <c r="H242" s="12"/>
      <c r="I242" s="42">
        <f>SUM(Q237:Q241)</f>
        <v>1.95</v>
      </c>
      <c r="J242" s="12">
        <f>Source!BZ333</f>
        <v>94</v>
      </c>
      <c r="K242" s="42">
        <f>SUM(R237:R241)</f>
        <v>63.77</v>
      </c>
    </row>
    <row r="243" spans="1:29" ht="14.25" x14ac:dyDescent="0.2">
      <c r="A243" s="39"/>
      <c r="B243" s="39"/>
      <c r="C243" s="39" t="s">
        <v>549</v>
      </c>
      <c r="D243" s="40" t="s">
        <v>548</v>
      </c>
      <c r="E243" s="12">
        <f>Source!DO333</f>
        <v>77</v>
      </c>
      <c r="F243" s="42"/>
      <c r="G243" s="41"/>
      <c r="H243" s="12"/>
      <c r="I243" s="42">
        <f>SUM(S237:S242)</f>
        <v>1.53</v>
      </c>
      <c r="J243" s="12">
        <f>Source!CA333</f>
        <v>51</v>
      </c>
      <c r="K243" s="42">
        <f>SUM(T237:T242)</f>
        <v>34.6</v>
      </c>
    </row>
    <row r="244" spans="1:29" ht="14.25" x14ac:dyDescent="0.2">
      <c r="A244" s="39"/>
      <c r="B244" s="39"/>
      <c r="C244" s="39" t="s">
        <v>550</v>
      </c>
      <c r="D244" s="40" t="s">
        <v>548</v>
      </c>
      <c r="E244" s="12">
        <f>175</f>
        <v>175</v>
      </c>
      <c r="F244" s="42"/>
      <c r="G244" s="41"/>
      <c r="H244" s="12"/>
      <c r="I244" s="42">
        <f>SUM(U237:U243)</f>
        <v>20.79</v>
      </c>
      <c r="J244" s="12">
        <f>160</f>
        <v>160</v>
      </c>
      <c r="K244" s="42">
        <f>SUM(V237:V243)</f>
        <v>647.98</v>
      </c>
    </row>
    <row r="245" spans="1:29" ht="14.25" x14ac:dyDescent="0.2">
      <c r="A245" s="45"/>
      <c r="B245" s="45"/>
      <c r="C245" s="45" t="s">
        <v>551</v>
      </c>
      <c r="D245" s="46" t="s">
        <v>552</v>
      </c>
      <c r="E245" s="47">
        <f>Source!AQ332</f>
        <v>1.38</v>
      </c>
      <c r="F245" s="48"/>
      <c r="G245" s="49" t="str">
        <f>Source!DI332</f>
        <v>)*1,1</v>
      </c>
      <c r="H245" s="47">
        <f>Source!AV333</f>
        <v>1</v>
      </c>
      <c r="I245" s="48">
        <f>Source!U332</f>
        <v>0.194304</v>
      </c>
      <c r="J245" s="47"/>
      <c r="K245" s="48"/>
    </row>
    <row r="246" spans="1:29" ht="15" x14ac:dyDescent="0.25">
      <c r="C246" s="32" t="s">
        <v>553</v>
      </c>
      <c r="H246" s="50">
        <f>I239+I240+I242+I243+I244+0-0-0</f>
        <v>166.26999999999998</v>
      </c>
      <c r="I246" s="50"/>
      <c r="J246" s="50">
        <f>K239+K240+K242+K243+K244+0-0-0</f>
        <v>2477.5099999999998</v>
      </c>
      <c r="K246" s="50"/>
    </row>
    <row r="247" spans="1:29" ht="15" x14ac:dyDescent="0.25">
      <c r="C247" s="32" t="s">
        <v>554</v>
      </c>
      <c r="H247" s="52">
        <f>0+0</f>
        <v>0</v>
      </c>
      <c r="I247" s="52"/>
      <c r="J247" s="52">
        <f>0+0</f>
        <v>0</v>
      </c>
      <c r="K247" s="52"/>
    </row>
    <row r="248" spans="1:29" ht="15" x14ac:dyDescent="0.25">
      <c r="H248" s="52"/>
      <c r="I248" s="52"/>
      <c r="J248" s="52"/>
      <c r="K248" s="52"/>
      <c r="O248" s="53">
        <f>I239+I240+I242+I243+I244+0</f>
        <v>166.26999999999998</v>
      </c>
      <c r="P248" s="53">
        <f>K239+K240+K242+K243+K244+0</f>
        <v>2477.5099999999998</v>
      </c>
    </row>
    <row r="250" spans="1:29" ht="28.5" x14ac:dyDescent="0.2">
      <c r="A250" s="39">
        <v>19</v>
      </c>
      <c r="B250" s="39" t="str">
        <f>Source!F334</f>
        <v>3.23-1-5</v>
      </c>
      <c r="C250" s="39" t="s">
        <v>76</v>
      </c>
      <c r="D250" s="40" t="str">
        <f>Source!H334</f>
        <v>10 м3 основания</v>
      </c>
      <c r="E250" s="12">
        <f>Source!I334</f>
        <v>0.11</v>
      </c>
      <c r="F250" s="42"/>
      <c r="G250" s="41"/>
      <c r="H250" s="12"/>
      <c r="I250" s="42"/>
      <c r="J250" s="12"/>
      <c r="K250" s="42"/>
      <c r="Q250">
        <f>Source!X334</f>
        <v>33.76</v>
      </c>
      <c r="R250">
        <f>Source!X335</f>
        <v>943.07</v>
      </c>
      <c r="S250">
        <f>Source!Y334</f>
        <v>28.68</v>
      </c>
      <c r="T250">
        <f>Source!Y335</f>
        <v>467.21</v>
      </c>
      <c r="U250">
        <f>ROUND((175/100)*ROUND(Source!R334, 2), 2)</f>
        <v>8.7899999999999991</v>
      </c>
      <c r="V250">
        <f>ROUND((160/100)*ROUND(Source!R335, 2), 2)</f>
        <v>273.81</v>
      </c>
      <c r="AC250">
        <v>0</v>
      </c>
    </row>
    <row r="251" spans="1:29" x14ac:dyDescent="0.2">
      <c r="C251" s="43" t="str">
        <f>"Объем: "&amp;Source!I334&amp;"=1,1/"&amp;"10"</f>
        <v>Объем: 0,11=1,1/10</v>
      </c>
    </row>
    <row r="252" spans="1:29" ht="14.25" x14ac:dyDescent="0.2">
      <c r="A252" s="39"/>
      <c r="B252" s="39"/>
      <c r="C252" s="39" t="s">
        <v>544</v>
      </c>
      <c r="D252" s="40"/>
      <c r="E252" s="12"/>
      <c r="F252" s="42">
        <f>Source!AO334</f>
        <v>209.72</v>
      </c>
      <c r="G252" s="41" t="str">
        <f>Source!DG334</f>
        <v>)*1,1</v>
      </c>
      <c r="H252" s="12">
        <f>Source!AV335</f>
        <v>1</v>
      </c>
      <c r="I252" s="42">
        <f>Source!S334</f>
        <v>25.38</v>
      </c>
      <c r="J252" s="12">
        <f>IF(Source!BA335&lt;&gt; 0, Source!BA335, 1)</f>
        <v>34.090000000000003</v>
      </c>
      <c r="K252" s="42">
        <f>Source!S335</f>
        <v>865.2</v>
      </c>
    </row>
    <row r="253" spans="1:29" ht="14.25" x14ac:dyDescent="0.2">
      <c r="A253" s="39"/>
      <c r="B253" s="39"/>
      <c r="C253" s="39" t="s">
        <v>545</v>
      </c>
      <c r="D253" s="40"/>
      <c r="E253" s="12"/>
      <c r="F253" s="42">
        <f>Source!AM334</f>
        <v>432.52</v>
      </c>
      <c r="G253" s="41" t="str">
        <f>Source!DE334</f>
        <v>)*1,1</v>
      </c>
      <c r="H253" s="12">
        <f>Source!AV335</f>
        <v>1</v>
      </c>
      <c r="I253" s="42">
        <f>Source!Q334</f>
        <v>52.33</v>
      </c>
      <c r="J253" s="12">
        <f>IF(Source!BB335&lt;&gt; 0, Source!BB335, 1)</f>
        <v>11.38</v>
      </c>
      <c r="K253" s="42">
        <f>Source!Q335</f>
        <v>595.52</v>
      </c>
    </row>
    <row r="254" spans="1:29" ht="14.25" x14ac:dyDescent="0.2">
      <c r="A254" s="39"/>
      <c r="B254" s="39"/>
      <c r="C254" s="39" t="s">
        <v>546</v>
      </c>
      <c r="D254" s="40"/>
      <c r="E254" s="12"/>
      <c r="F254" s="42">
        <f>Source!AN334</f>
        <v>41.47</v>
      </c>
      <c r="G254" s="41" t="str">
        <f>Source!DF334</f>
        <v>)*1,1</v>
      </c>
      <c r="H254" s="12">
        <f>Source!AV335</f>
        <v>1</v>
      </c>
      <c r="I254" s="44">
        <f>Source!R334</f>
        <v>5.0199999999999996</v>
      </c>
      <c r="J254" s="12">
        <f>IF(Source!BS335&lt;&gt; 0, Source!BS335, 1)</f>
        <v>34.090000000000003</v>
      </c>
      <c r="K254" s="44">
        <f>Source!R335</f>
        <v>171.13</v>
      </c>
    </row>
    <row r="255" spans="1:29" ht="14.25" x14ac:dyDescent="0.2">
      <c r="A255" s="39"/>
      <c r="B255" s="39"/>
      <c r="C255" s="39" t="s">
        <v>558</v>
      </c>
      <c r="D255" s="40"/>
      <c r="E255" s="12"/>
      <c r="F255" s="42">
        <f>Source!AL334</f>
        <v>624.74</v>
      </c>
      <c r="G255" s="41" t="str">
        <f>Source!DD334</f>
        <v/>
      </c>
      <c r="H255" s="12">
        <f>Source!AW335</f>
        <v>1</v>
      </c>
      <c r="I255" s="42">
        <f>Source!P334</f>
        <v>68.72</v>
      </c>
      <c r="J255" s="12">
        <f>IF(Source!BC335&lt;&gt; 0, Source!BC335, 1)</f>
        <v>5.74</v>
      </c>
      <c r="K255" s="42">
        <f>Source!P335</f>
        <v>394.45</v>
      </c>
    </row>
    <row r="256" spans="1:29" ht="14.25" x14ac:dyDescent="0.2">
      <c r="A256" s="39" t="s">
        <v>375</v>
      </c>
      <c r="B256" s="39" t="str">
        <f>Source!F336</f>
        <v>1.3-4-4</v>
      </c>
      <c r="C256" s="39" t="s">
        <v>376</v>
      </c>
      <c r="D256" s="40" t="str">
        <f>Source!H336</f>
        <v>т</v>
      </c>
      <c r="E256" s="12">
        <f>Source!I336</f>
        <v>4.9500000000000002E-2</v>
      </c>
      <c r="F256" s="42">
        <f>Source!AK336</f>
        <v>5681.92</v>
      </c>
      <c r="G256" s="54" t="s">
        <v>3</v>
      </c>
      <c r="H256" s="12">
        <f>Source!AW337</f>
        <v>1</v>
      </c>
      <c r="I256" s="42">
        <f>Source!O336</f>
        <v>281.26</v>
      </c>
      <c r="J256" s="12">
        <f>IF(Source!BC337&lt;&gt; 0, Source!BC337, 1)</f>
        <v>13.73</v>
      </c>
      <c r="K256" s="42">
        <f>Source!O337</f>
        <v>3861.7</v>
      </c>
      <c r="Q256">
        <f>Source!X336</f>
        <v>0</v>
      </c>
      <c r="R256">
        <f>Source!X337</f>
        <v>0</v>
      </c>
      <c r="S256">
        <f>Source!Y336</f>
        <v>0</v>
      </c>
      <c r="T256">
        <f>Source!Y337</f>
        <v>0</v>
      </c>
      <c r="U256">
        <f>ROUND((175/100)*ROUND(Source!R336, 2), 2)</f>
        <v>0</v>
      </c>
      <c r="V256">
        <f>ROUND((160/100)*ROUND(Source!R337, 2), 2)</f>
        <v>0</v>
      </c>
      <c r="AC256">
        <v>3</v>
      </c>
    </row>
    <row r="257" spans="1:29" ht="28.5" x14ac:dyDescent="0.2">
      <c r="A257" s="39" t="s">
        <v>377</v>
      </c>
      <c r="B257" s="39" t="str">
        <f>Source!F338</f>
        <v>1.3-1-140</v>
      </c>
      <c r="C257" s="39" t="s">
        <v>378</v>
      </c>
      <c r="D257" s="40" t="str">
        <f>Source!H338</f>
        <v>м3</v>
      </c>
      <c r="E257" s="12">
        <f>Source!I338</f>
        <v>1.1186339999999999</v>
      </c>
      <c r="F257" s="42">
        <f>Source!AK338</f>
        <v>742.06</v>
      </c>
      <c r="G257" s="54" t="s">
        <v>3</v>
      </c>
      <c r="H257" s="12">
        <f>Source!AW339</f>
        <v>1</v>
      </c>
      <c r="I257" s="42">
        <f>Source!O338</f>
        <v>830.09</v>
      </c>
      <c r="J257" s="12">
        <f>IF(Source!BC339&lt;&gt; 0, Source!BC339, 1)</f>
        <v>8.76</v>
      </c>
      <c r="K257" s="42">
        <f>Source!O339</f>
        <v>7271.59</v>
      </c>
      <c r="Q257">
        <f>Source!X338</f>
        <v>0</v>
      </c>
      <c r="R257">
        <f>Source!X339</f>
        <v>0</v>
      </c>
      <c r="S257">
        <f>Source!Y338</f>
        <v>0</v>
      </c>
      <c r="T257">
        <f>Source!Y339</f>
        <v>0</v>
      </c>
      <c r="U257">
        <f>ROUND((175/100)*ROUND(Source!R338, 2), 2)</f>
        <v>0</v>
      </c>
      <c r="V257">
        <f>ROUND((160/100)*ROUND(Source!R339, 2), 2)</f>
        <v>0</v>
      </c>
      <c r="AC257">
        <v>3</v>
      </c>
    </row>
    <row r="258" spans="1:29" ht="14.25" x14ac:dyDescent="0.2">
      <c r="A258" s="39"/>
      <c r="B258" s="39"/>
      <c r="C258" s="39" t="s">
        <v>547</v>
      </c>
      <c r="D258" s="40" t="s">
        <v>548</v>
      </c>
      <c r="E258" s="12">
        <f>Source!DN335</f>
        <v>133</v>
      </c>
      <c r="F258" s="42"/>
      <c r="G258" s="41"/>
      <c r="H258" s="12"/>
      <c r="I258" s="42">
        <f>SUM(Q250:Q257)</f>
        <v>33.76</v>
      </c>
      <c r="J258" s="12">
        <f>Source!BZ335</f>
        <v>109</v>
      </c>
      <c r="K258" s="42">
        <f>SUM(R250:R257)</f>
        <v>943.07</v>
      </c>
    </row>
    <row r="259" spans="1:29" ht="14.25" x14ac:dyDescent="0.2">
      <c r="A259" s="39"/>
      <c r="B259" s="39"/>
      <c r="C259" s="39" t="s">
        <v>549</v>
      </c>
      <c r="D259" s="40" t="s">
        <v>548</v>
      </c>
      <c r="E259" s="12">
        <f>Source!DO335</f>
        <v>113</v>
      </c>
      <c r="F259" s="42"/>
      <c r="G259" s="41"/>
      <c r="H259" s="12"/>
      <c r="I259" s="42">
        <f>SUM(S250:S258)</f>
        <v>28.68</v>
      </c>
      <c r="J259" s="12">
        <f>Source!CA335</f>
        <v>54</v>
      </c>
      <c r="K259" s="42">
        <f>SUM(T250:T258)</f>
        <v>467.21</v>
      </c>
    </row>
    <row r="260" spans="1:29" ht="14.25" x14ac:dyDescent="0.2">
      <c r="A260" s="39"/>
      <c r="B260" s="39"/>
      <c r="C260" s="39" t="s">
        <v>550</v>
      </c>
      <c r="D260" s="40" t="s">
        <v>548</v>
      </c>
      <c r="E260" s="12">
        <f>175</f>
        <v>175</v>
      </c>
      <c r="F260" s="42"/>
      <c r="G260" s="41"/>
      <c r="H260" s="12"/>
      <c r="I260" s="42">
        <f>SUM(U250:U259)</f>
        <v>8.7899999999999991</v>
      </c>
      <c r="J260" s="12">
        <f>160</f>
        <v>160</v>
      </c>
      <c r="K260" s="42">
        <f>SUM(V250:V259)</f>
        <v>273.81</v>
      </c>
    </row>
    <row r="261" spans="1:29" ht="14.25" x14ac:dyDescent="0.2">
      <c r="A261" s="45"/>
      <c r="B261" s="45"/>
      <c r="C261" s="45" t="s">
        <v>551</v>
      </c>
      <c r="D261" s="46" t="s">
        <v>552</v>
      </c>
      <c r="E261" s="47">
        <f>Source!AQ334</f>
        <v>19.600000000000001</v>
      </c>
      <c r="F261" s="48"/>
      <c r="G261" s="49" t="str">
        <f>Source!DI334</f>
        <v>)*1,1</v>
      </c>
      <c r="H261" s="47">
        <f>Source!AV335</f>
        <v>1</v>
      </c>
      <c r="I261" s="48">
        <f>Source!U334</f>
        <v>2.3716000000000004</v>
      </c>
      <c r="J261" s="47"/>
      <c r="K261" s="48"/>
    </row>
    <row r="262" spans="1:29" ht="15" x14ac:dyDescent="0.25">
      <c r="C262" s="32" t="s">
        <v>553</v>
      </c>
      <c r="H262" s="50">
        <f>I252+I253+I255+I258+I259+I260+SUM(I256:I257)-SUMIF(AC256:AC257, 5, I256:I257)-SUMIF(AC256:AC257, 6, I256:I257)</f>
        <v>1329.01</v>
      </c>
      <c r="I262" s="50"/>
      <c r="J262" s="50">
        <f>K252+K253+K255+K258+K259+K260+SUM(K256:K257)-SUMIF(AC256:AC257, 5, K256:K257)-SUMIF(AC256:AC257, 6, K256:K257)</f>
        <v>14672.550000000001</v>
      </c>
      <c r="K262" s="50"/>
    </row>
    <row r="263" spans="1:29" ht="15" x14ac:dyDescent="0.25">
      <c r="C263" s="32" t="s">
        <v>554</v>
      </c>
      <c r="H263" s="52">
        <f>SUMIF(AC256:AC257, 5, I256:I257)+SUMIF(AC256:AC257, 6, I256:I257)</f>
        <v>0</v>
      </c>
      <c r="I263" s="52"/>
      <c r="J263" s="52">
        <f>SUMIF(AC256:AC257, 5, K256:K257)+SUMIF(AC256:AC257, 6, K256:K257)</f>
        <v>0</v>
      </c>
      <c r="K263" s="52"/>
    </row>
    <row r="264" spans="1:29" ht="15" x14ac:dyDescent="0.25">
      <c r="H264" s="52"/>
      <c r="I264" s="52"/>
      <c r="J264" s="52"/>
      <c r="K264" s="52"/>
      <c r="O264" s="53">
        <f>I252+I253+I255+I258+I259+I260+SUM(I256:I257)</f>
        <v>1329.01</v>
      </c>
      <c r="P264" s="53">
        <f>K252+K253+K255+K258+K259+K260+SUM(K256:K257)</f>
        <v>14672.550000000001</v>
      </c>
    </row>
    <row r="266" spans="1:29" ht="28.5" x14ac:dyDescent="0.2">
      <c r="A266" s="39">
        <v>20</v>
      </c>
      <c r="B266" s="39" t="str">
        <f>Source!F372</f>
        <v>3.23-1-4</v>
      </c>
      <c r="C266" s="39" t="s">
        <v>92</v>
      </c>
      <c r="D266" s="40" t="str">
        <f>Source!H372</f>
        <v>10 м3 основания</v>
      </c>
      <c r="E266" s="12">
        <f>Source!I372</f>
        <v>0.24</v>
      </c>
      <c r="F266" s="42"/>
      <c r="G266" s="41"/>
      <c r="H266" s="12"/>
      <c r="I266" s="42"/>
      <c r="J266" s="12"/>
      <c r="K266" s="42"/>
      <c r="Q266">
        <f>Source!X372</f>
        <v>56.88</v>
      </c>
      <c r="R266">
        <f>Source!X373</f>
        <v>1589.25</v>
      </c>
      <c r="S266">
        <f>Source!Y372</f>
        <v>48.33</v>
      </c>
      <c r="T266">
        <f>Source!Y373</f>
        <v>787.34</v>
      </c>
      <c r="U266">
        <f>ROUND((175/100)*ROUND(Source!R372, 2), 2)</f>
        <v>18.5</v>
      </c>
      <c r="V266">
        <f>ROUND((160/100)*ROUND(Source!R373, 2), 2)</f>
        <v>576.53</v>
      </c>
      <c r="AC266">
        <v>0</v>
      </c>
    </row>
    <row r="267" spans="1:29" x14ac:dyDescent="0.2">
      <c r="C267" s="43" t="str">
        <f>"Объем: "&amp;Source!I372&amp;"=2,4/"&amp;"10"</f>
        <v>Объем: 0,24=2,4/10</v>
      </c>
    </row>
    <row r="268" spans="1:29" ht="14.25" x14ac:dyDescent="0.2">
      <c r="A268" s="39"/>
      <c r="B268" s="39"/>
      <c r="C268" s="39" t="s">
        <v>544</v>
      </c>
      <c r="D268" s="40"/>
      <c r="E268" s="12"/>
      <c r="F268" s="42">
        <f>Source!AO372</f>
        <v>162</v>
      </c>
      <c r="G268" s="41" t="str">
        <f>Source!DG372</f>
        <v>)*1,1</v>
      </c>
      <c r="H268" s="12">
        <f>Source!AV373</f>
        <v>1</v>
      </c>
      <c r="I268" s="42">
        <f>Source!S372</f>
        <v>42.77</v>
      </c>
      <c r="J268" s="12">
        <f>IF(Source!BA373&lt;&gt; 0, Source!BA373, 1)</f>
        <v>34.090000000000003</v>
      </c>
      <c r="K268" s="42">
        <f>Source!S373</f>
        <v>1458.03</v>
      </c>
    </row>
    <row r="269" spans="1:29" ht="14.25" x14ac:dyDescent="0.2">
      <c r="A269" s="39"/>
      <c r="B269" s="39"/>
      <c r="C269" s="39" t="s">
        <v>545</v>
      </c>
      <c r="D269" s="40"/>
      <c r="E269" s="12"/>
      <c r="F269" s="42">
        <f>Source!AM372</f>
        <v>418.31</v>
      </c>
      <c r="G269" s="41" t="str">
        <f>Source!DE372</f>
        <v>)*1,1</v>
      </c>
      <c r="H269" s="12">
        <f>Source!AV373</f>
        <v>1</v>
      </c>
      <c r="I269" s="42">
        <f>Source!Q372</f>
        <v>110.43</v>
      </c>
      <c r="J269" s="12">
        <f>IF(Source!BB373&lt;&gt; 0, Source!BB373, 1)</f>
        <v>11.37</v>
      </c>
      <c r="K269" s="42">
        <f>Source!Q373</f>
        <v>1255.5899999999999</v>
      </c>
    </row>
    <row r="270" spans="1:29" ht="14.25" x14ac:dyDescent="0.2">
      <c r="A270" s="39"/>
      <c r="B270" s="39"/>
      <c r="C270" s="39" t="s">
        <v>546</v>
      </c>
      <c r="D270" s="40"/>
      <c r="E270" s="12"/>
      <c r="F270" s="42">
        <f>Source!AN372</f>
        <v>40.03</v>
      </c>
      <c r="G270" s="41" t="str">
        <f>Source!DF372</f>
        <v>)*1,1</v>
      </c>
      <c r="H270" s="12">
        <f>Source!AV373</f>
        <v>1</v>
      </c>
      <c r="I270" s="44">
        <f>Source!R372</f>
        <v>10.57</v>
      </c>
      <c r="J270" s="12">
        <f>IF(Source!BS373&lt;&gt; 0, Source!BS373, 1)</f>
        <v>34.090000000000003</v>
      </c>
      <c r="K270" s="44">
        <f>Source!R373</f>
        <v>360.33</v>
      </c>
    </row>
    <row r="271" spans="1:29" ht="14.25" x14ac:dyDescent="0.2">
      <c r="A271" s="39"/>
      <c r="B271" s="39"/>
      <c r="C271" s="39" t="s">
        <v>558</v>
      </c>
      <c r="D271" s="40"/>
      <c r="E271" s="12"/>
      <c r="F271" s="42">
        <f>Source!AL372</f>
        <v>554.23</v>
      </c>
      <c r="G271" s="41" t="str">
        <f>Source!DD372</f>
        <v/>
      </c>
      <c r="H271" s="12">
        <f>Source!AW373</f>
        <v>1</v>
      </c>
      <c r="I271" s="42">
        <f>Source!P372</f>
        <v>133.02000000000001</v>
      </c>
      <c r="J271" s="12">
        <f>IF(Source!BC373&lt;&gt; 0, Source!BC373, 1)</f>
        <v>5.74</v>
      </c>
      <c r="K271" s="42">
        <f>Source!P373</f>
        <v>763.53</v>
      </c>
    </row>
    <row r="272" spans="1:29" ht="57" x14ac:dyDescent="0.2">
      <c r="A272" s="39" t="s">
        <v>383</v>
      </c>
      <c r="B272" s="39" t="str">
        <f>Source!F374</f>
        <v>1.3-1-36</v>
      </c>
      <c r="C272" s="39" t="s">
        <v>95</v>
      </c>
      <c r="D272" s="40" t="str">
        <f>Source!H374</f>
        <v>м3</v>
      </c>
      <c r="E272" s="12">
        <f>Source!I374</f>
        <v>2.448</v>
      </c>
      <c r="F272" s="42">
        <f>Source!AK374</f>
        <v>517.14</v>
      </c>
      <c r="G272" s="54" t="s">
        <v>3</v>
      </c>
      <c r="H272" s="12">
        <f>Source!AW375</f>
        <v>1</v>
      </c>
      <c r="I272" s="42">
        <f>Source!O374</f>
        <v>1265.96</v>
      </c>
      <c r="J272" s="12">
        <f>IF(Source!BC375&lt;&gt; 0, Source!BC375, 1)</f>
        <v>11.34</v>
      </c>
      <c r="K272" s="42">
        <f>Source!O375</f>
        <v>14355.99</v>
      </c>
      <c r="Q272">
        <f>Source!X374</f>
        <v>0</v>
      </c>
      <c r="R272">
        <f>Source!X375</f>
        <v>0</v>
      </c>
      <c r="S272">
        <f>Source!Y374</f>
        <v>0</v>
      </c>
      <c r="T272">
        <f>Source!Y375</f>
        <v>0</v>
      </c>
      <c r="U272">
        <f>ROUND((175/100)*ROUND(Source!R374, 2), 2)</f>
        <v>0</v>
      </c>
      <c r="V272">
        <f>ROUND((160/100)*ROUND(Source!R375, 2), 2)</f>
        <v>0</v>
      </c>
      <c r="AC272">
        <v>3</v>
      </c>
    </row>
    <row r="273" spans="1:29" ht="14.25" x14ac:dyDescent="0.2">
      <c r="A273" s="39"/>
      <c r="B273" s="39"/>
      <c r="C273" s="39" t="s">
        <v>547</v>
      </c>
      <c r="D273" s="40" t="s">
        <v>548</v>
      </c>
      <c r="E273" s="12">
        <f>Source!DN373</f>
        <v>133</v>
      </c>
      <c r="F273" s="42"/>
      <c r="G273" s="41"/>
      <c r="H273" s="12"/>
      <c r="I273" s="42">
        <f>SUM(Q266:Q272)</f>
        <v>56.88</v>
      </c>
      <c r="J273" s="12">
        <f>Source!BZ373</f>
        <v>109</v>
      </c>
      <c r="K273" s="42">
        <f>SUM(R266:R272)</f>
        <v>1589.25</v>
      </c>
    </row>
    <row r="274" spans="1:29" ht="14.25" x14ac:dyDescent="0.2">
      <c r="A274" s="39"/>
      <c r="B274" s="39"/>
      <c r="C274" s="39" t="s">
        <v>549</v>
      </c>
      <c r="D274" s="40" t="s">
        <v>548</v>
      </c>
      <c r="E274" s="12">
        <f>Source!DO373</f>
        <v>113</v>
      </c>
      <c r="F274" s="42"/>
      <c r="G274" s="41"/>
      <c r="H274" s="12"/>
      <c r="I274" s="42">
        <f>SUM(S266:S273)</f>
        <v>48.33</v>
      </c>
      <c r="J274" s="12">
        <f>Source!CA373</f>
        <v>54</v>
      </c>
      <c r="K274" s="42">
        <f>SUM(T266:T273)</f>
        <v>787.34</v>
      </c>
    </row>
    <row r="275" spans="1:29" ht="14.25" x14ac:dyDescent="0.2">
      <c r="A275" s="39"/>
      <c r="B275" s="39"/>
      <c r="C275" s="39" t="s">
        <v>550</v>
      </c>
      <c r="D275" s="40" t="s">
        <v>548</v>
      </c>
      <c r="E275" s="12">
        <f>175</f>
        <v>175</v>
      </c>
      <c r="F275" s="42"/>
      <c r="G275" s="41"/>
      <c r="H275" s="12"/>
      <c r="I275" s="42">
        <f>SUM(U266:U274)</f>
        <v>18.5</v>
      </c>
      <c r="J275" s="12">
        <f>160</f>
        <v>160</v>
      </c>
      <c r="K275" s="42">
        <f>SUM(V266:V274)</f>
        <v>576.53</v>
      </c>
    </row>
    <row r="276" spans="1:29" ht="14.25" x14ac:dyDescent="0.2">
      <c r="A276" s="45"/>
      <c r="B276" s="45"/>
      <c r="C276" s="45" t="s">
        <v>551</v>
      </c>
      <c r="D276" s="46" t="s">
        <v>552</v>
      </c>
      <c r="E276" s="47">
        <f>Source!AQ372</f>
        <v>15.14</v>
      </c>
      <c r="F276" s="48"/>
      <c r="G276" s="49" t="str">
        <f>Source!DI372</f>
        <v>)*1,1</v>
      </c>
      <c r="H276" s="47">
        <f>Source!AV373</f>
        <v>1</v>
      </c>
      <c r="I276" s="48">
        <f>Source!U372</f>
        <v>3.9969600000000005</v>
      </c>
      <c r="J276" s="47"/>
      <c r="K276" s="48"/>
    </row>
    <row r="277" spans="1:29" ht="15" x14ac:dyDescent="0.25">
      <c r="C277" s="32" t="s">
        <v>553</v>
      </c>
      <c r="H277" s="50">
        <f>I268+I269+I271+I273+I274+I275+SUM(I272:I272)-SUMIF(AC272:AC272, 5, I272:I272)-SUMIF(AC272:AC272, 6, I272:I272)</f>
        <v>1675.89</v>
      </c>
      <c r="I277" s="50"/>
      <c r="J277" s="50">
        <f>K268+K269+K271+K273+K274+K275+SUM(K272:K272)-SUMIF(AC272:AC272, 5, K272:K272)-SUMIF(AC272:AC272, 6, K272:K272)</f>
        <v>20786.259999999998</v>
      </c>
      <c r="K277" s="50"/>
    </row>
    <row r="278" spans="1:29" ht="15" x14ac:dyDescent="0.25">
      <c r="C278" s="32" t="s">
        <v>554</v>
      </c>
      <c r="H278" s="52">
        <f>SUMIF(AC272:AC272, 5, I272:I272)+SUMIF(AC272:AC272, 6, I272:I272)</f>
        <v>0</v>
      </c>
      <c r="I278" s="52"/>
      <c r="J278" s="52">
        <f>SUMIF(AC272:AC272, 5, K272:K272)+SUMIF(AC272:AC272, 6, K272:K272)</f>
        <v>0</v>
      </c>
      <c r="K278" s="52"/>
    </row>
    <row r="279" spans="1:29" ht="15" x14ac:dyDescent="0.25">
      <c r="H279" s="52"/>
      <c r="I279" s="52"/>
      <c r="J279" s="52"/>
      <c r="K279" s="52"/>
      <c r="O279" s="53">
        <f>I268+I269+I271+I273+I274+I275+SUM(I272:I272)</f>
        <v>1675.89</v>
      </c>
      <c r="P279" s="53">
        <f>K268+K269+K271+K273+K274+K275+SUM(K272:K272)</f>
        <v>20786.259999999998</v>
      </c>
    </row>
    <row r="281" spans="1:29" ht="71.25" x14ac:dyDescent="0.2">
      <c r="A281" s="39">
        <v>21</v>
      </c>
      <c r="B281" s="39" t="str">
        <f>Source!F376</f>
        <v>3.23-32-6</v>
      </c>
      <c r="C281" s="39" t="s">
        <v>98</v>
      </c>
      <c r="D281" s="40" t="str">
        <f>Source!H376</f>
        <v>100 м</v>
      </c>
      <c r="E281" s="12">
        <f>Source!I376</f>
        <v>0.03</v>
      </c>
      <c r="F281" s="42"/>
      <c r="G281" s="41"/>
      <c r="H281" s="12"/>
      <c r="I281" s="42"/>
      <c r="J281" s="12"/>
      <c r="K281" s="42"/>
      <c r="Q281">
        <f>Source!X376</f>
        <v>27.93</v>
      </c>
      <c r="R281">
        <f>Source!X377</f>
        <v>780.32</v>
      </c>
      <c r="S281">
        <f>Source!Y376</f>
        <v>23.73</v>
      </c>
      <c r="T281">
        <f>Source!Y377</f>
        <v>386.58</v>
      </c>
      <c r="U281">
        <f>ROUND((175/100)*ROUND(Source!R376, 2), 2)</f>
        <v>0.46</v>
      </c>
      <c r="V281">
        <f>ROUND((160/100)*ROUND(Source!R377, 2), 2)</f>
        <v>14.18</v>
      </c>
      <c r="AC281">
        <v>0</v>
      </c>
    </row>
    <row r="282" spans="1:29" x14ac:dyDescent="0.2">
      <c r="C282" s="43" t="str">
        <f>"Объем: "&amp;Source!I376&amp;"=3/"&amp;"100"</f>
        <v>Объем: 0,03=3/100</v>
      </c>
    </row>
    <row r="283" spans="1:29" ht="14.25" x14ac:dyDescent="0.2">
      <c r="A283" s="39"/>
      <c r="B283" s="39"/>
      <c r="C283" s="39" t="s">
        <v>544</v>
      </c>
      <c r="D283" s="40"/>
      <c r="E283" s="12"/>
      <c r="F283" s="42">
        <f>Source!AO376</f>
        <v>636.39</v>
      </c>
      <c r="G283" s="41" t="str">
        <f>Source!DG376</f>
        <v>)*1,1</v>
      </c>
      <c r="H283" s="12">
        <f>Source!AV377</f>
        <v>1</v>
      </c>
      <c r="I283" s="42">
        <f>Source!S376</f>
        <v>21</v>
      </c>
      <c r="J283" s="12">
        <f>IF(Source!BA377&lt;&gt; 0, Source!BA377, 1)</f>
        <v>34.090000000000003</v>
      </c>
      <c r="K283" s="42">
        <f>Source!S377</f>
        <v>715.89</v>
      </c>
    </row>
    <row r="284" spans="1:29" ht="14.25" x14ac:dyDescent="0.2">
      <c r="A284" s="39"/>
      <c r="B284" s="39"/>
      <c r="C284" s="39" t="s">
        <v>545</v>
      </c>
      <c r="D284" s="40"/>
      <c r="E284" s="12"/>
      <c r="F284" s="42">
        <f>Source!AM376</f>
        <v>52.35</v>
      </c>
      <c r="G284" s="41" t="str">
        <f>Source!DE376</f>
        <v>)*1,1</v>
      </c>
      <c r="H284" s="12">
        <f>Source!AV377</f>
        <v>1</v>
      </c>
      <c r="I284" s="42">
        <f>Source!Q376</f>
        <v>1.73</v>
      </c>
      <c r="J284" s="12">
        <f>IF(Source!BB377&lt;&gt; 0, Source!BB377, 1)</f>
        <v>12.72</v>
      </c>
      <c r="K284" s="42">
        <f>Source!Q377</f>
        <v>22.01</v>
      </c>
    </row>
    <row r="285" spans="1:29" ht="14.25" x14ac:dyDescent="0.2">
      <c r="A285" s="39"/>
      <c r="B285" s="39"/>
      <c r="C285" s="39" t="s">
        <v>546</v>
      </c>
      <c r="D285" s="40"/>
      <c r="E285" s="12"/>
      <c r="F285" s="42">
        <f>Source!AN376</f>
        <v>7.95</v>
      </c>
      <c r="G285" s="41" t="str">
        <f>Source!DF376</f>
        <v>)*1,1</v>
      </c>
      <c r="H285" s="12">
        <f>Source!AV377</f>
        <v>1</v>
      </c>
      <c r="I285" s="44">
        <f>Source!R376</f>
        <v>0.26</v>
      </c>
      <c r="J285" s="12">
        <f>IF(Source!BS377&lt;&gt; 0, Source!BS377, 1)</f>
        <v>34.090000000000003</v>
      </c>
      <c r="K285" s="44">
        <f>Source!R377</f>
        <v>8.86</v>
      </c>
    </row>
    <row r="286" spans="1:29" ht="14.25" x14ac:dyDescent="0.2">
      <c r="A286" s="39"/>
      <c r="B286" s="39"/>
      <c r="C286" s="39" t="s">
        <v>558</v>
      </c>
      <c r="D286" s="40"/>
      <c r="E286" s="12"/>
      <c r="F286" s="42">
        <f>Source!AL376</f>
        <v>105.77</v>
      </c>
      <c r="G286" s="41" t="str">
        <f>Source!DD376</f>
        <v/>
      </c>
      <c r="H286" s="12">
        <f>Source!AW377</f>
        <v>1</v>
      </c>
      <c r="I286" s="42">
        <f>Source!P376</f>
        <v>3.17</v>
      </c>
      <c r="J286" s="12">
        <f>IF(Source!BC377&lt;&gt; 0, Source!BC377, 1)</f>
        <v>6.13</v>
      </c>
      <c r="K286" s="42">
        <f>Source!P377</f>
        <v>19.43</v>
      </c>
    </row>
    <row r="287" spans="1:29" ht="71.25" x14ac:dyDescent="0.2">
      <c r="A287" s="39" t="s">
        <v>385</v>
      </c>
      <c r="B287" s="39" t="str">
        <f>Source!F378</f>
        <v>1.1-1-1764</v>
      </c>
      <c r="C287" s="39" t="s">
        <v>101</v>
      </c>
      <c r="D287" s="40" t="str">
        <f>Source!H378</f>
        <v>кг</v>
      </c>
      <c r="E287" s="12">
        <f>Source!I378</f>
        <v>0.14130000000000001</v>
      </c>
      <c r="F287" s="42">
        <f>Source!AK378</f>
        <v>76.599999999999994</v>
      </c>
      <c r="G287" s="54" t="s">
        <v>3</v>
      </c>
      <c r="H287" s="12">
        <f>Source!AW379</f>
        <v>1</v>
      </c>
      <c r="I287" s="42">
        <f>Source!O378</f>
        <v>10.82</v>
      </c>
      <c r="J287" s="12">
        <f>IF(Source!BC379&lt;&gt; 0, Source!BC379, 1)</f>
        <v>5.6</v>
      </c>
      <c r="K287" s="42">
        <f>Source!O379</f>
        <v>60.59</v>
      </c>
      <c r="Q287">
        <f>Source!X378</f>
        <v>0</v>
      </c>
      <c r="R287">
        <f>Source!X379</f>
        <v>0</v>
      </c>
      <c r="S287">
        <f>Source!Y378</f>
        <v>0</v>
      </c>
      <c r="T287">
        <f>Source!Y379</f>
        <v>0</v>
      </c>
      <c r="U287">
        <f>ROUND((175/100)*ROUND(Source!R378, 2), 2)</f>
        <v>0</v>
      </c>
      <c r="V287">
        <f>ROUND((160/100)*ROUND(Source!R379, 2), 2)</f>
        <v>0</v>
      </c>
      <c r="AC287">
        <v>3</v>
      </c>
    </row>
    <row r="288" spans="1:29" ht="185.25" x14ac:dyDescent="0.2">
      <c r="A288" s="39" t="s">
        <v>386</v>
      </c>
      <c r="B288" s="39" t="str">
        <f>Source!F380</f>
        <v>1.12-5-1031</v>
      </c>
      <c r="C288" s="39" t="s">
        <v>514</v>
      </c>
      <c r="D288" s="40" t="str">
        <f>Source!H380</f>
        <v>м</v>
      </c>
      <c r="E288" s="12">
        <f>Source!I380</f>
        <v>3</v>
      </c>
      <c r="F288" s="42">
        <f>Source!AK380</f>
        <v>1040.8800000000001</v>
      </c>
      <c r="G288" s="54" t="s">
        <v>3</v>
      </c>
      <c r="H288" s="12">
        <f>Source!AW381</f>
        <v>1</v>
      </c>
      <c r="I288" s="42">
        <f>Source!O380</f>
        <v>3122.64</v>
      </c>
      <c r="J288" s="12">
        <f>IF(Source!BC381&lt;&gt; 0, Source!BC381, 1)</f>
        <v>8.18</v>
      </c>
      <c r="K288" s="42">
        <f>Source!O381</f>
        <v>25543.200000000001</v>
      </c>
      <c r="Q288">
        <f>Source!X380</f>
        <v>0</v>
      </c>
      <c r="R288">
        <f>Source!X381</f>
        <v>0</v>
      </c>
      <c r="S288">
        <f>Source!Y380</f>
        <v>0</v>
      </c>
      <c r="T288">
        <f>Source!Y381</f>
        <v>0</v>
      </c>
      <c r="U288">
        <f>ROUND((175/100)*ROUND(Source!R380, 2), 2)</f>
        <v>0</v>
      </c>
      <c r="V288">
        <f>ROUND((160/100)*ROUND(Source!R381, 2), 2)</f>
        <v>0</v>
      </c>
      <c r="AC288">
        <v>3</v>
      </c>
    </row>
    <row r="289" spans="1:29" ht="14.25" x14ac:dyDescent="0.2">
      <c r="A289" s="39"/>
      <c r="B289" s="39"/>
      <c r="C289" s="39" t="s">
        <v>547</v>
      </c>
      <c r="D289" s="40" t="s">
        <v>548</v>
      </c>
      <c r="E289" s="12">
        <f>Source!DN377</f>
        <v>133</v>
      </c>
      <c r="F289" s="42"/>
      <c r="G289" s="41"/>
      <c r="H289" s="12"/>
      <c r="I289" s="42">
        <f>SUM(Q281:Q288)</f>
        <v>27.93</v>
      </c>
      <c r="J289" s="12">
        <f>Source!BZ377</f>
        <v>109</v>
      </c>
      <c r="K289" s="42">
        <f>SUM(R281:R288)</f>
        <v>780.32</v>
      </c>
    </row>
    <row r="290" spans="1:29" ht="14.25" x14ac:dyDescent="0.2">
      <c r="A290" s="39"/>
      <c r="B290" s="39"/>
      <c r="C290" s="39" t="s">
        <v>549</v>
      </c>
      <c r="D290" s="40" t="s">
        <v>548</v>
      </c>
      <c r="E290" s="12">
        <f>Source!DO377</f>
        <v>113</v>
      </c>
      <c r="F290" s="42"/>
      <c r="G290" s="41"/>
      <c r="H290" s="12"/>
      <c r="I290" s="42">
        <f>SUM(S281:S289)</f>
        <v>23.73</v>
      </c>
      <c r="J290" s="12">
        <f>Source!CA377</f>
        <v>54</v>
      </c>
      <c r="K290" s="42">
        <f>SUM(T281:T289)</f>
        <v>386.58</v>
      </c>
    </row>
    <row r="291" spans="1:29" ht="14.25" x14ac:dyDescent="0.2">
      <c r="A291" s="39"/>
      <c r="B291" s="39"/>
      <c r="C291" s="39" t="s">
        <v>550</v>
      </c>
      <c r="D291" s="40" t="s">
        <v>548</v>
      </c>
      <c r="E291" s="12">
        <f>175</f>
        <v>175</v>
      </c>
      <c r="F291" s="42"/>
      <c r="G291" s="41"/>
      <c r="H291" s="12"/>
      <c r="I291" s="42">
        <f>SUM(U281:U290)</f>
        <v>0.46</v>
      </c>
      <c r="J291" s="12">
        <f>160</f>
        <v>160</v>
      </c>
      <c r="K291" s="42">
        <f>SUM(V281:V290)</f>
        <v>14.18</v>
      </c>
    </row>
    <row r="292" spans="1:29" ht="14.25" x14ac:dyDescent="0.2">
      <c r="A292" s="45"/>
      <c r="B292" s="45"/>
      <c r="C292" s="45" t="s">
        <v>551</v>
      </c>
      <c r="D292" s="46" t="s">
        <v>552</v>
      </c>
      <c r="E292" s="47">
        <f>Source!AQ376</f>
        <v>53.57</v>
      </c>
      <c r="F292" s="48"/>
      <c r="G292" s="49" t="str">
        <f>Source!DI376</f>
        <v>)*1,1</v>
      </c>
      <c r="H292" s="47">
        <f>Source!AV377</f>
        <v>1</v>
      </c>
      <c r="I292" s="48">
        <f>Source!U376</f>
        <v>1.7678100000000001</v>
      </c>
      <c r="J292" s="47"/>
      <c r="K292" s="48"/>
    </row>
    <row r="293" spans="1:29" ht="15" x14ac:dyDescent="0.25">
      <c r="C293" s="32" t="s">
        <v>553</v>
      </c>
      <c r="H293" s="50">
        <f>I283+I284+I286+I289+I290+I291+SUM(I287:I288)-SUMIF(AC287:AC288, 5, I287:I288)-SUMIF(AC287:AC288, 6, I287:I288)</f>
        <v>3211.48</v>
      </c>
      <c r="I293" s="50"/>
      <c r="J293" s="50">
        <f>K283+K284+K286+K289+K290+K291+SUM(K287:K288)-SUMIF(AC287:AC288, 5, K287:K288)-SUMIF(AC287:AC288, 6, K287:K288)</f>
        <v>27542.2</v>
      </c>
      <c r="K293" s="50"/>
    </row>
    <row r="294" spans="1:29" ht="15" x14ac:dyDescent="0.25">
      <c r="C294" s="32" t="s">
        <v>554</v>
      </c>
      <c r="H294" s="52">
        <f>SUMIF(AC287:AC288, 5, I287:I288)+SUMIF(AC287:AC288, 6, I287:I288)</f>
        <v>0</v>
      </c>
      <c r="I294" s="52"/>
      <c r="J294" s="52">
        <f>SUMIF(AC287:AC288, 5, K287:K288)+SUMIF(AC287:AC288, 6, K287:K288)</f>
        <v>0</v>
      </c>
      <c r="K294" s="52"/>
    </row>
    <row r="295" spans="1:29" ht="15" x14ac:dyDescent="0.25">
      <c r="H295" s="52"/>
      <c r="I295" s="52"/>
      <c r="J295" s="52"/>
      <c r="K295" s="52"/>
      <c r="O295" s="53">
        <f>I283+I284+I286+I289+I290+I291+SUM(I287:I288)</f>
        <v>3211.48</v>
      </c>
      <c r="P295" s="53">
        <f>K283+K284+K286+K289+K290+K291+SUM(K287:K288)</f>
        <v>27542.2</v>
      </c>
    </row>
    <row r="297" spans="1:29" ht="57" x14ac:dyDescent="0.2">
      <c r="A297" s="39">
        <v>22</v>
      </c>
      <c r="B297" s="39" t="str">
        <f>Source!F382</f>
        <v>3.1-14-1</v>
      </c>
      <c r="C297" s="39" t="s">
        <v>335</v>
      </c>
      <c r="D297" s="40" t="str">
        <f>Source!H382</f>
        <v>100 м3 грунта</v>
      </c>
      <c r="E297" s="12">
        <f>Source!I382</f>
        <v>3.1399999999999997E-2</v>
      </c>
      <c r="F297" s="42"/>
      <c r="G297" s="41"/>
      <c r="H297" s="12"/>
      <c r="I297" s="42"/>
      <c r="J297" s="12"/>
      <c r="K297" s="42"/>
      <c r="Q297">
        <f>Source!X382</f>
        <v>0</v>
      </c>
      <c r="R297">
        <f>Source!X383</f>
        <v>0</v>
      </c>
      <c r="S297">
        <f>Source!Y382</f>
        <v>0</v>
      </c>
      <c r="T297">
        <f>Source!Y383</f>
        <v>0</v>
      </c>
      <c r="U297">
        <f>ROUND((175/100)*ROUND(Source!R382, 2), 2)</f>
        <v>0.79</v>
      </c>
      <c r="V297">
        <f>ROUND((160/100)*ROUND(Source!R383, 2), 2)</f>
        <v>24.54</v>
      </c>
      <c r="AC297">
        <v>0</v>
      </c>
    </row>
    <row r="298" spans="1:29" x14ac:dyDescent="0.2">
      <c r="C298" s="43" t="str">
        <f>"Объем: "&amp;Source!I382&amp;"=3,14/"&amp;"100"</f>
        <v>Объем: 0,0314=3,14/100</v>
      </c>
    </row>
    <row r="299" spans="1:29" ht="14.25" x14ac:dyDescent="0.2">
      <c r="A299" s="39"/>
      <c r="B299" s="39"/>
      <c r="C299" s="39" t="s">
        <v>545</v>
      </c>
      <c r="D299" s="40"/>
      <c r="E299" s="12"/>
      <c r="F299" s="42">
        <f>Source!AM382</f>
        <v>130.01</v>
      </c>
      <c r="G299" s="41" t="str">
        <f>Source!DE382</f>
        <v>)*1,1</v>
      </c>
      <c r="H299" s="12">
        <f>Source!AV383</f>
        <v>1</v>
      </c>
      <c r="I299" s="42">
        <f>Source!Q382</f>
        <v>4.49</v>
      </c>
      <c r="J299" s="12">
        <f>IF(Source!BB383&lt;&gt; 0, Source!BB383, 1)</f>
        <v>11.93</v>
      </c>
      <c r="K299" s="42">
        <f>Source!Q383</f>
        <v>53.57</v>
      </c>
    </row>
    <row r="300" spans="1:29" ht="14.25" x14ac:dyDescent="0.2">
      <c r="A300" s="39"/>
      <c r="B300" s="39"/>
      <c r="C300" s="39" t="s">
        <v>546</v>
      </c>
      <c r="D300" s="40"/>
      <c r="E300" s="12"/>
      <c r="F300" s="42">
        <f>Source!AN382</f>
        <v>12.98</v>
      </c>
      <c r="G300" s="41" t="str">
        <f>Source!DF382</f>
        <v>)*1,1</v>
      </c>
      <c r="H300" s="12">
        <f>Source!AV383</f>
        <v>1</v>
      </c>
      <c r="I300" s="44">
        <f>Source!R382</f>
        <v>0.45</v>
      </c>
      <c r="J300" s="12">
        <f>IF(Source!BS383&lt;&gt; 0, Source!BS383, 1)</f>
        <v>34.090000000000003</v>
      </c>
      <c r="K300" s="44">
        <f>Source!R383</f>
        <v>15.34</v>
      </c>
    </row>
    <row r="301" spans="1:29" ht="14.25" x14ac:dyDescent="0.2">
      <c r="A301" s="45"/>
      <c r="B301" s="45"/>
      <c r="C301" s="45" t="s">
        <v>550</v>
      </c>
      <c r="D301" s="46" t="s">
        <v>548</v>
      </c>
      <c r="E301" s="47">
        <f>175</f>
        <v>175</v>
      </c>
      <c r="F301" s="48"/>
      <c r="G301" s="49"/>
      <c r="H301" s="47"/>
      <c r="I301" s="48">
        <f>SUM(U297:U300)</f>
        <v>0.79</v>
      </c>
      <c r="J301" s="47">
        <f>160</f>
        <v>160</v>
      </c>
      <c r="K301" s="48">
        <f>SUM(V297:V300)</f>
        <v>24.54</v>
      </c>
    </row>
    <row r="302" spans="1:29" ht="15" x14ac:dyDescent="0.25">
      <c r="C302" s="32" t="s">
        <v>553</v>
      </c>
      <c r="H302" s="50">
        <f>I299+I301+0-0-0</f>
        <v>5.28</v>
      </c>
      <c r="I302" s="50"/>
      <c r="J302" s="50">
        <f>K299+K301+0-0-0</f>
        <v>78.11</v>
      </c>
      <c r="K302" s="50"/>
    </row>
    <row r="303" spans="1:29" ht="15" x14ac:dyDescent="0.25">
      <c r="C303" s="32" t="s">
        <v>554</v>
      </c>
      <c r="H303" s="52">
        <f>0+0</f>
        <v>0</v>
      </c>
      <c r="I303" s="52"/>
      <c r="J303" s="52">
        <f>0+0</f>
        <v>0</v>
      </c>
      <c r="K303" s="52"/>
    </row>
    <row r="304" spans="1:29" ht="15" x14ac:dyDescent="0.25">
      <c r="H304" s="52"/>
      <c r="I304" s="52"/>
      <c r="J304" s="52"/>
      <c r="K304" s="52"/>
      <c r="O304" s="53">
        <f>I299+I301+0</f>
        <v>5.28</v>
      </c>
      <c r="P304" s="53">
        <f>K299+K301+0</f>
        <v>78.11</v>
      </c>
    </row>
    <row r="306" spans="1:29" ht="28.5" x14ac:dyDescent="0.2">
      <c r="A306" s="39">
        <v>23</v>
      </c>
      <c r="B306" s="39" t="str">
        <f>Source!F384</f>
        <v>3.1-53-1</v>
      </c>
      <c r="C306" s="39" t="s">
        <v>340</v>
      </c>
      <c r="D306" s="40" t="str">
        <f>Source!H384</f>
        <v>100 м3 грунта</v>
      </c>
      <c r="E306" s="12">
        <f>Source!I384</f>
        <v>6.6000000000000003E-2</v>
      </c>
      <c r="F306" s="42"/>
      <c r="G306" s="41"/>
      <c r="H306" s="12"/>
      <c r="I306" s="42"/>
      <c r="J306" s="12"/>
      <c r="K306" s="42"/>
      <c r="Q306">
        <f>Source!X384</f>
        <v>80.13</v>
      </c>
      <c r="R306">
        <f>Source!X385</f>
        <v>2263.23</v>
      </c>
      <c r="S306">
        <f>Source!Y384</f>
        <v>58.76</v>
      </c>
      <c r="T306">
        <f>Source!Y385</f>
        <v>1066.58</v>
      </c>
      <c r="U306">
        <f>ROUND((175/100)*ROUND(Source!R384, 2), 2)</f>
        <v>0</v>
      </c>
      <c r="V306">
        <f>ROUND((160/100)*ROUND(Source!R385, 2), 2)</f>
        <v>0</v>
      </c>
      <c r="AC306">
        <v>0</v>
      </c>
    </row>
    <row r="307" spans="1:29" x14ac:dyDescent="0.2">
      <c r="C307" s="43" t="str">
        <f>"Объем: "&amp;Source!I384&amp;"=6,6/"&amp;"100"</f>
        <v>Объем: 0,066=6,6/100</v>
      </c>
    </row>
    <row r="308" spans="1:29" ht="14.25" x14ac:dyDescent="0.2">
      <c r="A308" s="39"/>
      <c r="B308" s="39"/>
      <c r="C308" s="39" t="s">
        <v>544</v>
      </c>
      <c r="D308" s="40"/>
      <c r="E308" s="12"/>
      <c r="F308" s="42">
        <f>Source!AO384</f>
        <v>1051.1300000000001</v>
      </c>
      <c r="G308" s="41" t="str">
        <f>Source!DG384</f>
        <v>)*1,1</v>
      </c>
      <c r="H308" s="12">
        <f>Source!AV385</f>
        <v>1</v>
      </c>
      <c r="I308" s="42">
        <f>Source!S384</f>
        <v>76.31</v>
      </c>
      <c r="J308" s="12">
        <f>IF(Source!BA385&lt;&gt; 0, Source!BA385, 1)</f>
        <v>34.090000000000003</v>
      </c>
      <c r="K308" s="42">
        <f>Source!S385</f>
        <v>2601.41</v>
      </c>
    </row>
    <row r="309" spans="1:29" ht="14.25" x14ac:dyDescent="0.2">
      <c r="A309" s="39"/>
      <c r="B309" s="39"/>
      <c r="C309" s="39" t="s">
        <v>547</v>
      </c>
      <c r="D309" s="40" t="s">
        <v>548</v>
      </c>
      <c r="E309" s="12">
        <f>Source!DN385</f>
        <v>105</v>
      </c>
      <c r="F309" s="42"/>
      <c r="G309" s="41"/>
      <c r="H309" s="12"/>
      <c r="I309" s="42">
        <f>SUM(Q306:Q308)</f>
        <v>80.13</v>
      </c>
      <c r="J309" s="12">
        <f>Source!BZ385</f>
        <v>87</v>
      </c>
      <c r="K309" s="42">
        <f>SUM(R306:R308)</f>
        <v>2263.23</v>
      </c>
    </row>
    <row r="310" spans="1:29" ht="14.25" x14ac:dyDescent="0.2">
      <c r="A310" s="39"/>
      <c r="B310" s="39"/>
      <c r="C310" s="39" t="s">
        <v>549</v>
      </c>
      <c r="D310" s="40" t="s">
        <v>548</v>
      </c>
      <c r="E310" s="12">
        <f>Source!DO385</f>
        <v>77</v>
      </c>
      <c r="F310" s="42"/>
      <c r="G310" s="41"/>
      <c r="H310" s="12"/>
      <c r="I310" s="42">
        <f>SUM(S306:S309)</f>
        <v>58.76</v>
      </c>
      <c r="J310" s="12">
        <f>Source!CA385</f>
        <v>41</v>
      </c>
      <c r="K310" s="42">
        <f>SUM(T306:T309)</f>
        <v>1066.58</v>
      </c>
    </row>
    <row r="311" spans="1:29" ht="14.25" x14ac:dyDescent="0.2">
      <c r="A311" s="45"/>
      <c r="B311" s="45"/>
      <c r="C311" s="45" t="s">
        <v>551</v>
      </c>
      <c r="D311" s="46" t="s">
        <v>552</v>
      </c>
      <c r="E311" s="47">
        <f>Source!AQ384</f>
        <v>107.04</v>
      </c>
      <c r="F311" s="48"/>
      <c r="G311" s="49" t="str">
        <f>Source!DI384</f>
        <v>)*1,1</v>
      </c>
      <c r="H311" s="47">
        <f>Source!AV385</f>
        <v>1</v>
      </c>
      <c r="I311" s="48">
        <f>Source!U384</f>
        <v>7.7711040000000011</v>
      </c>
      <c r="J311" s="47"/>
      <c r="K311" s="48"/>
    </row>
    <row r="312" spans="1:29" ht="15" x14ac:dyDescent="0.25">
      <c r="C312" s="32" t="s">
        <v>553</v>
      </c>
      <c r="H312" s="50">
        <f>I308+I309+I310+0-0-0</f>
        <v>215.2</v>
      </c>
      <c r="I312" s="50"/>
      <c r="J312" s="50">
        <f>K308+K309+K310+0-0-0</f>
        <v>5931.2199999999993</v>
      </c>
      <c r="K312" s="50"/>
    </row>
    <row r="313" spans="1:29" ht="15" x14ac:dyDescent="0.25">
      <c r="C313" s="32" t="s">
        <v>554</v>
      </c>
      <c r="H313" s="52">
        <f>0+0</f>
        <v>0</v>
      </c>
      <c r="I313" s="52"/>
      <c r="J313" s="52">
        <f>0+0</f>
        <v>0</v>
      </c>
      <c r="K313" s="52"/>
    </row>
    <row r="314" spans="1:29" ht="15" x14ac:dyDescent="0.25">
      <c r="H314" s="52"/>
      <c r="I314" s="52"/>
      <c r="J314" s="52"/>
      <c r="K314" s="52"/>
      <c r="O314" s="53">
        <f>I308+I309+I310+0</f>
        <v>215.2</v>
      </c>
      <c r="P314" s="53">
        <f>K308+K309+K310+0</f>
        <v>5931.2199999999993</v>
      </c>
    </row>
    <row r="316" spans="1:29" ht="57" x14ac:dyDescent="0.2">
      <c r="A316" s="39">
        <v>24</v>
      </c>
      <c r="B316" s="39" t="str">
        <f>Source!F386</f>
        <v>3.1-29-1</v>
      </c>
      <c r="C316" s="39" t="s">
        <v>343</v>
      </c>
      <c r="D316" s="40" t="str">
        <f>Source!H386</f>
        <v>100 м3 уплотненного грунта</v>
      </c>
      <c r="E316" s="12">
        <f>Source!I386</f>
        <v>3.1399999999999997E-2</v>
      </c>
      <c r="F316" s="42"/>
      <c r="G316" s="41"/>
      <c r="H316" s="12"/>
      <c r="I316" s="42"/>
      <c r="J316" s="12"/>
      <c r="K316" s="42"/>
      <c r="Q316">
        <f>Source!X386</f>
        <v>4.09</v>
      </c>
      <c r="R316">
        <f>Source!X387</f>
        <v>133.63</v>
      </c>
      <c r="S316">
        <f>Source!Y386</f>
        <v>3.21</v>
      </c>
      <c r="T316">
        <f>Source!Y387</f>
        <v>72.5</v>
      </c>
      <c r="U316">
        <f>ROUND((175/100)*ROUND(Source!R386, 2), 2)</f>
        <v>8.02</v>
      </c>
      <c r="V316">
        <f>ROUND((160/100)*ROUND(Source!R387, 2), 2)</f>
        <v>249.81</v>
      </c>
      <c r="AC316">
        <v>0</v>
      </c>
    </row>
    <row r="317" spans="1:29" x14ac:dyDescent="0.2">
      <c r="C317" s="43" t="str">
        <f>"Объем: "&amp;Source!I386&amp;"=3,14/"&amp;"100"</f>
        <v>Объем: 0,0314=3,14/100</v>
      </c>
    </row>
    <row r="318" spans="1:29" ht="14.25" x14ac:dyDescent="0.2">
      <c r="A318" s="39"/>
      <c r="B318" s="39"/>
      <c r="C318" s="39" t="s">
        <v>544</v>
      </c>
      <c r="D318" s="40"/>
      <c r="E318" s="12"/>
      <c r="F318" s="42">
        <f>Source!AO386</f>
        <v>120.74</v>
      </c>
      <c r="G318" s="41" t="str">
        <f>Source!DG386</f>
        <v>)*1,1</v>
      </c>
      <c r="H318" s="12">
        <f>Source!AV387</f>
        <v>1</v>
      </c>
      <c r="I318" s="42">
        <f>Source!S386</f>
        <v>4.17</v>
      </c>
      <c r="J318" s="12">
        <f>IF(Source!BA387&lt;&gt; 0, Source!BA387, 1)</f>
        <v>34.090000000000003</v>
      </c>
      <c r="K318" s="42">
        <f>Source!S387</f>
        <v>142.16</v>
      </c>
    </row>
    <row r="319" spans="1:29" ht="14.25" x14ac:dyDescent="0.2">
      <c r="A319" s="39"/>
      <c r="B319" s="39"/>
      <c r="C319" s="39" t="s">
        <v>545</v>
      </c>
      <c r="D319" s="40"/>
      <c r="E319" s="12"/>
      <c r="F319" s="42">
        <f>Source!AM386</f>
        <v>437.32</v>
      </c>
      <c r="G319" s="41" t="str">
        <f>Source!DE386</f>
        <v>)*1,1</v>
      </c>
      <c r="H319" s="12">
        <f>Source!AV387</f>
        <v>1</v>
      </c>
      <c r="I319" s="42">
        <f>Source!Q386</f>
        <v>15.11</v>
      </c>
      <c r="J319" s="12">
        <f>IF(Source!BB387&lt;&gt; 0, Source!BB387, 1)</f>
        <v>17.39</v>
      </c>
      <c r="K319" s="42">
        <f>Source!Q387</f>
        <v>262.76</v>
      </c>
    </row>
    <row r="320" spans="1:29" ht="14.25" x14ac:dyDescent="0.2">
      <c r="A320" s="39"/>
      <c r="B320" s="39"/>
      <c r="C320" s="39" t="s">
        <v>546</v>
      </c>
      <c r="D320" s="40"/>
      <c r="E320" s="12"/>
      <c r="F320" s="42">
        <f>Source!AN386</f>
        <v>132.51</v>
      </c>
      <c r="G320" s="41" t="str">
        <f>Source!DF386</f>
        <v>)*1,1</v>
      </c>
      <c r="H320" s="12">
        <f>Source!AV387</f>
        <v>1</v>
      </c>
      <c r="I320" s="44">
        <f>Source!R386</f>
        <v>4.58</v>
      </c>
      <c r="J320" s="12">
        <f>IF(Source!BS387&lt;&gt; 0, Source!BS387, 1)</f>
        <v>34.090000000000003</v>
      </c>
      <c r="K320" s="44">
        <f>Source!R387</f>
        <v>156.13</v>
      </c>
    </row>
    <row r="321" spans="1:43" ht="14.25" x14ac:dyDescent="0.2">
      <c r="A321" s="39"/>
      <c r="B321" s="39"/>
      <c r="C321" s="39" t="s">
        <v>547</v>
      </c>
      <c r="D321" s="40" t="s">
        <v>548</v>
      </c>
      <c r="E321" s="12">
        <f>Source!DN387</f>
        <v>98</v>
      </c>
      <c r="F321" s="42"/>
      <c r="G321" s="41"/>
      <c r="H321" s="12"/>
      <c r="I321" s="42">
        <f>SUM(Q316:Q320)</f>
        <v>4.09</v>
      </c>
      <c r="J321" s="12">
        <f>Source!BZ387</f>
        <v>94</v>
      </c>
      <c r="K321" s="42">
        <f>SUM(R316:R320)</f>
        <v>133.63</v>
      </c>
    </row>
    <row r="322" spans="1:43" ht="14.25" x14ac:dyDescent="0.2">
      <c r="A322" s="39"/>
      <c r="B322" s="39"/>
      <c r="C322" s="39" t="s">
        <v>549</v>
      </c>
      <c r="D322" s="40" t="s">
        <v>548</v>
      </c>
      <c r="E322" s="12">
        <f>Source!DO387</f>
        <v>77</v>
      </c>
      <c r="F322" s="42"/>
      <c r="G322" s="41"/>
      <c r="H322" s="12"/>
      <c r="I322" s="42">
        <f>SUM(S316:S321)</f>
        <v>3.21</v>
      </c>
      <c r="J322" s="12">
        <f>Source!CA387</f>
        <v>51</v>
      </c>
      <c r="K322" s="42">
        <f>SUM(T316:T321)</f>
        <v>72.5</v>
      </c>
    </row>
    <row r="323" spans="1:43" ht="14.25" x14ac:dyDescent="0.2">
      <c r="A323" s="39"/>
      <c r="B323" s="39"/>
      <c r="C323" s="39" t="s">
        <v>550</v>
      </c>
      <c r="D323" s="40" t="s">
        <v>548</v>
      </c>
      <c r="E323" s="12">
        <f>175</f>
        <v>175</v>
      </c>
      <c r="F323" s="42"/>
      <c r="G323" s="41"/>
      <c r="H323" s="12"/>
      <c r="I323" s="42">
        <f>SUM(U316:U322)</f>
        <v>8.02</v>
      </c>
      <c r="J323" s="12">
        <f>160</f>
        <v>160</v>
      </c>
      <c r="K323" s="42">
        <f>SUM(V316:V322)</f>
        <v>249.81</v>
      </c>
    </row>
    <row r="324" spans="1:43" ht="14.25" x14ac:dyDescent="0.2">
      <c r="A324" s="45"/>
      <c r="B324" s="45"/>
      <c r="C324" s="45" t="s">
        <v>551</v>
      </c>
      <c r="D324" s="46" t="s">
        <v>552</v>
      </c>
      <c r="E324" s="47">
        <f>Source!AQ386</f>
        <v>10.8</v>
      </c>
      <c r="F324" s="48"/>
      <c r="G324" s="49" t="str">
        <f>Source!DI386</f>
        <v>)*1,1</v>
      </c>
      <c r="H324" s="47">
        <f>Source!AV387</f>
        <v>1</v>
      </c>
      <c r="I324" s="48">
        <f>Source!U386</f>
        <v>0.37303200000000003</v>
      </c>
      <c r="J324" s="47"/>
      <c r="K324" s="48"/>
    </row>
    <row r="325" spans="1:43" ht="15" x14ac:dyDescent="0.25">
      <c r="C325" s="32" t="s">
        <v>553</v>
      </c>
      <c r="H325" s="50">
        <f>I318+I319+I321+I322+I323+0-0-0</f>
        <v>34.6</v>
      </c>
      <c r="I325" s="50"/>
      <c r="J325" s="50">
        <f>K318+K319+K321+K322+K323+0-0-0</f>
        <v>860.8599999999999</v>
      </c>
      <c r="K325" s="50"/>
    </row>
    <row r="326" spans="1:43" ht="15" x14ac:dyDescent="0.25">
      <c r="C326" s="32" t="s">
        <v>554</v>
      </c>
      <c r="H326" s="52">
        <f>0+0</f>
        <v>0</v>
      </c>
      <c r="I326" s="52"/>
      <c r="J326" s="52">
        <f>0+0</f>
        <v>0</v>
      </c>
      <c r="K326" s="52"/>
    </row>
    <row r="327" spans="1:43" ht="15" x14ac:dyDescent="0.25">
      <c r="H327" s="52"/>
      <c r="I327" s="52"/>
      <c r="J327" s="52"/>
      <c r="K327" s="52"/>
      <c r="O327" s="53">
        <f>I318+I319+I321+I322+I323+0</f>
        <v>34.6</v>
      </c>
      <c r="P327" s="53">
        <f>K318+K319+K321+K322+K323+0</f>
        <v>860.8599999999999</v>
      </c>
    </row>
    <row r="330" spans="1:43" ht="15" x14ac:dyDescent="0.25">
      <c r="A330" s="55" t="str">
        <f>CONCATENATE("Итого по разделу: ",IF(Source!G389&lt;&gt;"Новый раздел", Source!G389, ""))</f>
        <v>Итого по разделу: Открытая прокладка труб полипропиленовых dвнутр.-400мм</v>
      </c>
      <c r="B330" s="55"/>
      <c r="C330" s="55"/>
      <c r="D330" s="55"/>
      <c r="E330" s="55"/>
      <c r="F330" s="55"/>
      <c r="G330" s="55"/>
      <c r="H330" s="52">
        <f>SUM(O177:O329)</f>
        <v>7814.2900000000009</v>
      </c>
      <c r="I330" s="51"/>
      <c r="J330" s="52">
        <f>SUM(P177:P329)</f>
        <v>104410.71</v>
      </c>
      <c r="K330" s="51"/>
      <c r="AQ330" s="58" t="str">
        <f>CONCATENATE("Итого по разделу: ",IF(Source!G389&lt;&gt;"Новый раздел", Source!G389, ""))</f>
        <v>Итого по разделу: Открытая прокладка труб полипропиленовых dвнутр.-400мм</v>
      </c>
    </row>
    <row r="331" spans="1:43" hidden="1" x14ac:dyDescent="0.2">
      <c r="A331" t="s">
        <v>559</v>
      </c>
      <c r="I331">
        <f>SUM(W177:W330)</f>
        <v>0</v>
      </c>
      <c r="J331">
        <f>SUM(X177:X330)</f>
        <v>0</v>
      </c>
    </row>
    <row r="332" spans="1:43" hidden="1" x14ac:dyDescent="0.2">
      <c r="A332" t="s">
        <v>560</v>
      </c>
      <c r="I332">
        <f>SUM(Y177:Y331)</f>
        <v>0</v>
      </c>
      <c r="J332">
        <f>SUM(Z177:Z331)</f>
        <v>0</v>
      </c>
    </row>
    <row r="333" spans="1:43" ht="14.25" hidden="1" x14ac:dyDescent="0.2">
      <c r="C333" s="19" t="str">
        <f>Source!H418</f>
        <v>ИТОГО</v>
      </c>
      <c r="D333" s="19"/>
      <c r="E333" s="19"/>
      <c r="F333" s="19"/>
      <c r="G333" s="19"/>
      <c r="H333" s="56">
        <f>Source!F418</f>
        <v>7814.29</v>
      </c>
      <c r="I333" s="56"/>
      <c r="J333" s="56">
        <f>Source!P418</f>
        <v>104410.71</v>
      </c>
      <c r="K333" s="56"/>
    </row>
    <row r="334" spans="1:43" ht="14.25" hidden="1" x14ac:dyDescent="0.2">
      <c r="C334" s="19" t="str">
        <f>Source!H419</f>
        <v>СМР</v>
      </c>
      <c r="D334" s="19"/>
      <c r="E334" s="19"/>
      <c r="F334" s="19"/>
      <c r="G334" s="19"/>
      <c r="H334" s="56">
        <f>Source!F419</f>
        <v>7814.29</v>
      </c>
      <c r="I334" s="56"/>
      <c r="J334" s="56">
        <f>Source!P419</f>
        <v>104410.71</v>
      </c>
      <c r="K334" s="56"/>
    </row>
    <row r="335" spans="1:43" ht="14.25" hidden="1" x14ac:dyDescent="0.2">
      <c r="C335" s="19" t="str">
        <f>Source!H421</f>
        <v>Оборудование</v>
      </c>
      <c r="D335" s="19"/>
      <c r="E335" s="19"/>
      <c r="F335" s="19"/>
      <c r="G335" s="19"/>
      <c r="H335" s="56">
        <f>Source!F421</f>
        <v>0</v>
      </c>
      <c r="I335" s="56"/>
      <c r="J335" s="56">
        <f>Source!P421</f>
        <v>0</v>
      </c>
      <c r="K335" s="56"/>
    </row>
    <row r="336" spans="1:43" ht="14.25" hidden="1" x14ac:dyDescent="0.2">
      <c r="C336" s="19" t="str">
        <f>Source!H422</f>
        <v>Прочие работы</v>
      </c>
      <c r="D336" s="19"/>
      <c r="E336" s="19"/>
      <c r="F336" s="19"/>
      <c r="G336" s="19"/>
      <c r="H336" s="56">
        <f>Source!F422</f>
        <v>0</v>
      </c>
      <c r="I336" s="56"/>
      <c r="J336" s="56">
        <f>Source!P422</f>
        <v>0</v>
      </c>
      <c r="K336" s="56"/>
    </row>
    <row r="337" spans="1:45" ht="14.25" hidden="1" x14ac:dyDescent="0.2">
      <c r="C337" s="19" t="str">
        <f>Source!H423</f>
        <v>Затраты на временные здания и сооружения, 1,5% от СМР</v>
      </c>
      <c r="D337" s="19"/>
      <c r="E337" s="19"/>
      <c r="F337" s="19"/>
      <c r="G337" s="19"/>
      <c r="H337" s="56">
        <f>Source!F423</f>
        <v>117.21</v>
      </c>
      <c r="I337" s="56"/>
      <c r="J337" s="56">
        <f>Source!P423</f>
        <v>1566.16</v>
      </c>
      <c r="K337" s="56"/>
      <c r="AS337" s="57" t="s">
        <v>172</v>
      </c>
    </row>
    <row r="338" spans="1:45" ht="14.25" hidden="1" x14ac:dyDescent="0.2">
      <c r="C338" s="19" t="str">
        <f>Source!H424</f>
        <v>Итого с ВЗиС 1,5%</v>
      </c>
      <c r="D338" s="19"/>
      <c r="E338" s="19"/>
      <c r="F338" s="19"/>
      <c r="G338" s="19"/>
      <c r="H338" s="56">
        <f>Source!F424</f>
        <v>7931.5</v>
      </c>
      <c r="I338" s="56"/>
      <c r="J338" s="56">
        <f>Source!P424</f>
        <v>105976.87</v>
      </c>
      <c r="K338" s="56"/>
    </row>
    <row r="339" spans="1:45" ht="14.25" hidden="1" x14ac:dyDescent="0.2">
      <c r="C339" s="19" t="str">
        <f>Source!H425</f>
        <v>НДС 20%</v>
      </c>
      <c r="D339" s="19"/>
      <c r="E339" s="19"/>
      <c r="F339" s="19"/>
      <c r="G339" s="19"/>
      <c r="H339" s="56">
        <f>Source!F425</f>
        <v>1586.3</v>
      </c>
      <c r="I339" s="56"/>
      <c r="J339" s="56">
        <f>Source!P425</f>
        <v>21195.37</v>
      </c>
      <c r="K339" s="56"/>
    </row>
    <row r="340" spans="1:45" ht="14.25" hidden="1" x14ac:dyDescent="0.2">
      <c r="C340" s="19" t="str">
        <f>Source!H426</f>
        <v>Итого с НДС 20%</v>
      </c>
      <c r="D340" s="19"/>
      <c r="E340" s="19"/>
      <c r="F340" s="19"/>
      <c r="G340" s="19"/>
      <c r="H340" s="56">
        <f>Source!F426</f>
        <v>9517.7999999999993</v>
      </c>
      <c r="I340" s="56"/>
      <c r="J340" s="56">
        <f>Source!P426</f>
        <v>127172.24</v>
      </c>
      <c r="K340" s="56"/>
    </row>
    <row r="341" spans="1:45" ht="14.25" hidden="1" x14ac:dyDescent="0.2">
      <c r="C341" s="19" t="str">
        <f>Source!H427</f>
        <v>Итого возвратные суммы с НДС</v>
      </c>
      <c r="D341" s="19"/>
      <c r="E341" s="19"/>
      <c r="F341" s="19"/>
      <c r="G341" s="19"/>
      <c r="H341" s="56">
        <f>Source!F427</f>
        <v>0</v>
      </c>
      <c r="I341" s="56"/>
      <c r="J341" s="56">
        <f>Source!P427</f>
        <v>0</v>
      </c>
      <c r="K341" s="56"/>
    </row>
    <row r="342" spans="1:45" ht="14.25" hidden="1" x14ac:dyDescent="0.2">
      <c r="C342" s="19" t="str">
        <f>Source!H428</f>
        <v>Всего по акту</v>
      </c>
      <c r="D342" s="19"/>
      <c r="E342" s="19"/>
      <c r="F342" s="19"/>
      <c r="G342" s="19"/>
      <c r="H342" s="56">
        <f>Source!F428</f>
        <v>9517.7999999999993</v>
      </c>
      <c r="I342" s="56"/>
      <c r="J342" s="56">
        <f>Source!P428</f>
        <v>127172.24</v>
      </c>
      <c r="K342" s="56"/>
    </row>
    <row r="343" spans="1:45" ht="14.25" hidden="1" x14ac:dyDescent="0.2">
      <c r="C343" s="19" t="str">
        <f>Source!H429</f>
        <v>в т.ч. НДС</v>
      </c>
      <c r="D343" s="19"/>
      <c r="E343" s="19"/>
      <c r="F343" s="19"/>
      <c r="G343" s="19"/>
      <c r="H343" s="56">
        <f>Source!F429</f>
        <v>1586.3</v>
      </c>
      <c r="I343" s="56"/>
      <c r="J343" s="56">
        <f>Source!P429</f>
        <v>21195.37</v>
      </c>
      <c r="K343" s="56"/>
    </row>
    <row r="345" spans="1:45" ht="15" hidden="1" x14ac:dyDescent="0.25">
      <c r="A345" s="55" t="str">
        <f>CONCATENATE("Итого по локальной смете: ",IF(Source!G431&lt;&gt;"Новая локальная смета", Source!G431, ""))</f>
        <v>Итого по локальной смете: Водосток</v>
      </c>
      <c r="B345" s="55"/>
      <c r="C345" s="55"/>
      <c r="D345" s="55"/>
      <c r="E345" s="55"/>
      <c r="F345" s="55"/>
      <c r="G345" s="55"/>
      <c r="H345" s="52">
        <f>SUM(O36:O344)</f>
        <v>42253.669999999984</v>
      </c>
      <c r="I345" s="51"/>
      <c r="J345" s="52">
        <f>SUM(P36:P344)</f>
        <v>445380.77999999991</v>
      </c>
      <c r="K345" s="51"/>
    </row>
    <row r="346" spans="1:45" hidden="1" x14ac:dyDescent="0.2">
      <c r="A346" t="s">
        <v>559</v>
      </c>
      <c r="I346">
        <f>SUM(W36:W345)</f>
        <v>0</v>
      </c>
      <c r="J346">
        <f>SUM(X36:X345)</f>
        <v>0</v>
      </c>
    </row>
    <row r="347" spans="1:45" hidden="1" x14ac:dyDescent="0.2">
      <c r="A347" t="s">
        <v>560</v>
      </c>
      <c r="I347">
        <f>SUM(Y36:Y346)</f>
        <v>0</v>
      </c>
      <c r="J347">
        <f>SUM(Z36:Z346)</f>
        <v>0</v>
      </c>
    </row>
    <row r="348" spans="1:45" ht="14.25" hidden="1" x14ac:dyDescent="0.2">
      <c r="C348" s="19" t="str">
        <f>Source!H460</f>
        <v>ИТОГО</v>
      </c>
      <c r="D348" s="19"/>
      <c r="E348" s="19"/>
      <c r="F348" s="19"/>
      <c r="G348" s="19"/>
      <c r="H348" s="56">
        <f>Source!F460</f>
        <v>42253.67</v>
      </c>
      <c r="I348" s="56"/>
      <c r="J348" s="56">
        <f>Source!P460</f>
        <v>445380.78</v>
      </c>
      <c r="K348" s="56"/>
    </row>
    <row r="349" spans="1:45" ht="14.25" hidden="1" x14ac:dyDescent="0.2">
      <c r="C349" s="19" t="str">
        <f>Source!H461</f>
        <v>СМР</v>
      </c>
      <c r="D349" s="19"/>
      <c r="E349" s="19"/>
      <c r="F349" s="19"/>
      <c r="G349" s="19"/>
      <c r="H349" s="56">
        <f>Source!F461</f>
        <v>42253.67</v>
      </c>
      <c r="I349" s="56"/>
      <c r="J349" s="56">
        <f>Source!P461</f>
        <v>445380.78</v>
      </c>
      <c r="K349" s="56"/>
    </row>
    <row r="350" spans="1:45" ht="14.25" hidden="1" x14ac:dyDescent="0.2">
      <c r="C350" s="19" t="str">
        <f>Source!H463</f>
        <v>Оборудование</v>
      </c>
      <c r="D350" s="19"/>
      <c r="E350" s="19"/>
      <c r="F350" s="19"/>
      <c r="G350" s="19"/>
      <c r="H350" s="56">
        <f>Source!F463</f>
        <v>0</v>
      </c>
      <c r="I350" s="56"/>
      <c r="J350" s="56">
        <f>Source!P463</f>
        <v>0</v>
      </c>
      <c r="K350" s="56"/>
    </row>
    <row r="351" spans="1:45" ht="14.25" hidden="1" x14ac:dyDescent="0.2">
      <c r="C351" s="19" t="str">
        <f>Source!H464</f>
        <v>Прочие работы</v>
      </c>
      <c r="D351" s="19"/>
      <c r="E351" s="19"/>
      <c r="F351" s="19"/>
      <c r="G351" s="19"/>
      <c r="H351" s="56">
        <f>Source!F464</f>
        <v>0</v>
      </c>
      <c r="I351" s="56"/>
      <c r="J351" s="56">
        <f>Source!P464</f>
        <v>0</v>
      </c>
      <c r="K351" s="56"/>
    </row>
    <row r="352" spans="1:45" ht="14.25" hidden="1" x14ac:dyDescent="0.2">
      <c r="C352" s="19" t="str">
        <f>Source!H465</f>
        <v>Затраты на временные здания и сооружения, 1,5% от СМР</v>
      </c>
      <c r="D352" s="19"/>
      <c r="E352" s="19"/>
      <c r="F352" s="19"/>
      <c r="G352" s="19"/>
      <c r="H352" s="56">
        <f>Source!F465</f>
        <v>633.80999999999995</v>
      </c>
      <c r="I352" s="56"/>
      <c r="J352" s="56">
        <f>Source!P465</f>
        <v>6680.71</v>
      </c>
      <c r="K352" s="56"/>
      <c r="AS352" s="57" t="s">
        <v>172</v>
      </c>
    </row>
    <row r="353" spans="1:11" ht="14.25" hidden="1" x14ac:dyDescent="0.2">
      <c r="C353" s="19" t="str">
        <f>Source!H466</f>
        <v>Итого с ВЗиС 1,5%</v>
      </c>
      <c r="D353" s="19"/>
      <c r="E353" s="19"/>
      <c r="F353" s="19"/>
      <c r="G353" s="19"/>
      <c r="H353" s="56">
        <f>Source!F466</f>
        <v>42887.48</v>
      </c>
      <c r="I353" s="56"/>
      <c r="J353" s="56">
        <f>Source!P466</f>
        <v>452061.49</v>
      </c>
      <c r="K353" s="56"/>
    </row>
    <row r="354" spans="1:11" ht="14.25" hidden="1" x14ac:dyDescent="0.2">
      <c r="C354" s="19" t="str">
        <f>Source!H467</f>
        <v>НДС 20%</v>
      </c>
      <c r="D354" s="19"/>
      <c r="E354" s="19"/>
      <c r="F354" s="19"/>
      <c r="G354" s="19"/>
      <c r="H354" s="56">
        <f>Source!F467</f>
        <v>8577.5</v>
      </c>
      <c r="I354" s="56"/>
      <c r="J354" s="56">
        <f>Source!P467</f>
        <v>90412.3</v>
      </c>
      <c r="K354" s="56"/>
    </row>
    <row r="355" spans="1:11" ht="14.25" hidden="1" x14ac:dyDescent="0.2">
      <c r="C355" s="19" t="str">
        <f>Source!H468</f>
        <v>Итого с НДС 20%</v>
      </c>
      <c r="D355" s="19"/>
      <c r="E355" s="19"/>
      <c r="F355" s="19"/>
      <c r="G355" s="19"/>
      <c r="H355" s="56">
        <f>Source!F468</f>
        <v>51464.98</v>
      </c>
      <c r="I355" s="56"/>
      <c r="J355" s="56">
        <f>Source!P468</f>
        <v>542473.79</v>
      </c>
      <c r="K355" s="56"/>
    </row>
    <row r="356" spans="1:11" ht="14.25" hidden="1" x14ac:dyDescent="0.2">
      <c r="C356" s="19" t="str">
        <f>Source!H469</f>
        <v>Итого возвратные суммы с НДС</v>
      </c>
      <c r="D356" s="19"/>
      <c r="E356" s="19"/>
      <c r="F356" s="19"/>
      <c r="G356" s="19"/>
      <c r="H356" s="56">
        <f>Source!F469</f>
        <v>0</v>
      </c>
      <c r="I356" s="56"/>
      <c r="J356" s="56">
        <f>Source!P469</f>
        <v>0</v>
      </c>
      <c r="K356" s="56"/>
    </row>
    <row r="357" spans="1:11" ht="14.25" hidden="1" x14ac:dyDescent="0.2">
      <c r="C357" s="19" t="str">
        <f>Source!H470</f>
        <v>Всего по акту</v>
      </c>
      <c r="D357" s="19"/>
      <c r="E357" s="19"/>
      <c r="F357" s="19"/>
      <c r="G357" s="19"/>
      <c r="H357" s="56">
        <f>Source!F470</f>
        <v>51464.98</v>
      </c>
      <c r="I357" s="56"/>
      <c r="J357" s="56">
        <f>Source!P470</f>
        <v>542473.79</v>
      </c>
      <c r="K357" s="56"/>
    </row>
    <row r="358" spans="1:11" ht="14.25" hidden="1" x14ac:dyDescent="0.2">
      <c r="C358" s="19" t="str">
        <f>Source!H471</f>
        <v>в т.ч. НДС</v>
      </c>
      <c r="D358" s="19"/>
      <c r="E358" s="19"/>
      <c r="F358" s="19"/>
      <c r="G358" s="19"/>
      <c r="H358" s="56">
        <f>Source!F471</f>
        <v>8577.5</v>
      </c>
      <c r="I358" s="56"/>
      <c r="J358" s="56">
        <f>Source!P471</f>
        <v>90412.3</v>
      </c>
      <c r="K358" s="56"/>
    </row>
    <row r="360" spans="1:11" ht="15" x14ac:dyDescent="0.25">
      <c r="A360" s="55" t="s">
        <v>564</v>
      </c>
      <c r="B360" s="55"/>
      <c r="C360" s="55"/>
      <c r="D360" s="55"/>
      <c r="E360" s="55"/>
      <c r="F360" s="55"/>
      <c r="G360" s="55"/>
      <c r="H360" s="52">
        <f>SUM(O1:O359)</f>
        <v>42253.669999999984</v>
      </c>
      <c r="I360" s="51"/>
      <c r="J360" s="52">
        <f>SUM(P1:P359)</f>
        <v>445380.77999999991</v>
      </c>
      <c r="K360" s="51"/>
    </row>
    <row r="361" spans="1:11" hidden="1" x14ac:dyDescent="0.2">
      <c r="A361" t="s">
        <v>559</v>
      </c>
      <c r="I361">
        <f>SUM(W1:W360)</f>
        <v>0</v>
      </c>
      <c r="J361">
        <f>SUM(X1:X360)</f>
        <v>0</v>
      </c>
    </row>
    <row r="362" spans="1:11" hidden="1" x14ac:dyDescent="0.2">
      <c r="A362" t="s">
        <v>560</v>
      </c>
      <c r="I362">
        <f>SUM(Y1:Y361)</f>
        <v>0</v>
      </c>
      <c r="J362">
        <f>SUM(Z1:Z361)</f>
        <v>0</v>
      </c>
    </row>
    <row r="363" spans="1:11" ht="14.25" x14ac:dyDescent="0.2">
      <c r="C363" s="19" t="str">
        <f>Source!H502</f>
        <v>Итого</v>
      </c>
      <c r="D363" s="19"/>
      <c r="E363" s="19"/>
      <c r="F363" s="19"/>
      <c r="G363" s="19"/>
      <c r="H363" s="56">
        <f>Source!F502</f>
        <v>42253.67</v>
      </c>
      <c r="I363" s="56"/>
      <c r="J363" s="56">
        <f>Source!P502</f>
        <v>445380.78</v>
      </c>
      <c r="K363" s="56"/>
    </row>
    <row r="364" spans="1:11" ht="14.25" x14ac:dyDescent="0.2">
      <c r="C364" s="19" t="str">
        <f>Source!H503</f>
        <v>НДС 20%</v>
      </c>
      <c r="D364" s="19"/>
      <c r="E364" s="19"/>
      <c r="F364" s="19"/>
      <c r="G364" s="19"/>
      <c r="H364" s="56">
        <f>Source!F503</f>
        <v>8450.73</v>
      </c>
      <c r="I364" s="56"/>
      <c r="J364" s="56">
        <f>Source!P503</f>
        <v>89076.160000000003</v>
      </c>
      <c r="K364" s="56"/>
    </row>
    <row r="365" spans="1:11" ht="14.25" x14ac:dyDescent="0.2">
      <c r="C365" s="19" t="str">
        <f>Source!H504</f>
        <v>Всего</v>
      </c>
      <c r="D365" s="19"/>
      <c r="E365" s="19"/>
      <c r="F365" s="19"/>
      <c r="G365" s="19"/>
      <c r="H365" s="56">
        <f>Source!F504</f>
        <v>50704.4</v>
      </c>
      <c r="I365" s="56"/>
      <c r="J365" s="56">
        <f>Source!P504</f>
        <v>534456.93999999994</v>
      </c>
      <c r="K365" s="56"/>
    </row>
  </sheetData>
  <mergeCells count="338">
    <mergeCell ref="C365:G365"/>
    <mergeCell ref="H365:I365"/>
    <mergeCell ref="J365:K365"/>
    <mergeCell ref="C363:G363"/>
    <mergeCell ref="H363:I363"/>
    <mergeCell ref="J363:K363"/>
    <mergeCell ref="C364:G364"/>
    <mergeCell ref="H364:I364"/>
    <mergeCell ref="J364:K364"/>
    <mergeCell ref="C358:G358"/>
    <mergeCell ref="H358:I358"/>
    <mergeCell ref="J358:K358"/>
    <mergeCell ref="J360:K360"/>
    <mergeCell ref="H360:I360"/>
    <mergeCell ref="A360:G360"/>
    <mergeCell ref="C356:G356"/>
    <mergeCell ref="H356:I356"/>
    <mergeCell ref="J356:K356"/>
    <mergeCell ref="C357:G357"/>
    <mergeCell ref="H357:I357"/>
    <mergeCell ref="J357:K357"/>
    <mergeCell ref="C354:G354"/>
    <mergeCell ref="H354:I354"/>
    <mergeCell ref="J354:K354"/>
    <mergeCell ref="C355:G355"/>
    <mergeCell ref="H355:I355"/>
    <mergeCell ref="J355:K355"/>
    <mergeCell ref="C352:G352"/>
    <mergeCell ref="H352:I352"/>
    <mergeCell ref="J352:K352"/>
    <mergeCell ref="C353:G353"/>
    <mergeCell ref="H353:I353"/>
    <mergeCell ref="J353:K353"/>
    <mergeCell ref="C350:G350"/>
    <mergeCell ref="H350:I350"/>
    <mergeCell ref="J350:K350"/>
    <mergeCell ref="C351:G351"/>
    <mergeCell ref="H351:I351"/>
    <mergeCell ref="J351:K351"/>
    <mergeCell ref="C348:G348"/>
    <mergeCell ref="H348:I348"/>
    <mergeCell ref="J348:K348"/>
    <mergeCell ref="C349:G349"/>
    <mergeCell ref="H349:I349"/>
    <mergeCell ref="J349:K349"/>
    <mergeCell ref="C343:G343"/>
    <mergeCell ref="H343:I343"/>
    <mergeCell ref="J343:K343"/>
    <mergeCell ref="J345:K345"/>
    <mergeCell ref="H345:I345"/>
    <mergeCell ref="A345:G345"/>
    <mergeCell ref="C341:G341"/>
    <mergeCell ref="H341:I341"/>
    <mergeCell ref="J341:K341"/>
    <mergeCell ref="C342:G342"/>
    <mergeCell ref="H342:I342"/>
    <mergeCell ref="J342:K342"/>
    <mergeCell ref="C339:G339"/>
    <mergeCell ref="H339:I339"/>
    <mergeCell ref="J339:K339"/>
    <mergeCell ref="C340:G340"/>
    <mergeCell ref="H340:I340"/>
    <mergeCell ref="J340:K340"/>
    <mergeCell ref="C337:G337"/>
    <mergeCell ref="H337:I337"/>
    <mergeCell ref="J337:K337"/>
    <mergeCell ref="C338:G338"/>
    <mergeCell ref="H338:I338"/>
    <mergeCell ref="J338:K338"/>
    <mergeCell ref="C335:G335"/>
    <mergeCell ref="H335:I335"/>
    <mergeCell ref="J335:K335"/>
    <mergeCell ref="C336:G336"/>
    <mergeCell ref="H336:I336"/>
    <mergeCell ref="J336:K336"/>
    <mergeCell ref="A330:G330"/>
    <mergeCell ref="C333:G333"/>
    <mergeCell ref="H333:I333"/>
    <mergeCell ref="J333:K333"/>
    <mergeCell ref="C334:G334"/>
    <mergeCell ref="H334:I334"/>
    <mergeCell ref="J334:K334"/>
    <mergeCell ref="H326:I326"/>
    <mergeCell ref="J326:K326"/>
    <mergeCell ref="J327:K327"/>
    <mergeCell ref="H327:I327"/>
    <mergeCell ref="J330:K330"/>
    <mergeCell ref="H330:I330"/>
    <mergeCell ref="H313:I313"/>
    <mergeCell ref="J313:K313"/>
    <mergeCell ref="J314:K314"/>
    <mergeCell ref="H314:I314"/>
    <mergeCell ref="H325:I325"/>
    <mergeCell ref="J325:K325"/>
    <mergeCell ref="H303:I303"/>
    <mergeCell ref="J303:K303"/>
    <mergeCell ref="J304:K304"/>
    <mergeCell ref="H304:I304"/>
    <mergeCell ref="H312:I312"/>
    <mergeCell ref="J312:K312"/>
    <mergeCell ref="H294:I294"/>
    <mergeCell ref="J294:K294"/>
    <mergeCell ref="J295:K295"/>
    <mergeCell ref="H295:I295"/>
    <mergeCell ref="H302:I302"/>
    <mergeCell ref="J302:K302"/>
    <mergeCell ref="H278:I278"/>
    <mergeCell ref="J278:K278"/>
    <mergeCell ref="J279:K279"/>
    <mergeCell ref="H279:I279"/>
    <mergeCell ref="H293:I293"/>
    <mergeCell ref="J293:K293"/>
    <mergeCell ref="H263:I263"/>
    <mergeCell ref="J263:K263"/>
    <mergeCell ref="J264:K264"/>
    <mergeCell ref="H264:I264"/>
    <mergeCell ref="H277:I277"/>
    <mergeCell ref="J277:K277"/>
    <mergeCell ref="H247:I247"/>
    <mergeCell ref="J247:K247"/>
    <mergeCell ref="J248:K248"/>
    <mergeCell ref="H248:I248"/>
    <mergeCell ref="H262:I262"/>
    <mergeCell ref="J262:K262"/>
    <mergeCell ref="H234:I234"/>
    <mergeCell ref="J234:K234"/>
    <mergeCell ref="J235:K235"/>
    <mergeCell ref="H235:I235"/>
    <mergeCell ref="H246:I246"/>
    <mergeCell ref="J246:K246"/>
    <mergeCell ref="H224:I224"/>
    <mergeCell ref="J224:K224"/>
    <mergeCell ref="J225:K225"/>
    <mergeCell ref="H225:I225"/>
    <mergeCell ref="H233:I233"/>
    <mergeCell ref="J233:K233"/>
    <mergeCell ref="H214:I214"/>
    <mergeCell ref="J214:K214"/>
    <mergeCell ref="J215:K215"/>
    <mergeCell ref="H215:I215"/>
    <mergeCell ref="H223:I223"/>
    <mergeCell ref="J223:K223"/>
    <mergeCell ref="H201:I201"/>
    <mergeCell ref="J201:K201"/>
    <mergeCell ref="J202:K202"/>
    <mergeCell ref="H202:I202"/>
    <mergeCell ref="H213:I213"/>
    <mergeCell ref="J213:K213"/>
    <mergeCell ref="H188:I188"/>
    <mergeCell ref="J188:K188"/>
    <mergeCell ref="J189:K189"/>
    <mergeCell ref="H189:I189"/>
    <mergeCell ref="H200:I200"/>
    <mergeCell ref="J200:K200"/>
    <mergeCell ref="C175:G175"/>
    <mergeCell ref="H175:I175"/>
    <mergeCell ref="J175:K175"/>
    <mergeCell ref="A177:K177"/>
    <mergeCell ref="H187:I187"/>
    <mergeCell ref="J187:K187"/>
    <mergeCell ref="C173:G173"/>
    <mergeCell ref="H173:I173"/>
    <mergeCell ref="J173:K173"/>
    <mergeCell ref="C174:G174"/>
    <mergeCell ref="H174:I174"/>
    <mergeCell ref="J174:K174"/>
    <mergeCell ref="C171:G171"/>
    <mergeCell ref="H171:I171"/>
    <mergeCell ref="J171:K171"/>
    <mergeCell ref="C172:G172"/>
    <mergeCell ref="H172:I172"/>
    <mergeCell ref="J172:K172"/>
    <mergeCell ref="C169:G169"/>
    <mergeCell ref="H169:I169"/>
    <mergeCell ref="J169:K169"/>
    <mergeCell ref="C170:G170"/>
    <mergeCell ref="H170:I170"/>
    <mergeCell ref="J170:K170"/>
    <mergeCell ref="C167:G167"/>
    <mergeCell ref="H167:I167"/>
    <mergeCell ref="J167:K167"/>
    <mergeCell ref="C168:G168"/>
    <mergeCell ref="H168:I168"/>
    <mergeCell ref="J168:K168"/>
    <mergeCell ref="C165:G165"/>
    <mergeCell ref="H165:I165"/>
    <mergeCell ref="J165:K165"/>
    <mergeCell ref="C166:G166"/>
    <mergeCell ref="H166:I166"/>
    <mergeCell ref="J166:K166"/>
    <mergeCell ref="C158:G158"/>
    <mergeCell ref="H158:I158"/>
    <mergeCell ref="J158:K158"/>
    <mergeCell ref="A160:K160"/>
    <mergeCell ref="J162:K162"/>
    <mergeCell ref="H162:I162"/>
    <mergeCell ref="A162:G162"/>
    <mergeCell ref="C156:G156"/>
    <mergeCell ref="H156:I156"/>
    <mergeCell ref="J156:K156"/>
    <mergeCell ref="C157:G157"/>
    <mergeCell ref="H157:I157"/>
    <mergeCell ref="J157:K157"/>
    <mergeCell ref="C154:G154"/>
    <mergeCell ref="H154:I154"/>
    <mergeCell ref="J154:K154"/>
    <mergeCell ref="C155:G155"/>
    <mergeCell ref="H155:I155"/>
    <mergeCell ref="J155:K155"/>
    <mergeCell ref="C152:G152"/>
    <mergeCell ref="H152:I152"/>
    <mergeCell ref="J152:K152"/>
    <mergeCell ref="C153:G153"/>
    <mergeCell ref="H153:I153"/>
    <mergeCell ref="J153:K153"/>
    <mergeCell ref="C150:G150"/>
    <mergeCell ref="H150:I150"/>
    <mergeCell ref="J150:K150"/>
    <mergeCell ref="C151:G151"/>
    <mergeCell ref="H151:I151"/>
    <mergeCell ref="J151:K151"/>
    <mergeCell ref="A145:G145"/>
    <mergeCell ref="C148:G148"/>
    <mergeCell ref="H148:I148"/>
    <mergeCell ref="J148:K148"/>
    <mergeCell ref="C149:G149"/>
    <mergeCell ref="H149:I149"/>
    <mergeCell ref="J149:K149"/>
    <mergeCell ref="H139:I139"/>
    <mergeCell ref="J139:K139"/>
    <mergeCell ref="H142:I142"/>
    <mergeCell ref="J142:K142"/>
    <mergeCell ref="J145:K145"/>
    <mergeCell ref="H145:I145"/>
    <mergeCell ref="H130:I130"/>
    <mergeCell ref="J130:K130"/>
    <mergeCell ref="H133:I133"/>
    <mergeCell ref="J133:K133"/>
    <mergeCell ref="H136:I136"/>
    <mergeCell ref="J136:K136"/>
    <mergeCell ref="A112:K112"/>
    <mergeCell ref="H125:I125"/>
    <mergeCell ref="J125:K125"/>
    <mergeCell ref="H126:I126"/>
    <mergeCell ref="J126:K126"/>
    <mergeCell ref="J127:K127"/>
    <mergeCell ref="H127:I127"/>
    <mergeCell ref="C109:G109"/>
    <mergeCell ref="H109:I109"/>
    <mergeCell ref="J109:K109"/>
    <mergeCell ref="C110:G110"/>
    <mergeCell ref="H110:I110"/>
    <mergeCell ref="J110:K110"/>
    <mergeCell ref="C107:G107"/>
    <mergeCell ref="H107:I107"/>
    <mergeCell ref="J107:K107"/>
    <mergeCell ref="C108:G108"/>
    <mergeCell ref="H108:I108"/>
    <mergeCell ref="J108:K108"/>
    <mergeCell ref="C105:G105"/>
    <mergeCell ref="H105:I105"/>
    <mergeCell ref="J105:K105"/>
    <mergeCell ref="C106:G106"/>
    <mergeCell ref="H106:I106"/>
    <mergeCell ref="J106:K106"/>
    <mergeCell ref="C103:G103"/>
    <mergeCell ref="H103:I103"/>
    <mergeCell ref="J103:K103"/>
    <mergeCell ref="C104:G104"/>
    <mergeCell ref="H104:I104"/>
    <mergeCell ref="J104:K104"/>
    <mergeCell ref="C101:G101"/>
    <mergeCell ref="H101:I101"/>
    <mergeCell ref="J101:K101"/>
    <mergeCell ref="C102:G102"/>
    <mergeCell ref="H102:I102"/>
    <mergeCell ref="J102:K102"/>
    <mergeCell ref="J97:K97"/>
    <mergeCell ref="H97:I97"/>
    <mergeCell ref="A97:G97"/>
    <mergeCell ref="C100:G100"/>
    <mergeCell ref="H100:I100"/>
    <mergeCell ref="J100:K100"/>
    <mergeCell ref="H92:I92"/>
    <mergeCell ref="J92:K92"/>
    <mergeCell ref="H93:I93"/>
    <mergeCell ref="J93:K93"/>
    <mergeCell ref="J94:K94"/>
    <mergeCell ref="H94:I94"/>
    <mergeCell ref="H82:I82"/>
    <mergeCell ref="J82:K82"/>
    <mergeCell ref="H83:I83"/>
    <mergeCell ref="J83:K83"/>
    <mergeCell ref="J84:K84"/>
    <mergeCell ref="H84:I84"/>
    <mergeCell ref="H69:I69"/>
    <mergeCell ref="J69:K69"/>
    <mergeCell ref="H70:I70"/>
    <mergeCell ref="J70:K70"/>
    <mergeCell ref="J71:K71"/>
    <mergeCell ref="H71:I71"/>
    <mergeCell ref="J50:K50"/>
    <mergeCell ref="H50:I50"/>
    <mergeCell ref="H53:I53"/>
    <mergeCell ref="J53:K53"/>
    <mergeCell ref="H56:I56"/>
    <mergeCell ref="J56:K56"/>
    <mergeCell ref="A32:K32"/>
    <mergeCell ref="A36:K36"/>
    <mergeCell ref="A38:K38"/>
    <mergeCell ref="H48:I48"/>
    <mergeCell ref="J48:K48"/>
    <mergeCell ref="H49:I49"/>
    <mergeCell ref="J49:K49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F8985-0D31-423F-A741-9B44D7C6875E}">
  <dimension ref="A1:IU518"/>
  <sheetViews>
    <sheetView workbookViewId="0">
      <selection activeCell="A514" sqref="A514:O51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511</v>
      </c>
      <c r="C12" s="1">
        <v>0</v>
      </c>
      <c r="D12" s="1">
        <f>ROW(A473)</f>
        <v>473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17113098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B473</f>
        <v>511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</v>
      </c>
      <c r="G18" s="3" t="str">
        <f t="shared" si="0"/>
        <v>Водосток северный</v>
      </c>
      <c r="H18" s="3"/>
      <c r="I18" s="3"/>
      <c r="J18" s="3"/>
      <c r="K18" s="3"/>
      <c r="L18" s="3"/>
      <c r="M18" s="3"/>
      <c r="N18" s="3"/>
      <c r="O18" s="3">
        <f t="shared" ref="O18:AT18" si="1">O473</f>
        <v>40067.06</v>
      </c>
      <c r="P18" s="3">
        <f t="shared" si="1"/>
        <v>38090.230000000003</v>
      </c>
      <c r="Q18" s="3">
        <f t="shared" si="1"/>
        <v>973.77</v>
      </c>
      <c r="R18" s="3">
        <f t="shared" si="1"/>
        <v>106.73</v>
      </c>
      <c r="S18" s="3">
        <f t="shared" si="1"/>
        <v>1003.06</v>
      </c>
      <c r="T18" s="3">
        <f t="shared" si="1"/>
        <v>0</v>
      </c>
      <c r="U18" s="3">
        <f t="shared" si="1"/>
        <v>93.772353400000014</v>
      </c>
      <c r="V18" s="3">
        <f t="shared" si="1"/>
        <v>0</v>
      </c>
      <c r="W18" s="3">
        <f t="shared" si="1"/>
        <v>0</v>
      </c>
      <c r="X18" s="3">
        <f t="shared" si="1"/>
        <v>1128.3</v>
      </c>
      <c r="Y18" s="3">
        <f t="shared" si="1"/>
        <v>871.5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42253.67</v>
      </c>
      <c r="AS18" s="3">
        <f t="shared" si="1"/>
        <v>42253.67</v>
      </c>
      <c r="AT18" s="3">
        <f t="shared" si="1"/>
        <v>0</v>
      </c>
      <c r="AU18" s="3">
        <f t="shared" ref="AU18:BZ18" si="2">AU473</f>
        <v>0</v>
      </c>
      <c r="AV18" s="3">
        <f t="shared" si="2"/>
        <v>38090.230000000003</v>
      </c>
      <c r="AW18" s="3">
        <f t="shared" si="2"/>
        <v>38090.230000000003</v>
      </c>
      <c r="AX18" s="3">
        <f t="shared" si="2"/>
        <v>0</v>
      </c>
      <c r="AY18" s="3">
        <f t="shared" si="2"/>
        <v>38090.230000000003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CA473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DG473</f>
        <v>390369.46</v>
      </c>
      <c r="DH18" s="4">
        <f t="shared" si="4"/>
        <v>344591.85</v>
      </c>
      <c r="DI18" s="4">
        <f t="shared" si="4"/>
        <v>11583.27</v>
      </c>
      <c r="DJ18" s="4">
        <f t="shared" si="4"/>
        <v>3638.43</v>
      </c>
      <c r="DK18" s="4">
        <f t="shared" si="4"/>
        <v>34194.339999999997</v>
      </c>
      <c r="DL18" s="4">
        <f t="shared" si="4"/>
        <v>0</v>
      </c>
      <c r="DM18" s="4">
        <f t="shared" si="4"/>
        <v>93.772353400000014</v>
      </c>
      <c r="DN18" s="4">
        <f t="shared" si="4"/>
        <v>0</v>
      </c>
      <c r="DO18" s="4">
        <f t="shared" si="4"/>
        <v>0</v>
      </c>
      <c r="DP18" s="4">
        <f t="shared" si="4"/>
        <v>32394.080000000002</v>
      </c>
      <c r="DQ18" s="4">
        <f t="shared" si="4"/>
        <v>16795.740000000002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445380.78</v>
      </c>
      <c r="EK18" s="4">
        <f t="shared" si="4"/>
        <v>445380.78</v>
      </c>
      <c r="EL18" s="4">
        <f t="shared" si="4"/>
        <v>0</v>
      </c>
      <c r="EM18" s="4">
        <f t="shared" ref="EM18:FR18" si="5">EM473</f>
        <v>0</v>
      </c>
      <c r="EN18" s="4">
        <f t="shared" si="5"/>
        <v>344591.85</v>
      </c>
      <c r="EO18" s="4">
        <f t="shared" si="5"/>
        <v>344591.85</v>
      </c>
      <c r="EP18" s="4">
        <f t="shared" si="5"/>
        <v>0</v>
      </c>
      <c r="EQ18" s="4">
        <f t="shared" si="5"/>
        <v>344591.85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FS473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ROW(A431)</f>
        <v>431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16</v>
      </c>
      <c r="BE20" s="1" t="s">
        <v>16</v>
      </c>
      <c r="BF20" s="1" t="s">
        <v>16</v>
      </c>
      <c r="BG20" s="1" t="s">
        <v>3</v>
      </c>
      <c r="BH20" s="1" t="s">
        <v>16</v>
      </c>
      <c r="BI20" s="1" t="s">
        <v>16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16</v>
      </c>
      <c r="BO20" s="1" t="s">
        <v>17</v>
      </c>
      <c r="BP20" s="1" t="s">
        <v>18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B431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06-01-01</v>
      </c>
      <c r="G22" s="3" t="str">
        <f t="shared" si="7"/>
        <v>Водосток</v>
      </c>
      <c r="H22" s="3"/>
      <c r="I22" s="3"/>
      <c r="J22" s="3"/>
      <c r="K22" s="3"/>
      <c r="L22" s="3"/>
      <c r="M22" s="3"/>
      <c r="N22" s="3"/>
      <c r="O22" s="3">
        <f t="shared" ref="O22:AT22" si="8">O431</f>
        <v>40067.06</v>
      </c>
      <c r="P22" s="3">
        <f t="shared" si="8"/>
        <v>38090.230000000003</v>
      </c>
      <c r="Q22" s="3">
        <f t="shared" si="8"/>
        <v>973.77</v>
      </c>
      <c r="R22" s="3">
        <f t="shared" si="8"/>
        <v>106.73</v>
      </c>
      <c r="S22" s="3">
        <f t="shared" si="8"/>
        <v>1003.06</v>
      </c>
      <c r="T22" s="3">
        <f t="shared" si="8"/>
        <v>0</v>
      </c>
      <c r="U22" s="3">
        <f t="shared" si="8"/>
        <v>93.772353400000014</v>
      </c>
      <c r="V22" s="3">
        <f t="shared" si="8"/>
        <v>0</v>
      </c>
      <c r="W22" s="3">
        <f t="shared" si="8"/>
        <v>0</v>
      </c>
      <c r="X22" s="3">
        <f t="shared" si="8"/>
        <v>1128.3</v>
      </c>
      <c r="Y22" s="3">
        <f t="shared" si="8"/>
        <v>871.5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42253.67</v>
      </c>
      <c r="AS22" s="3">
        <f t="shared" si="8"/>
        <v>42253.67</v>
      </c>
      <c r="AT22" s="3">
        <f t="shared" si="8"/>
        <v>0</v>
      </c>
      <c r="AU22" s="3">
        <f t="shared" ref="AU22:BZ22" si="9">AU431</f>
        <v>0</v>
      </c>
      <c r="AV22" s="3">
        <f t="shared" si="9"/>
        <v>38090.230000000003</v>
      </c>
      <c r="AW22" s="3">
        <f t="shared" si="9"/>
        <v>38090.230000000003</v>
      </c>
      <c r="AX22" s="3">
        <f t="shared" si="9"/>
        <v>0</v>
      </c>
      <c r="AY22" s="3">
        <f t="shared" si="9"/>
        <v>38090.230000000003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CA431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DG431</f>
        <v>390369.46</v>
      </c>
      <c r="DH22" s="4">
        <f t="shared" si="11"/>
        <v>344591.85</v>
      </c>
      <c r="DI22" s="4">
        <f t="shared" si="11"/>
        <v>11583.27</v>
      </c>
      <c r="DJ22" s="4">
        <f t="shared" si="11"/>
        <v>3638.43</v>
      </c>
      <c r="DK22" s="4">
        <f t="shared" si="11"/>
        <v>34194.339999999997</v>
      </c>
      <c r="DL22" s="4">
        <f t="shared" si="11"/>
        <v>0</v>
      </c>
      <c r="DM22" s="4">
        <f t="shared" si="11"/>
        <v>93.772353400000014</v>
      </c>
      <c r="DN22" s="4">
        <f t="shared" si="11"/>
        <v>0</v>
      </c>
      <c r="DO22" s="4">
        <f t="shared" si="11"/>
        <v>0</v>
      </c>
      <c r="DP22" s="4">
        <f t="shared" si="11"/>
        <v>32394.080000000002</v>
      </c>
      <c r="DQ22" s="4">
        <f t="shared" si="11"/>
        <v>16795.740000000002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445380.78</v>
      </c>
      <c r="EK22" s="4">
        <f t="shared" si="11"/>
        <v>445380.78</v>
      </c>
      <c r="EL22" s="4">
        <f t="shared" si="11"/>
        <v>0</v>
      </c>
      <c r="EM22" s="4">
        <f t="shared" ref="EM22:FR22" si="12">EM431</f>
        <v>0</v>
      </c>
      <c r="EN22" s="4">
        <f t="shared" si="12"/>
        <v>344591.85</v>
      </c>
      <c r="EO22" s="4">
        <f t="shared" si="12"/>
        <v>344591.85</v>
      </c>
      <c r="EP22" s="4">
        <f t="shared" si="12"/>
        <v>0</v>
      </c>
      <c r="EQ22" s="4">
        <f t="shared" si="12"/>
        <v>344591.85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FS431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ROW(A66)</f>
        <v>66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16</v>
      </c>
      <c r="BE24" s="1" t="s">
        <v>16</v>
      </c>
      <c r="BF24" s="1" t="s">
        <v>16</v>
      </c>
      <c r="BG24" s="1" t="s">
        <v>3</v>
      </c>
      <c r="BH24" s="1" t="s">
        <v>16</v>
      </c>
      <c r="BI24" s="1" t="s">
        <v>16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16</v>
      </c>
      <c r="BO24" s="1" t="s">
        <v>17</v>
      </c>
      <c r="BP24" s="1" t="s">
        <v>18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B66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Устройство лотков</v>
      </c>
      <c r="H26" s="3"/>
      <c r="I26" s="3"/>
      <c r="J26" s="3"/>
      <c r="K26" s="3"/>
      <c r="L26" s="3"/>
      <c r="M26" s="3"/>
      <c r="N26" s="3"/>
      <c r="O26" s="3">
        <f t="shared" ref="O26:AT26" si="15">O66</f>
        <v>23824.13</v>
      </c>
      <c r="P26" s="3">
        <f t="shared" si="15"/>
        <v>23606.47</v>
      </c>
      <c r="Q26" s="3">
        <f t="shared" si="15"/>
        <v>26.29</v>
      </c>
      <c r="R26" s="3">
        <f t="shared" si="15"/>
        <v>2.54</v>
      </c>
      <c r="S26" s="3">
        <f t="shared" si="15"/>
        <v>191.37</v>
      </c>
      <c r="T26" s="3">
        <f t="shared" si="15"/>
        <v>0</v>
      </c>
      <c r="U26" s="3">
        <f t="shared" si="15"/>
        <v>18.293704000000002</v>
      </c>
      <c r="V26" s="3">
        <f t="shared" si="15"/>
        <v>0</v>
      </c>
      <c r="W26" s="3">
        <f t="shared" si="15"/>
        <v>0</v>
      </c>
      <c r="X26" s="3">
        <f t="shared" si="15"/>
        <v>199.08</v>
      </c>
      <c r="Y26" s="3">
        <f t="shared" si="15"/>
        <v>138.55000000000001</v>
      </c>
      <c r="Z26" s="3">
        <f t="shared" si="15"/>
        <v>0</v>
      </c>
      <c r="AA26" s="3">
        <f t="shared" si="15"/>
        <v>0</v>
      </c>
      <c r="AB26" s="3">
        <f t="shared" si="15"/>
        <v>23824.13</v>
      </c>
      <c r="AC26" s="3">
        <f t="shared" si="15"/>
        <v>23606.47</v>
      </c>
      <c r="AD26" s="3">
        <f t="shared" si="15"/>
        <v>26.29</v>
      </c>
      <c r="AE26" s="3">
        <f t="shared" si="15"/>
        <v>2.54</v>
      </c>
      <c r="AF26" s="3">
        <f t="shared" si="15"/>
        <v>191.37</v>
      </c>
      <c r="AG26" s="3">
        <f t="shared" si="15"/>
        <v>0</v>
      </c>
      <c r="AH26" s="3">
        <f t="shared" si="15"/>
        <v>18.293704000000002</v>
      </c>
      <c r="AI26" s="3">
        <f t="shared" si="15"/>
        <v>0</v>
      </c>
      <c r="AJ26" s="3">
        <f t="shared" si="15"/>
        <v>0</v>
      </c>
      <c r="AK26" s="3">
        <f t="shared" si="15"/>
        <v>199.08</v>
      </c>
      <c r="AL26" s="3">
        <f t="shared" si="15"/>
        <v>138.55000000000001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24166.21</v>
      </c>
      <c r="AS26" s="3">
        <f t="shared" si="15"/>
        <v>24166.21</v>
      </c>
      <c r="AT26" s="3">
        <f t="shared" si="15"/>
        <v>0</v>
      </c>
      <c r="AU26" s="3">
        <f t="shared" ref="AU26:BZ26" si="16">AU66</f>
        <v>0</v>
      </c>
      <c r="AV26" s="3">
        <f t="shared" si="16"/>
        <v>23606.47</v>
      </c>
      <c r="AW26" s="3">
        <f t="shared" si="16"/>
        <v>23606.47</v>
      </c>
      <c r="AX26" s="3">
        <f t="shared" si="16"/>
        <v>0</v>
      </c>
      <c r="AY26" s="3">
        <f t="shared" si="16"/>
        <v>23606.47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CA66</f>
        <v>24166.21</v>
      </c>
      <c r="CB26" s="3">
        <f t="shared" si="17"/>
        <v>24166.21</v>
      </c>
      <c r="CC26" s="3">
        <f t="shared" si="17"/>
        <v>0</v>
      </c>
      <c r="CD26" s="3">
        <f t="shared" si="17"/>
        <v>0</v>
      </c>
      <c r="CE26" s="3">
        <f t="shared" si="17"/>
        <v>23606.47</v>
      </c>
      <c r="CF26" s="3">
        <f t="shared" si="17"/>
        <v>23606.47</v>
      </c>
      <c r="CG26" s="3">
        <f t="shared" si="17"/>
        <v>0</v>
      </c>
      <c r="CH26" s="3">
        <f t="shared" si="17"/>
        <v>23606.47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DG66</f>
        <v>209679.04</v>
      </c>
      <c r="DH26" s="4">
        <f t="shared" si="18"/>
        <v>202840.99</v>
      </c>
      <c r="DI26" s="4">
        <f t="shared" si="18"/>
        <v>314.24</v>
      </c>
      <c r="DJ26" s="4">
        <f t="shared" si="18"/>
        <v>86.59</v>
      </c>
      <c r="DK26" s="4">
        <f t="shared" si="18"/>
        <v>6523.81</v>
      </c>
      <c r="DL26" s="4">
        <f t="shared" si="18"/>
        <v>0</v>
      </c>
      <c r="DM26" s="4">
        <f t="shared" si="18"/>
        <v>18.293704000000002</v>
      </c>
      <c r="DN26" s="4">
        <f t="shared" si="18"/>
        <v>0</v>
      </c>
      <c r="DO26" s="4">
        <f t="shared" si="18"/>
        <v>0</v>
      </c>
      <c r="DP26" s="4">
        <f t="shared" si="18"/>
        <v>6266.03</v>
      </c>
      <c r="DQ26" s="4">
        <f t="shared" si="18"/>
        <v>3969.17</v>
      </c>
      <c r="DR26" s="4">
        <f t="shared" si="18"/>
        <v>0</v>
      </c>
      <c r="DS26" s="4">
        <f t="shared" si="18"/>
        <v>0</v>
      </c>
      <c r="DT26" s="4">
        <f t="shared" si="18"/>
        <v>209679.04</v>
      </c>
      <c r="DU26" s="4">
        <f t="shared" si="18"/>
        <v>202840.99</v>
      </c>
      <c r="DV26" s="4">
        <f t="shared" si="18"/>
        <v>314.24</v>
      </c>
      <c r="DW26" s="4">
        <f t="shared" si="18"/>
        <v>86.59</v>
      </c>
      <c r="DX26" s="4">
        <f t="shared" si="18"/>
        <v>6523.81</v>
      </c>
      <c r="DY26" s="4">
        <f t="shared" si="18"/>
        <v>0</v>
      </c>
      <c r="DZ26" s="4">
        <f t="shared" si="18"/>
        <v>18.293704000000002</v>
      </c>
      <c r="EA26" s="4">
        <f t="shared" si="18"/>
        <v>0</v>
      </c>
      <c r="EB26" s="4">
        <f t="shared" si="18"/>
        <v>0</v>
      </c>
      <c r="EC26" s="4">
        <f t="shared" si="18"/>
        <v>6266.03</v>
      </c>
      <c r="ED26" s="4">
        <f t="shared" si="18"/>
        <v>3969.17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220052.79</v>
      </c>
      <c r="EK26" s="4">
        <f t="shared" si="18"/>
        <v>220052.79</v>
      </c>
      <c r="EL26" s="4">
        <f t="shared" si="18"/>
        <v>0</v>
      </c>
      <c r="EM26" s="4">
        <f t="shared" ref="EM26:FR26" si="19">EM66</f>
        <v>0</v>
      </c>
      <c r="EN26" s="4">
        <f t="shared" si="19"/>
        <v>202840.99</v>
      </c>
      <c r="EO26" s="4">
        <f t="shared" si="19"/>
        <v>202840.99</v>
      </c>
      <c r="EP26" s="4">
        <f t="shared" si="19"/>
        <v>0</v>
      </c>
      <c r="EQ26" s="4">
        <f t="shared" si="19"/>
        <v>202840.99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FS66</f>
        <v>220052.79</v>
      </c>
      <c r="FT26" s="4">
        <f t="shared" si="20"/>
        <v>220052.79</v>
      </c>
      <c r="FU26" s="4">
        <f t="shared" si="20"/>
        <v>0</v>
      </c>
      <c r="FV26" s="4">
        <f t="shared" si="20"/>
        <v>0</v>
      </c>
      <c r="FW26" s="4">
        <f t="shared" si="20"/>
        <v>202840.99</v>
      </c>
      <c r="FX26" s="4">
        <f t="shared" si="20"/>
        <v>202840.99</v>
      </c>
      <c r="FY26" s="4">
        <f t="shared" si="20"/>
        <v>0</v>
      </c>
      <c r="FZ26" s="4">
        <f t="shared" si="20"/>
        <v>202840.99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ROW(SmtRes!A3)</f>
        <v>3</v>
      </c>
      <c r="D28" s="2">
        <f>ROW(EtalonRes!A4)</f>
        <v>4</v>
      </c>
      <c r="E28" s="2" t="s">
        <v>21</v>
      </c>
      <c r="F28" s="2" t="s">
        <v>22</v>
      </c>
      <c r="G28" s="2" t="s">
        <v>23</v>
      </c>
      <c r="H28" s="2" t="s">
        <v>24</v>
      </c>
      <c r="I28" s="2">
        <f>ROUND(ROUND(5/100,4),9)</f>
        <v>0.05</v>
      </c>
      <c r="J28" s="2">
        <v>0</v>
      </c>
      <c r="K28" s="2">
        <f>ROUND(ROUND(5/100,4),9)</f>
        <v>0.05</v>
      </c>
      <c r="L28" s="2"/>
      <c r="M28" s="2"/>
      <c r="N28" s="2"/>
      <c r="O28" s="2">
        <f t="shared" ref="O28:O33" si="21">ROUND(CP28,2)</f>
        <v>35.21</v>
      </c>
      <c r="P28" s="2">
        <f t="shared" ref="P28:P33" si="22">ROUND((ROUND((AC28*AW28*I28),2)*BC28),2)</f>
        <v>0</v>
      </c>
      <c r="Q28" s="2">
        <f>(ROUND((ROUND((((ET28*1.1))*AV28*I28),2)*BB28),2)+ROUND((ROUND(((AE28-((EU28*1.1)))*AV28*I28),2)*BS28),2))</f>
        <v>4.88</v>
      </c>
      <c r="R28" s="2">
        <f t="shared" ref="R28:R33" si="23">ROUND((ROUND((AE28*AV28*I28),2)*BS28),2)</f>
        <v>0.7</v>
      </c>
      <c r="S28" s="2">
        <f t="shared" ref="S28:S33" si="24">ROUND((ROUND((AF28*AV28*I28),2)*BA28),2)</f>
        <v>30.33</v>
      </c>
      <c r="T28" s="2">
        <f t="shared" ref="T28:T33" si="25">ROUND(CU28*I28,2)</f>
        <v>0</v>
      </c>
      <c r="U28" s="2">
        <f t="shared" ref="U28:U33" si="26">CV28*I28</f>
        <v>2.5685000000000002</v>
      </c>
      <c r="V28" s="2">
        <f t="shared" ref="V28:V33" si="27">CW28*I28</f>
        <v>0</v>
      </c>
      <c r="W28" s="2">
        <f t="shared" ref="W28:W33" si="28">ROUND(CX28*I28,2)</f>
        <v>0</v>
      </c>
      <c r="X28" s="2">
        <f t="shared" ref="X28:Y33" si="29">ROUND(CY28,2)</f>
        <v>40.64</v>
      </c>
      <c r="Y28" s="2">
        <f t="shared" si="29"/>
        <v>25.17</v>
      </c>
      <c r="Z28" s="2"/>
      <c r="AA28" s="2">
        <v>50459586</v>
      </c>
      <c r="AB28" s="2">
        <f t="shared" ref="AB28:AB33" si="30">ROUND((AC28+AD28+AF28),6)</f>
        <v>704.16499999999996</v>
      </c>
      <c r="AC28" s="2">
        <f t="shared" ref="AC28:AC33" si="31">ROUND((ES28),6)</f>
        <v>0</v>
      </c>
      <c r="AD28" s="2">
        <f>ROUND(((((ET28*1.1))-((EU28*1.1)))+AE28),6)</f>
        <v>97.591999999999999</v>
      </c>
      <c r="AE28" s="2">
        <f>ROUND(((EU28*1.1)),6)</f>
        <v>14.025</v>
      </c>
      <c r="AF28" s="2">
        <f>ROUND(((EV28*1.1)),6)</f>
        <v>606.57299999999998</v>
      </c>
      <c r="AG28" s="2">
        <f t="shared" ref="AG28:AG33" si="32">ROUND((AP28),6)</f>
        <v>0</v>
      </c>
      <c r="AH28" s="2">
        <f>((EW28*1.1))</f>
        <v>51.370000000000005</v>
      </c>
      <c r="AI28" s="2">
        <f>((EX28*1.1))</f>
        <v>0</v>
      </c>
      <c r="AJ28" s="2">
        <f t="shared" ref="AJ28:AJ33" si="33">(AS28)</f>
        <v>0</v>
      </c>
      <c r="AK28" s="2">
        <v>640.15</v>
      </c>
      <c r="AL28" s="2">
        <v>0</v>
      </c>
      <c r="AM28" s="2">
        <v>88.72</v>
      </c>
      <c r="AN28" s="2">
        <v>12.75</v>
      </c>
      <c r="AO28" s="2">
        <v>551.42999999999995</v>
      </c>
      <c r="AP28" s="2">
        <v>0</v>
      </c>
      <c r="AQ28" s="2">
        <v>46.7</v>
      </c>
      <c r="AR28" s="2">
        <v>0</v>
      </c>
      <c r="AS28" s="2">
        <v>0</v>
      </c>
      <c r="AT28" s="2">
        <v>134</v>
      </c>
      <c r="AU28" s="2">
        <v>83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25</v>
      </c>
      <c r="BK28" s="2"/>
      <c r="BL28" s="2"/>
      <c r="BM28" s="2">
        <v>1821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134</v>
      </c>
      <c r="CA28" s="2">
        <v>83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17</v>
      </c>
      <c r="CO28" s="2">
        <v>0</v>
      </c>
      <c r="CP28" s="2">
        <f t="shared" ref="CP28:CP33" si="34">(P28+Q28+S28)</f>
        <v>35.21</v>
      </c>
      <c r="CQ28" s="2">
        <f t="shared" ref="CQ28:CQ33" si="35">ROUND((ROUND((AC28*AW28*1),2)*BC28),2)</f>
        <v>0</v>
      </c>
      <c r="CR28" s="2">
        <f>(ROUND((ROUND((((ET28*1.1))*AV28*1),2)*BB28),2)+ROUND((ROUND(((AE28-((EU28*1.1)))*AV28*1),2)*BS28),2))</f>
        <v>97.59</v>
      </c>
      <c r="CS28" s="2">
        <f t="shared" ref="CS28:CS33" si="36">ROUND((ROUND((AE28*AV28*1),2)*BS28),2)</f>
        <v>14.03</v>
      </c>
      <c r="CT28" s="2">
        <f t="shared" ref="CT28:CT33" si="37">ROUND((ROUND((AF28*AV28*1),2)*BA28),2)</f>
        <v>606.57000000000005</v>
      </c>
      <c r="CU28" s="2">
        <f t="shared" ref="CU28:CU33" si="38">AG28</f>
        <v>0</v>
      </c>
      <c r="CV28" s="2">
        <f t="shared" ref="CV28:CV33" si="39">(AH28*AV28)</f>
        <v>51.370000000000005</v>
      </c>
      <c r="CW28" s="2">
        <f t="shared" ref="CW28:CX33" si="40">AI28</f>
        <v>0</v>
      </c>
      <c r="CX28" s="2">
        <f t="shared" si="40"/>
        <v>0</v>
      </c>
      <c r="CY28" s="2">
        <f>((S28*BZ28)/100)</f>
        <v>40.642199999999995</v>
      </c>
      <c r="CZ28" s="2">
        <f>((S28*CA28)/100)</f>
        <v>25.1739</v>
      </c>
      <c r="DA28" s="2"/>
      <c r="DB28" s="2"/>
      <c r="DC28" s="2" t="s">
        <v>3</v>
      </c>
      <c r="DD28" s="2" t="s">
        <v>3</v>
      </c>
      <c r="DE28" s="2" t="s">
        <v>16</v>
      </c>
      <c r="DF28" s="2" t="s">
        <v>16</v>
      </c>
      <c r="DG28" s="2" t="s">
        <v>16</v>
      </c>
      <c r="DH28" s="2" t="s">
        <v>3</v>
      </c>
      <c r="DI28" s="2" t="s">
        <v>16</v>
      </c>
      <c r="DJ28" s="2" t="s">
        <v>16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1003</v>
      </c>
      <c r="DV28" s="2" t="s">
        <v>24</v>
      </c>
      <c r="DW28" s="2" t="s">
        <v>24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49575137</v>
      </c>
      <c r="EF28" s="2">
        <v>30</v>
      </c>
      <c r="EG28" s="2" t="s">
        <v>26</v>
      </c>
      <c r="EH28" s="2">
        <v>0</v>
      </c>
      <c r="EI28" s="2" t="s">
        <v>3</v>
      </c>
      <c r="EJ28" s="2">
        <v>1</v>
      </c>
      <c r="EK28" s="2">
        <v>1821</v>
      </c>
      <c r="EL28" s="2" t="s">
        <v>27</v>
      </c>
      <c r="EM28" s="2" t="s">
        <v>28</v>
      </c>
      <c r="EN28" s="2"/>
      <c r="EO28" s="2" t="s">
        <v>18</v>
      </c>
      <c r="EP28" s="2"/>
      <c r="EQ28" s="2">
        <v>131072</v>
      </c>
      <c r="ER28" s="2">
        <v>640.15</v>
      </c>
      <c r="ES28" s="2">
        <v>0</v>
      </c>
      <c r="ET28" s="2">
        <v>88.72</v>
      </c>
      <c r="EU28" s="2">
        <v>12.75</v>
      </c>
      <c r="EV28" s="2">
        <v>551.42999999999995</v>
      </c>
      <c r="EW28" s="2">
        <v>46.7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3" si="41">ROUND(IF(BI28=3,GM28,0),2)</f>
        <v>0</v>
      </c>
      <c r="FS28" s="2">
        <v>0</v>
      </c>
      <c r="FT28" s="2"/>
      <c r="FU28" s="2"/>
      <c r="FV28" s="2"/>
      <c r="FW28" s="2"/>
      <c r="FX28" s="2">
        <v>134</v>
      </c>
      <c r="FY28" s="2">
        <v>83</v>
      </c>
      <c r="FZ28" s="2"/>
      <c r="GA28" s="2" t="s">
        <v>3</v>
      </c>
      <c r="GB28" s="2"/>
      <c r="GC28" s="2"/>
      <c r="GD28" s="2">
        <v>0</v>
      </c>
      <c r="GE28" s="2"/>
      <c r="GF28" s="2">
        <v>-238917684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1.23</v>
      </c>
      <c r="GL28" s="2">
        <f t="shared" ref="GL28:GL33" si="42">ROUND(IF(AND(BH28=3,BI28=3,FS28&lt;&gt;0),P28,0),2)</f>
        <v>0</v>
      </c>
      <c r="GM28" s="2">
        <f t="shared" ref="GM28:GM33" si="43">ROUND(O28+X28+Y28+GK28,2)+GX28</f>
        <v>102.25</v>
      </c>
      <c r="GN28" s="2">
        <f t="shared" ref="GN28:GN33" si="44">IF(OR(BI28=0,BI28=1),GM28-GX28,0)</f>
        <v>102.25</v>
      </c>
      <c r="GO28" s="2">
        <f t="shared" ref="GO28:GO33" si="45">IF(BI28=2,GM28-GX28,0)</f>
        <v>0</v>
      </c>
      <c r="GP28" s="2">
        <f t="shared" ref="GP28:GP33" si="4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47">ROUND((GT28),6)</f>
        <v>0</v>
      </c>
      <c r="GW28" s="2">
        <v>1</v>
      </c>
      <c r="GX28" s="2">
        <f t="shared" ref="GX28:GX33" si="48">ROUND(HC28*I28,2)</f>
        <v>0</v>
      </c>
      <c r="GY28" s="2"/>
      <c r="GZ28" s="2"/>
      <c r="HA28" s="2">
        <v>0</v>
      </c>
      <c r="HB28" s="2">
        <v>0</v>
      </c>
      <c r="HC28" s="2">
        <f t="shared" ref="HC28:HC33" si="4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ROW(EtalonRes!A8)</f>
        <v>8</v>
      </c>
      <c r="E29" t="s">
        <v>21</v>
      </c>
      <c r="F29" t="s">
        <v>22</v>
      </c>
      <c r="G29" t="s">
        <v>23</v>
      </c>
      <c r="H29" t="s">
        <v>24</v>
      </c>
      <c r="I29">
        <f>ROUND(ROUND(5/100,4),9)</f>
        <v>0.05</v>
      </c>
      <c r="J29">
        <v>0</v>
      </c>
      <c r="K29">
        <f>ROUND(ROUND(5/100,4),9)</f>
        <v>0.05</v>
      </c>
      <c r="O29">
        <f t="shared" si="21"/>
        <v>1094.9000000000001</v>
      </c>
      <c r="P29">
        <f t="shared" si="22"/>
        <v>0</v>
      </c>
      <c r="Q29">
        <f>(ROUND((ROUND((((ET29*1.1))*AV29*I29),2)*BB29),2)+ROUND((ROUND(((AE29-((EU29*1.1)))*AV29*I29),2)*BS29),2))</f>
        <v>60.95</v>
      </c>
      <c r="R29">
        <f t="shared" si="23"/>
        <v>23.86</v>
      </c>
      <c r="S29">
        <f t="shared" si="24"/>
        <v>1033.95</v>
      </c>
      <c r="T29">
        <f t="shared" si="25"/>
        <v>0</v>
      </c>
      <c r="U29">
        <f t="shared" si="26"/>
        <v>2.5685000000000002</v>
      </c>
      <c r="V29">
        <f t="shared" si="27"/>
        <v>0</v>
      </c>
      <c r="W29">
        <f t="shared" si="28"/>
        <v>0</v>
      </c>
      <c r="X29">
        <f t="shared" si="29"/>
        <v>1127.01</v>
      </c>
      <c r="Y29">
        <f t="shared" si="29"/>
        <v>423.92</v>
      </c>
      <c r="AA29">
        <v>50459583</v>
      </c>
      <c r="AB29">
        <f t="shared" si="30"/>
        <v>704.16499999999996</v>
      </c>
      <c r="AC29">
        <f t="shared" si="31"/>
        <v>0</v>
      </c>
      <c r="AD29">
        <f>ROUND(((((ET29*1.1))-((EU29*1.1)))+AE29),6)</f>
        <v>97.591999999999999</v>
      </c>
      <c r="AE29">
        <f>ROUND(((EU29*1.1)),6)</f>
        <v>14.025</v>
      </c>
      <c r="AF29">
        <f>ROUND(((EV29*1.1)),6)</f>
        <v>606.57299999999998</v>
      </c>
      <c r="AG29">
        <f t="shared" si="32"/>
        <v>0</v>
      </c>
      <c r="AH29">
        <f>((EW29*1.1))</f>
        <v>51.370000000000005</v>
      </c>
      <c r="AI29">
        <f>((EX29*1.1))</f>
        <v>0</v>
      </c>
      <c r="AJ29">
        <f t="shared" si="33"/>
        <v>0</v>
      </c>
      <c r="AK29">
        <v>640.15</v>
      </c>
      <c r="AL29">
        <v>0</v>
      </c>
      <c r="AM29">
        <v>88.72</v>
      </c>
      <c r="AN29">
        <v>12.75</v>
      </c>
      <c r="AO29">
        <v>551.42999999999995</v>
      </c>
      <c r="AP29">
        <v>0</v>
      </c>
      <c r="AQ29">
        <v>46.7</v>
      </c>
      <c r="AR29">
        <v>0</v>
      </c>
      <c r="AS29">
        <v>0</v>
      </c>
      <c r="AT29">
        <v>109</v>
      </c>
      <c r="AU29">
        <v>41</v>
      </c>
      <c r="AV29">
        <v>1</v>
      </c>
      <c r="AW29">
        <v>1</v>
      </c>
      <c r="AZ29">
        <v>1</v>
      </c>
      <c r="BA29">
        <v>34.090000000000003</v>
      </c>
      <c r="BB29">
        <v>12.49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1821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109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17</v>
      </c>
      <c r="CO29">
        <v>0</v>
      </c>
      <c r="CP29">
        <f t="shared" si="34"/>
        <v>1094.9000000000001</v>
      </c>
      <c r="CQ29">
        <f t="shared" si="35"/>
        <v>0</v>
      </c>
      <c r="CR29">
        <f>(ROUND((ROUND((((ET29*1.1))*AV29*1),2)*BB29),2)+ROUND((ROUND(((AE29-((EU29*1.1)))*AV29*1),2)*BS29),2))</f>
        <v>1218.9000000000001</v>
      </c>
      <c r="CS29">
        <f t="shared" si="36"/>
        <v>478.28</v>
      </c>
      <c r="CT29">
        <f t="shared" si="37"/>
        <v>20677.97</v>
      </c>
      <c r="CU29">
        <f t="shared" si="38"/>
        <v>0</v>
      </c>
      <c r="CV29">
        <f t="shared" si="39"/>
        <v>51.370000000000005</v>
      </c>
      <c r="CW29">
        <f t="shared" si="40"/>
        <v>0</v>
      </c>
      <c r="CX29">
        <f t="shared" si="40"/>
        <v>0</v>
      </c>
      <c r="CY29">
        <f>S29*(BZ29/100)</f>
        <v>1127.0055000000002</v>
      </c>
      <c r="CZ29">
        <f>S29*(CA29/100)</f>
        <v>423.91949999999997</v>
      </c>
      <c r="DC29" t="s">
        <v>3</v>
      </c>
      <c r="DD29" t="s">
        <v>3</v>
      </c>
      <c r="DE29" t="s">
        <v>16</v>
      </c>
      <c r="DF29" t="s">
        <v>16</v>
      </c>
      <c r="DG29" t="s">
        <v>16</v>
      </c>
      <c r="DH29" t="s">
        <v>3</v>
      </c>
      <c r="DI29" t="s">
        <v>16</v>
      </c>
      <c r="DJ29" t="s">
        <v>16</v>
      </c>
      <c r="DK29" t="s">
        <v>3</v>
      </c>
      <c r="DL29" t="s">
        <v>3</v>
      </c>
      <c r="DM29" t="s">
        <v>3</v>
      </c>
      <c r="DN29">
        <v>134</v>
      </c>
      <c r="DO29">
        <v>83</v>
      </c>
      <c r="DP29">
        <v>1</v>
      </c>
      <c r="DQ29">
        <v>1</v>
      </c>
      <c r="DU29">
        <v>1003</v>
      </c>
      <c r="DV29" t="s">
        <v>24</v>
      </c>
      <c r="DW29" t="s">
        <v>24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49575137</v>
      </c>
      <c r="EF29">
        <v>30</v>
      </c>
      <c r="EG29" t="s">
        <v>26</v>
      </c>
      <c r="EH29">
        <v>0</v>
      </c>
      <c r="EI29" t="s">
        <v>3</v>
      </c>
      <c r="EJ29">
        <v>1</v>
      </c>
      <c r="EK29">
        <v>1821</v>
      </c>
      <c r="EL29" t="s">
        <v>27</v>
      </c>
      <c r="EM29" t="s">
        <v>28</v>
      </c>
      <c r="EO29" t="s">
        <v>18</v>
      </c>
      <c r="EQ29">
        <v>131072</v>
      </c>
      <c r="ER29">
        <v>640.15</v>
      </c>
      <c r="ES29">
        <v>0</v>
      </c>
      <c r="ET29">
        <v>88.72</v>
      </c>
      <c r="EU29">
        <v>12.75</v>
      </c>
      <c r="EV29">
        <v>551.42999999999995</v>
      </c>
      <c r="EW29">
        <v>46.7</v>
      </c>
      <c r="EX29">
        <v>0</v>
      </c>
      <c r="EY29">
        <v>0</v>
      </c>
      <c r="FQ29">
        <v>0</v>
      </c>
      <c r="FR29">
        <f t="shared" si="41"/>
        <v>0</v>
      </c>
      <c r="FS29">
        <v>0</v>
      </c>
      <c r="FX29">
        <v>134</v>
      </c>
      <c r="FY29">
        <v>83</v>
      </c>
      <c r="GA29" t="s">
        <v>3</v>
      </c>
      <c r="GD29">
        <v>0</v>
      </c>
      <c r="GF29">
        <v>-238917684</v>
      </c>
      <c r="GG29">
        <v>2</v>
      </c>
      <c r="GH29">
        <v>1</v>
      </c>
      <c r="GI29">
        <v>2</v>
      </c>
      <c r="GJ29">
        <v>0</v>
      </c>
      <c r="GK29">
        <f>ROUND(R29*(S12)/100,2)</f>
        <v>38.18</v>
      </c>
      <c r="GL29">
        <f t="shared" si="42"/>
        <v>0</v>
      </c>
      <c r="GM29">
        <f t="shared" si="43"/>
        <v>2684.01</v>
      </c>
      <c r="GN29">
        <f t="shared" si="44"/>
        <v>2684.01</v>
      </c>
      <c r="GO29">
        <f t="shared" si="45"/>
        <v>0</v>
      </c>
      <c r="GP29">
        <f t="shared" si="46"/>
        <v>0</v>
      </c>
      <c r="GR29">
        <v>0</v>
      </c>
      <c r="GS29">
        <v>3</v>
      </c>
      <c r="GT29">
        <v>0</v>
      </c>
      <c r="GU29" t="s">
        <v>3</v>
      </c>
      <c r="GV29">
        <f t="shared" si="47"/>
        <v>0</v>
      </c>
      <c r="GW29">
        <v>1</v>
      </c>
      <c r="GX29">
        <f t="shared" si="48"/>
        <v>0</v>
      </c>
      <c r="HA29">
        <v>0</v>
      </c>
      <c r="HB29">
        <v>0</v>
      </c>
      <c r="HC29">
        <f t="shared" si="4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29</v>
      </c>
      <c r="F30" s="2" t="s">
        <v>30</v>
      </c>
      <c r="G30" s="2" t="s">
        <v>31</v>
      </c>
      <c r="H30" s="2" t="s">
        <v>32</v>
      </c>
      <c r="I30" s="2">
        <f>ROUND(ROUND(5,4),9)</f>
        <v>5</v>
      </c>
      <c r="J30" s="2">
        <v>0</v>
      </c>
      <c r="K30" s="2">
        <f>ROUND(ROUND(5,4),9)</f>
        <v>5</v>
      </c>
      <c r="L30" s="2"/>
      <c r="M30" s="2"/>
      <c r="N30" s="2"/>
      <c r="O30" s="2">
        <f t="shared" si="21"/>
        <v>14931.75</v>
      </c>
      <c r="P30" s="2">
        <f t="shared" si="22"/>
        <v>14931.75</v>
      </c>
      <c r="Q30" s="2">
        <f>(ROUND((ROUND(((ET30)*AV30*I30),2)*BB30),2)+ROUND((ROUND(((AE30-(EU30))*AV30*I30),2)*BS30),2))</f>
        <v>0</v>
      </c>
      <c r="R30" s="2">
        <f t="shared" si="23"/>
        <v>0</v>
      </c>
      <c r="S30" s="2">
        <f t="shared" si="24"/>
        <v>0</v>
      </c>
      <c r="T30" s="2">
        <f t="shared" si="25"/>
        <v>0</v>
      </c>
      <c r="U30" s="2">
        <f t="shared" si="26"/>
        <v>0</v>
      </c>
      <c r="V30" s="2">
        <f t="shared" si="27"/>
        <v>0</v>
      </c>
      <c r="W30" s="2">
        <f t="shared" si="28"/>
        <v>0</v>
      </c>
      <c r="X30" s="2">
        <f t="shared" si="29"/>
        <v>0</v>
      </c>
      <c r="Y30" s="2">
        <f t="shared" si="29"/>
        <v>0</v>
      </c>
      <c r="Z30" s="2"/>
      <c r="AA30" s="2">
        <v>50459586</v>
      </c>
      <c r="AB30" s="2">
        <f t="shared" si="30"/>
        <v>2986.35</v>
      </c>
      <c r="AC30" s="2">
        <f t="shared" si="31"/>
        <v>2986.35</v>
      </c>
      <c r="AD30" s="2">
        <f>ROUND((((ET30)-(EU30))+AE30),6)</f>
        <v>0</v>
      </c>
      <c r="AE30" s="2">
        <f t="shared" ref="AE30:AF33" si="50">ROUND((EU30),6)</f>
        <v>0</v>
      </c>
      <c r="AF30" s="2">
        <f t="shared" si="50"/>
        <v>0</v>
      </c>
      <c r="AG30" s="2">
        <f t="shared" si="32"/>
        <v>0</v>
      </c>
      <c r="AH30" s="2">
        <f t="shared" ref="AH30:AI33" si="51">(EW30)</f>
        <v>0</v>
      </c>
      <c r="AI30" s="2">
        <f t="shared" si="51"/>
        <v>0</v>
      </c>
      <c r="AJ30" s="2">
        <f t="shared" si="33"/>
        <v>0</v>
      </c>
      <c r="AK30" s="2">
        <v>2986.35</v>
      </c>
      <c r="AL30" s="2">
        <v>2986.35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400002</v>
      </c>
      <c r="BN30" s="2">
        <v>0</v>
      </c>
      <c r="BO30" s="2" t="s">
        <v>3</v>
      </c>
      <c r="BP30" s="2">
        <v>0</v>
      </c>
      <c r="BQ30" s="2">
        <v>202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4"/>
        <v>14931.75</v>
      </c>
      <c r="CQ30" s="2">
        <f t="shared" si="35"/>
        <v>2986.35</v>
      </c>
      <c r="CR30" s="2">
        <f>(ROUND((ROUND(((ET30)*AV30*1),2)*BB30),2)+ROUND((ROUND(((AE30-(EU30))*AV30*1),2)*BS30),2))</f>
        <v>0</v>
      </c>
      <c r="CS30" s="2">
        <f t="shared" si="36"/>
        <v>0</v>
      </c>
      <c r="CT30" s="2">
        <f t="shared" si="37"/>
        <v>0</v>
      </c>
      <c r="CU30" s="2">
        <f t="shared" si="38"/>
        <v>0</v>
      </c>
      <c r="CV30" s="2">
        <f t="shared" si="39"/>
        <v>0</v>
      </c>
      <c r="CW30" s="2">
        <f t="shared" si="40"/>
        <v>0</v>
      </c>
      <c r="CX30" s="2">
        <f t="shared" si="40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32</v>
      </c>
      <c r="DW30" s="2" t="s">
        <v>32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49575282</v>
      </c>
      <c r="EF30" s="2">
        <v>202</v>
      </c>
      <c r="EG30" s="2" t="s">
        <v>33</v>
      </c>
      <c r="EH30" s="2">
        <v>0</v>
      </c>
      <c r="EI30" s="2" t="s">
        <v>3</v>
      </c>
      <c r="EJ30" s="2">
        <v>1</v>
      </c>
      <c r="EK30" s="2">
        <v>400002</v>
      </c>
      <c r="EL30" s="2" t="s">
        <v>34</v>
      </c>
      <c r="EM30" s="2" t="s">
        <v>33</v>
      </c>
      <c r="EN30" s="2"/>
      <c r="EO30" s="2" t="s">
        <v>3</v>
      </c>
      <c r="EP30" s="2"/>
      <c r="EQ30" s="2">
        <v>131072</v>
      </c>
      <c r="ER30" s="2">
        <v>0</v>
      </c>
      <c r="ES30" s="2">
        <v>2986.35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1"/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35</v>
      </c>
      <c r="GB30" s="2"/>
      <c r="GC30" s="2"/>
      <c r="GD30" s="2">
        <v>0</v>
      </c>
      <c r="GE30" s="2"/>
      <c r="GF30" s="2">
        <v>119784548</v>
      </c>
      <c r="GG30" s="2">
        <v>2</v>
      </c>
      <c r="GH30" s="2">
        <v>4</v>
      </c>
      <c r="GI30" s="2">
        <v>-2</v>
      </c>
      <c r="GJ30" s="2">
        <v>0</v>
      </c>
      <c r="GK30" s="2">
        <f>ROUND(R30*(R12)/100,2)</f>
        <v>0</v>
      </c>
      <c r="GL30" s="2">
        <f t="shared" si="42"/>
        <v>0</v>
      </c>
      <c r="GM30" s="2">
        <f t="shared" si="43"/>
        <v>14931.75</v>
      </c>
      <c r="GN30" s="2">
        <f t="shared" si="44"/>
        <v>14931.75</v>
      </c>
      <c r="GO30" s="2">
        <f t="shared" si="45"/>
        <v>0</v>
      </c>
      <c r="GP30" s="2">
        <f t="shared" si="46"/>
        <v>0</v>
      </c>
      <c r="GQ30" s="2"/>
      <c r="GR30" s="2">
        <v>0</v>
      </c>
      <c r="GS30" s="2">
        <v>2</v>
      </c>
      <c r="GT30" s="2">
        <v>0</v>
      </c>
      <c r="GU30" s="2" t="s">
        <v>3</v>
      </c>
      <c r="GV30" s="2">
        <f t="shared" si="47"/>
        <v>0</v>
      </c>
      <c r="GW30" s="2">
        <v>1</v>
      </c>
      <c r="GX30" s="2">
        <f t="shared" si="48"/>
        <v>0</v>
      </c>
      <c r="GY30" s="2"/>
      <c r="GZ30" s="2"/>
      <c r="HA30" s="2">
        <v>0</v>
      </c>
      <c r="HB30" s="2">
        <v>0</v>
      </c>
      <c r="HC30" s="2">
        <f t="shared" si="49"/>
        <v>0</v>
      </c>
      <c r="HD30" s="2"/>
      <c r="HE30" s="2" t="s">
        <v>36</v>
      </c>
      <c r="HF30" s="2" t="s">
        <v>29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29</v>
      </c>
      <c r="F31" t="s">
        <v>30</v>
      </c>
      <c r="G31" t="s">
        <v>31</v>
      </c>
      <c r="H31" t="s">
        <v>32</v>
      </c>
      <c r="I31">
        <f>ROUND(ROUND(5,4),9)</f>
        <v>5</v>
      </c>
      <c r="J31">
        <v>0</v>
      </c>
      <c r="K31">
        <f>ROUND(ROUND(5,4),9)</f>
        <v>5</v>
      </c>
      <c r="O31">
        <f t="shared" si="21"/>
        <v>129159.64</v>
      </c>
      <c r="P31">
        <f t="shared" si="22"/>
        <v>129159.64</v>
      </c>
      <c r="Q31">
        <f>(ROUND((ROUND(((ET31)*AV31*I31),2)*BB31),2)+ROUND((ROUND(((AE31-(EU31))*AV31*I31),2)*BS31),2))</f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29"/>
        <v>0</v>
      </c>
      <c r="AA31">
        <v>50459583</v>
      </c>
      <c r="AB31">
        <f t="shared" si="30"/>
        <v>2986.35</v>
      </c>
      <c r="AC31">
        <f t="shared" si="31"/>
        <v>2986.35</v>
      </c>
      <c r="AD31">
        <f>ROUND((((ET31)-(EU31))+AE31),6)</f>
        <v>0</v>
      </c>
      <c r="AE31">
        <f t="shared" si="50"/>
        <v>0</v>
      </c>
      <c r="AF31">
        <f t="shared" si="50"/>
        <v>0</v>
      </c>
      <c r="AG31">
        <f t="shared" si="32"/>
        <v>0</v>
      </c>
      <c r="AH31">
        <f t="shared" si="51"/>
        <v>0</v>
      </c>
      <c r="AI31">
        <f t="shared" si="51"/>
        <v>0</v>
      </c>
      <c r="AJ31">
        <f t="shared" si="33"/>
        <v>0</v>
      </c>
      <c r="AK31">
        <v>2986.35</v>
      </c>
      <c r="AL31">
        <v>2986.35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8.65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400002</v>
      </c>
      <c r="BN31">
        <v>0</v>
      </c>
      <c r="BO31" t="s">
        <v>3</v>
      </c>
      <c r="BP31">
        <v>0</v>
      </c>
      <c r="BQ31">
        <v>202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4"/>
        <v>129159.64</v>
      </c>
      <c r="CQ31">
        <f t="shared" si="35"/>
        <v>25831.93</v>
      </c>
      <c r="CR31">
        <f>(ROUND((ROUND(((ET31)*AV31*1),2)*BB31),2)+ROUND((ROUND(((AE31-(EU31))*AV31*1),2)*BS31),2))</f>
        <v>0</v>
      </c>
      <c r="CS31">
        <f t="shared" si="36"/>
        <v>0</v>
      </c>
      <c r="CT31">
        <f t="shared" si="37"/>
        <v>0</v>
      </c>
      <c r="CU31">
        <f t="shared" si="38"/>
        <v>0</v>
      </c>
      <c r="CV31">
        <f t="shared" si="39"/>
        <v>0</v>
      </c>
      <c r="CW31">
        <f t="shared" si="40"/>
        <v>0</v>
      </c>
      <c r="CX31">
        <f t="shared" si="40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49575282</v>
      </c>
      <c r="EF31">
        <v>202</v>
      </c>
      <c r="EG31" t="s">
        <v>33</v>
      </c>
      <c r="EH31">
        <v>0</v>
      </c>
      <c r="EI31" t="s">
        <v>3</v>
      </c>
      <c r="EJ31">
        <v>1</v>
      </c>
      <c r="EK31">
        <v>400002</v>
      </c>
      <c r="EL31" t="s">
        <v>34</v>
      </c>
      <c r="EM31" t="s">
        <v>33</v>
      </c>
      <c r="EO31" t="s">
        <v>3</v>
      </c>
      <c r="EQ31">
        <v>131072</v>
      </c>
      <c r="ER31">
        <v>2986.35</v>
      </c>
      <c r="ES31">
        <v>2986.35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1</v>
      </c>
      <c r="FD31">
        <v>18</v>
      </c>
      <c r="FF31">
        <v>30390.44</v>
      </c>
      <c r="FQ31">
        <v>0</v>
      </c>
      <c r="FR31">
        <f t="shared" si="41"/>
        <v>0</v>
      </c>
      <c r="FS31">
        <v>0</v>
      </c>
      <c r="FX31">
        <v>0</v>
      </c>
      <c r="FY31">
        <v>0</v>
      </c>
      <c r="GA31" t="s">
        <v>35</v>
      </c>
      <c r="GD31">
        <v>0</v>
      </c>
      <c r="GF31">
        <v>119784548</v>
      </c>
      <c r="GG31">
        <v>2</v>
      </c>
      <c r="GH31">
        <v>3</v>
      </c>
      <c r="GI31">
        <v>5</v>
      </c>
      <c r="GJ31">
        <v>0</v>
      </c>
      <c r="GK31">
        <f>ROUND(R31*(S12)/100,2)</f>
        <v>0</v>
      </c>
      <c r="GL31">
        <f t="shared" si="42"/>
        <v>0</v>
      </c>
      <c r="GM31">
        <f t="shared" si="43"/>
        <v>129159.64</v>
      </c>
      <c r="GN31">
        <f t="shared" si="44"/>
        <v>129159.64</v>
      </c>
      <c r="GO31">
        <f t="shared" si="45"/>
        <v>0</v>
      </c>
      <c r="GP31">
        <f t="shared" si="46"/>
        <v>0</v>
      </c>
      <c r="GR31">
        <v>1</v>
      </c>
      <c r="GS31">
        <v>1</v>
      </c>
      <c r="GT31">
        <v>0</v>
      </c>
      <c r="GU31" t="s">
        <v>3</v>
      </c>
      <c r="GV31">
        <f t="shared" si="47"/>
        <v>0</v>
      </c>
      <c r="GW31">
        <v>1</v>
      </c>
      <c r="GX31">
        <f t="shared" si="48"/>
        <v>0</v>
      </c>
      <c r="HA31">
        <v>0</v>
      </c>
      <c r="HB31">
        <v>0</v>
      </c>
      <c r="HC31">
        <f t="shared" si="49"/>
        <v>0</v>
      </c>
      <c r="HE31" t="s">
        <v>36</v>
      </c>
      <c r="HF31" t="s">
        <v>29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37</v>
      </c>
      <c r="F32" s="2" t="s">
        <v>30</v>
      </c>
      <c r="G32" s="2" t="s">
        <v>38</v>
      </c>
      <c r="H32" s="2" t="s">
        <v>32</v>
      </c>
      <c r="I32" s="2">
        <f>ROUND(ROUND(2,4),9)</f>
        <v>2</v>
      </c>
      <c r="J32" s="2">
        <v>0</v>
      </c>
      <c r="K32" s="2">
        <f>ROUND(ROUND(2,4),9)</f>
        <v>2</v>
      </c>
      <c r="L32" s="2"/>
      <c r="M32" s="2"/>
      <c r="N32" s="2"/>
      <c r="O32" s="2">
        <f t="shared" si="21"/>
        <v>514.05999999999995</v>
      </c>
      <c r="P32" s="2">
        <f t="shared" si="22"/>
        <v>514.05999999999995</v>
      </c>
      <c r="Q32" s="2">
        <f>(ROUND((ROUND(((ET32)*AV32*I32),2)*BB32),2)+ROUND((ROUND(((AE32-(EU32))*AV32*I32),2)*BS32),2))</f>
        <v>0</v>
      </c>
      <c r="R32" s="2">
        <f t="shared" si="23"/>
        <v>0</v>
      </c>
      <c r="S32" s="2">
        <f t="shared" si="24"/>
        <v>0</v>
      </c>
      <c r="T32" s="2">
        <f t="shared" si="25"/>
        <v>0</v>
      </c>
      <c r="U32" s="2">
        <f t="shared" si="26"/>
        <v>0</v>
      </c>
      <c r="V32" s="2">
        <f t="shared" si="27"/>
        <v>0</v>
      </c>
      <c r="W32" s="2">
        <f t="shared" si="28"/>
        <v>0</v>
      </c>
      <c r="X32" s="2">
        <f t="shared" si="29"/>
        <v>0</v>
      </c>
      <c r="Y32" s="2">
        <f t="shared" si="29"/>
        <v>0</v>
      </c>
      <c r="Z32" s="2"/>
      <c r="AA32" s="2">
        <v>50459586</v>
      </c>
      <c r="AB32" s="2">
        <f t="shared" si="30"/>
        <v>257.02999999999997</v>
      </c>
      <c r="AC32" s="2">
        <f t="shared" si="31"/>
        <v>257.02999999999997</v>
      </c>
      <c r="AD32" s="2">
        <f>ROUND((((ET32)-(EU32))+AE32),6)</f>
        <v>0</v>
      </c>
      <c r="AE32" s="2">
        <f t="shared" si="50"/>
        <v>0</v>
      </c>
      <c r="AF32" s="2">
        <f t="shared" si="50"/>
        <v>0</v>
      </c>
      <c r="AG32" s="2">
        <f t="shared" si="32"/>
        <v>0</v>
      </c>
      <c r="AH32" s="2">
        <f t="shared" si="51"/>
        <v>0</v>
      </c>
      <c r="AI32" s="2">
        <f t="shared" si="51"/>
        <v>0</v>
      </c>
      <c r="AJ32" s="2">
        <f t="shared" si="33"/>
        <v>0</v>
      </c>
      <c r="AK32" s="2">
        <v>257.03000000000003</v>
      </c>
      <c r="AL32" s="2">
        <v>257.03000000000003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400002</v>
      </c>
      <c r="BN32" s="2">
        <v>0</v>
      </c>
      <c r="BO32" s="2" t="s">
        <v>3</v>
      </c>
      <c r="BP32" s="2">
        <v>0</v>
      </c>
      <c r="BQ32" s="2">
        <v>202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4"/>
        <v>514.05999999999995</v>
      </c>
      <c r="CQ32" s="2">
        <f t="shared" si="35"/>
        <v>257.02999999999997</v>
      </c>
      <c r="CR32" s="2">
        <f>(ROUND((ROUND(((ET32)*AV32*1),2)*BB32),2)+ROUND((ROUND(((AE32-(EU32))*AV32*1),2)*BS32),2))</f>
        <v>0</v>
      </c>
      <c r="CS32" s="2">
        <f t="shared" si="36"/>
        <v>0</v>
      </c>
      <c r="CT32" s="2">
        <f t="shared" si="37"/>
        <v>0</v>
      </c>
      <c r="CU32" s="2">
        <f t="shared" si="38"/>
        <v>0</v>
      </c>
      <c r="CV32" s="2">
        <f t="shared" si="39"/>
        <v>0</v>
      </c>
      <c r="CW32" s="2">
        <f t="shared" si="40"/>
        <v>0</v>
      </c>
      <c r="CX32" s="2">
        <f t="shared" si="40"/>
        <v>0</v>
      </c>
      <c r="CY32" s="2">
        <f>((S32*BZ32)/100)</f>
        <v>0</v>
      </c>
      <c r="CZ32" s="2">
        <f>((S32*CA32)/100)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32</v>
      </c>
      <c r="DW32" s="2" t="s">
        <v>32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49575282</v>
      </c>
      <c r="EF32" s="2">
        <v>202</v>
      </c>
      <c r="EG32" s="2" t="s">
        <v>33</v>
      </c>
      <c r="EH32" s="2">
        <v>0</v>
      </c>
      <c r="EI32" s="2" t="s">
        <v>3</v>
      </c>
      <c r="EJ32" s="2">
        <v>1</v>
      </c>
      <c r="EK32" s="2">
        <v>400002</v>
      </c>
      <c r="EL32" s="2" t="s">
        <v>34</v>
      </c>
      <c r="EM32" s="2" t="s">
        <v>33</v>
      </c>
      <c r="EN32" s="2"/>
      <c r="EO32" s="2" t="s">
        <v>3</v>
      </c>
      <c r="EP32" s="2"/>
      <c r="EQ32" s="2">
        <v>131072</v>
      </c>
      <c r="ER32" s="2">
        <v>0</v>
      </c>
      <c r="ES32" s="2">
        <v>257.03000000000003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1"/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39</v>
      </c>
      <c r="GB32" s="2"/>
      <c r="GC32" s="2"/>
      <c r="GD32" s="2">
        <v>0</v>
      </c>
      <c r="GE32" s="2"/>
      <c r="GF32" s="2">
        <v>2007188101</v>
      </c>
      <c r="GG32" s="2">
        <v>2</v>
      </c>
      <c r="GH32" s="2">
        <v>4</v>
      </c>
      <c r="GI32" s="2">
        <v>-2</v>
      </c>
      <c r="GJ32" s="2">
        <v>0</v>
      </c>
      <c r="GK32" s="2">
        <f>ROUND(R32*(R12)/100,2)</f>
        <v>0</v>
      </c>
      <c r="GL32" s="2">
        <f t="shared" si="42"/>
        <v>0</v>
      </c>
      <c r="GM32" s="2">
        <f t="shared" si="43"/>
        <v>514.05999999999995</v>
      </c>
      <c r="GN32" s="2">
        <f t="shared" si="44"/>
        <v>514.05999999999995</v>
      </c>
      <c r="GO32" s="2">
        <f t="shared" si="45"/>
        <v>0</v>
      </c>
      <c r="GP32" s="2">
        <f t="shared" si="46"/>
        <v>0</v>
      </c>
      <c r="GQ32" s="2"/>
      <c r="GR32" s="2">
        <v>0</v>
      </c>
      <c r="GS32" s="2">
        <v>2</v>
      </c>
      <c r="GT32" s="2">
        <v>0</v>
      </c>
      <c r="GU32" s="2" t="s">
        <v>3</v>
      </c>
      <c r="GV32" s="2">
        <f t="shared" si="47"/>
        <v>0</v>
      </c>
      <c r="GW32" s="2">
        <v>1</v>
      </c>
      <c r="GX32" s="2">
        <f t="shared" si="48"/>
        <v>0</v>
      </c>
      <c r="GY32" s="2"/>
      <c r="GZ32" s="2"/>
      <c r="HA32" s="2">
        <v>0</v>
      </c>
      <c r="HB32" s="2">
        <v>0</v>
      </c>
      <c r="HC32" s="2">
        <f t="shared" si="49"/>
        <v>0</v>
      </c>
      <c r="HD32" s="2"/>
      <c r="HE32" s="2" t="s">
        <v>36</v>
      </c>
      <c r="HF32" s="2" t="s">
        <v>29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37</v>
      </c>
      <c r="F33" t="s">
        <v>30</v>
      </c>
      <c r="G33" t="s">
        <v>38</v>
      </c>
      <c r="H33" t="s">
        <v>32</v>
      </c>
      <c r="I33">
        <f>ROUND(ROUND(2,4),9)</f>
        <v>2</v>
      </c>
      <c r="J33">
        <v>0</v>
      </c>
      <c r="K33">
        <f>ROUND(ROUND(2,4),9)</f>
        <v>2</v>
      </c>
      <c r="O33">
        <f t="shared" si="21"/>
        <v>4446.62</v>
      </c>
      <c r="P33">
        <f t="shared" si="22"/>
        <v>4446.62</v>
      </c>
      <c r="Q33">
        <f>(ROUND((ROUND(((ET33)*AV33*I33),2)*BB33),2)+ROUND((ROUND(((AE33-(EU33))*AV33*I33),2)*BS33),2))</f>
        <v>0</v>
      </c>
      <c r="R33">
        <f t="shared" si="23"/>
        <v>0</v>
      </c>
      <c r="S33">
        <f t="shared" si="24"/>
        <v>0</v>
      </c>
      <c r="T33">
        <f t="shared" si="25"/>
        <v>0</v>
      </c>
      <c r="U33">
        <f t="shared" si="26"/>
        <v>0</v>
      </c>
      <c r="V33">
        <f t="shared" si="27"/>
        <v>0</v>
      </c>
      <c r="W33">
        <f t="shared" si="28"/>
        <v>0</v>
      </c>
      <c r="X33">
        <f t="shared" si="29"/>
        <v>0</v>
      </c>
      <c r="Y33">
        <f t="shared" si="29"/>
        <v>0</v>
      </c>
      <c r="AA33">
        <v>50459583</v>
      </c>
      <c r="AB33">
        <f t="shared" si="30"/>
        <v>257.02999999999997</v>
      </c>
      <c r="AC33">
        <f t="shared" si="31"/>
        <v>257.02999999999997</v>
      </c>
      <c r="AD33">
        <f>ROUND((((ET33)-(EU33))+AE33),6)</f>
        <v>0</v>
      </c>
      <c r="AE33">
        <f t="shared" si="50"/>
        <v>0</v>
      </c>
      <c r="AF33">
        <f t="shared" si="50"/>
        <v>0</v>
      </c>
      <c r="AG33">
        <f t="shared" si="32"/>
        <v>0</v>
      </c>
      <c r="AH33">
        <f t="shared" si="51"/>
        <v>0</v>
      </c>
      <c r="AI33">
        <f t="shared" si="51"/>
        <v>0</v>
      </c>
      <c r="AJ33">
        <f t="shared" si="33"/>
        <v>0</v>
      </c>
      <c r="AK33">
        <v>257.03000000000003</v>
      </c>
      <c r="AL33">
        <v>257.03000000000003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8.65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400002</v>
      </c>
      <c r="BN33">
        <v>0</v>
      </c>
      <c r="BO33" t="s">
        <v>3</v>
      </c>
      <c r="BP33">
        <v>0</v>
      </c>
      <c r="BQ33">
        <v>202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4"/>
        <v>4446.62</v>
      </c>
      <c r="CQ33">
        <f t="shared" si="35"/>
        <v>2223.31</v>
      </c>
      <c r="CR33">
        <f>(ROUND((ROUND(((ET33)*AV33*1),2)*BB33),2)+ROUND((ROUND(((AE33-(EU33))*AV33*1),2)*BS33),2))</f>
        <v>0</v>
      </c>
      <c r="CS33">
        <f t="shared" si="36"/>
        <v>0</v>
      </c>
      <c r="CT33">
        <f t="shared" si="37"/>
        <v>0</v>
      </c>
      <c r="CU33">
        <f t="shared" si="38"/>
        <v>0</v>
      </c>
      <c r="CV33">
        <f t="shared" si="39"/>
        <v>0</v>
      </c>
      <c r="CW33">
        <f t="shared" si="40"/>
        <v>0</v>
      </c>
      <c r="CX33">
        <f t="shared" si="40"/>
        <v>0</v>
      </c>
      <c r="CY33">
        <f>S33*(BZ33/100)</f>
        <v>0</v>
      </c>
      <c r="CZ33">
        <f>S33*(CA33/100)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49575282</v>
      </c>
      <c r="EF33">
        <v>202</v>
      </c>
      <c r="EG33" t="s">
        <v>33</v>
      </c>
      <c r="EH33">
        <v>0</v>
      </c>
      <c r="EI33" t="s">
        <v>3</v>
      </c>
      <c r="EJ33">
        <v>1</v>
      </c>
      <c r="EK33">
        <v>400002</v>
      </c>
      <c r="EL33" t="s">
        <v>34</v>
      </c>
      <c r="EM33" t="s">
        <v>33</v>
      </c>
      <c r="EO33" t="s">
        <v>3</v>
      </c>
      <c r="EQ33">
        <v>131072</v>
      </c>
      <c r="ER33">
        <v>257.03000000000003</v>
      </c>
      <c r="ES33">
        <v>257.03000000000003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0</v>
      </c>
      <c r="FD33">
        <v>18</v>
      </c>
      <c r="FF33">
        <v>2179.7199999999998</v>
      </c>
      <c r="FQ33">
        <v>0</v>
      </c>
      <c r="FR33">
        <f t="shared" si="41"/>
        <v>0</v>
      </c>
      <c r="FS33">
        <v>0</v>
      </c>
      <c r="FX33">
        <v>0</v>
      </c>
      <c r="FY33">
        <v>0</v>
      </c>
      <c r="GA33" t="s">
        <v>39</v>
      </c>
      <c r="GD33">
        <v>0</v>
      </c>
      <c r="GF33">
        <v>2007188101</v>
      </c>
      <c r="GG33">
        <v>2</v>
      </c>
      <c r="GH33">
        <v>3</v>
      </c>
      <c r="GI33">
        <v>5</v>
      </c>
      <c r="GJ33">
        <v>0</v>
      </c>
      <c r="GK33">
        <f>ROUND(R33*(S12)/100,2)</f>
        <v>0</v>
      </c>
      <c r="GL33">
        <f t="shared" si="42"/>
        <v>0</v>
      </c>
      <c r="GM33">
        <f t="shared" si="43"/>
        <v>4446.62</v>
      </c>
      <c r="GN33">
        <f t="shared" si="44"/>
        <v>4446.62</v>
      </c>
      <c r="GO33">
        <f t="shared" si="45"/>
        <v>0</v>
      </c>
      <c r="GP33">
        <f t="shared" si="46"/>
        <v>0</v>
      </c>
      <c r="GR33">
        <v>1</v>
      </c>
      <c r="GS33">
        <v>1</v>
      </c>
      <c r="GT33">
        <v>0</v>
      </c>
      <c r="GU33" t="s">
        <v>3</v>
      </c>
      <c r="GV33">
        <f t="shared" si="47"/>
        <v>0</v>
      </c>
      <c r="GW33">
        <v>1</v>
      </c>
      <c r="GX33">
        <f t="shared" si="48"/>
        <v>0</v>
      </c>
      <c r="HA33">
        <v>0</v>
      </c>
      <c r="HB33">
        <v>0</v>
      </c>
      <c r="HC33">
        <f t="shared" si="49"/>
        <v>0</v>
      </c>
      <c r="HE33" t="s">
        <v>36</v>
      </c>
      <c r="HF33" t="s">
        <v>29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19</v>
      </c>
      <c r="B34" s="2">
        <v>1</v>
      </c>
      <c r="C34" s="2"/>
      <c r="D34" s="2"/>
      <c r="E34" s="2"/>
      <c r="F34" s="2" t="s">
        <v>3</v>
      </c>
      <c r="G34" s="2" t="s">
        <v>40</v>
      </c>
      <c r="H34" s="2" t="s">
        <v>3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>
        <v>1</v>
      </c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 s="2">
        <v>17</v>
      </c>
      <c r="B35" s="2">
        <v>1</v>
      </c>
      <c r="C35" s="2">
        <f>ROW(SmtRes!A12)</f>
        <v>12</v>
      </c>
      <c r="D35" s="2">
        <f>ROW(EtalonRes!A14)</f>
        <v>14</v>
      </c>
      <c r="E35" s="2" t="s">
        <v>41</v>
      </c>
      <c r="F35" s="2" t="s">
        <v>42</v>
      </c>
      <c r="G35" s="2" t="s">
        <v>43</v>
      </c>
      <c r="H35" s="2" t="s">
        <v>44</v>
      </c>
      <c r="I35" s="2">
        <f>ROUND(ROUND(10/100,4),9)</f>
        <v>0.1</v>
      </c>
      <c r="J35" s="2">
        <v>0</v>
      </c>
      <c r="K35" s="2">
        <f>ROUND(ROUND(10/100,4),9)</f>
        <v>0.1</v>
      </c>
      <c r="L35" s="2"/>
      <c r="M35" s="2"/>
      <c r="N35" s="2"/>
      <c r="O35" s="2">
        <f t="shared" ref="O35:O64" si="52">ROUND(CP35,2)</f>
        <v>339.48</v>
      </c>
      <c r="P35" s="2">
        <f t="shared" ref="P35:P64" si="53">ROUND((ROUND((AC35*AW35*I35),2)*BC35),2)</f>
        <v>185.99</v>
      </c>
      <c r="Q35" s="2">
        <f>(ROUND((ROUND((((ET35*1.1))*AV35*I35),2)*BB35),2)+ROUND((ROUND(((AE35-((EU35*1.1)))*AV35*I35),2)*BS35),2))</f>
        <v>1.72</v>
      </c>
      <c r="R35" s="2">
        <f t="shared" ref="R35:R64" si="54">ROUND((ROUND((AE35*AV35*I35),2)*BS35),2)</f>
        <v>0.17</v>
      </c>
      <c r="S35" s="2">
        <f t="shared" ref="S35:S64" si="55">ROUND((ROUND((AF35*AV35*I35),2)*BA35),2)</f>
        <v>151.77000000000001</v>
      </c>
      <c r="T35" s="2">
        <f t="shared" ref="T35:T64" si="56">ROUND(CU35*I35,2)</f>
        <v>0</v>
      </c>
      <c r="U35" s="2">
        <f t="shared" ref="U35:U64" si="57">CV35*I35</f>
        <v>14.850000000000001</v>
      </c>
      <c r="V35" s="2">
        <f t="shared" ref="V35:V64" si="58">CW35*I35</f>
        <v>0</v>
      </c>
      <c r="W35" s="2">
        <f t="shared" ref="W35:W64" si="59">ROUND(CX35*I35,2)</f>
        <v>0</v>
      </c>
      <c r="X35" s="2">
        <f t="shared" ref="X35:X64" si="60">ROUND(CY35,2)</f>
        <v>148.72999999999999</v>
      </c>
      <c r="Y35" s="2">
        <f t="shared" ref="Y35:Y64" si="61">ROUND(CZ35,2)</f>
        <v>106.24</v>
      </c>
      <c r="Z35" s="2"/>
      <c r="AA35" s="2">
        <v>50459586</v>
      </c>
      <c r="AB35" s="2">
        <f t="shared" ref="AB35:AB64" si="62">ROUND((AC35+AD35+AF35),6)</f>
        <v>3394.7550000000001</v>
      </c>
      <c r="AC35" s="2">
        <f t="shared" ref="AC35:AC64" si="63">ROUND((ES35),6)</f>
        <v>1859.87</v>
      </c>
      <c r="AD35" s="2">
        <f>ROUND(((((ET35*1.1))-((EU35*1.1)))+AE35),6)</f>
        <v>17.215</v>
      </c>
      <c r="AE35" s="2">
        <f>ROUND(((EU35*1.1)),6)</f>
        <v>1.661</v>
      </c>
      <c r="AF35" s="2">
        <f>ROUND(((EV35*1.1)),6)</f>
        <v>1517.67</v>
      </c>
      <c r="AG35" s="2">
        <f t="shared" ref="AG35:AG64" si="64">ROUND((AP35),6)</f>
        <v>0</v>
      </c>
      <c r="AH35" s="2">
        <f>((EW35*1.1))</f>
        <v>148.5</v>
      </c>
      <c r="AI35" s="2">
        <f>((EX35*1.1))</f>
        <v>0</v>
      </c>
      <c r="AJ35" s="2">
        <f t="shared" ref="AJ35:AJ64" si="65">(AS35)</f>
        <v>0</v>
      </c>
      <c r="AK35" s="2">
        <v>3255.22</v>
      </c>
      <c r="AL35" s="2">
        <v>1859.87</v>
      </c>
      <c r="AM35" s="2">
        <v>15.65</v>
      </c>
      <c r="AN35" s="2">
        <v>1.51</v>
      </c>
      <c r="AO35" s="2">
        <v>1379.7</v>
      </c>
      <c r="AP35" s="2">
        <v>0</v>
      </c>
      <c r="AQ35" s="2">
        <v>135</v>
      </c>
      <c r="AR35" s="2">
        <v>0</v>
      </c>
      <c r="AS35" s="2">
        <v>0</v>
      </c>
      <c r="AT35" s="2">
        <v>98</v>
      </c>
      <c r="AU35" s="2">
        <v>70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1</v>
      </c>
      <c r="BJ35" s="2" t="s">
        <v>45</v>
      </c>
      <c r="BK35" s="2"/>
      <c r="BL35" s="2"/>
      <c r="BM35" s="2">
        <v>47</v>
      </c>
      <c r="BN35" s="2">
        <v>0</v>
      </c>
      <c r="BO35" s="2" t="s">
        <v>3</v>
      </c>
      <c r="BP35" s="2">
        <v>0</v>
      </c>
      <c r="BQ35" s="2">
        <v>30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98</v>
      </c>
      <c r="CA35" s="2">
        <v>70</v>
      </c>
      <c r="CB35" s="2" t="s">
        <v>3</v>
      </c>
      <c r="CC35" s="2"/>
      <c r="CD35" s="2"/>
      <c r="CE35" s="2">
        <v>30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17</v>
      </c>
      <c r="CO35" s="2">
        <v>0</v>
      </c>
      <c r="CP35" s="2">
        <f t="shared" ref="CP35:CP64" si="66">(P35+Q35+S35)</f>
        <v>339.48</v>
      </c>
      <c r="CQ35" s="2">
        <f t="shared" ref="CQ35:CQ64" si="67">ROUND((ROUND((AC35*AW35*1),2)*BC35),2)</f>
        <v>1859.87</v>
      </c>
      <c r="CR35" s="2">
        <f>(ROUND((ROUND((((ET35*1.1))*AV35*1),2)*BB35),2)+ROUND((ROUND(((AE35-((EU35*1.1)))*AV35*1),2)*BS35),2))</f>
        <v>17.22</v>
      </c>
      <c r="CS35" s="2">
        <f t="shared" ref="CS35:CS64" si="68">ROUND((ROUND((AE35*AV35*1),2)*BS35),2)</f>
        <v>1.66</v>
      </c>
      <c r="CT35" s="2">
        <f t="shared" ref="CT35:CT64" si="69">ROUND((ROUND((AF35*AV35*1),2)*BA35),2)</f>
        <v>1517.67</v>
      </c>
      <c r="CU35" s="2">
        <f t="shared" ref="CU35:CU64" si="70">AG35</f>
        <v>0</v>
      </c>
      <c r="CV35" s="2">
        <f t="shared" ref="CV35:CV64" si="71">(AH35*AV35)</f>
        <v>148.5</v>
      </c>
      <c r="CW35" s="2">
        <f t="shared" ref="CW35:CW64" si="72">AI35</f>
        <v>0</v>
      </c>
      <c r="CX35" s="2">
        <f t="shared" ref="CX35:CX64" si="73">AJ35</f>
        <v>0</v>
      </c>
      <c r="CY35" s="2">
        <f>((S35*BZ35)/100)</f>
        <v>148.7346</v>
      </c>
      <c r="CZ35" s="2">
        <f>((S35*CA35)/100)</f>
        <v>106.23900000000002</v>
      </c>
      <c r="DA35" s="2"/>
      <c r="DB35" s="2"/>
      <c r="DC35" s="2" t="s">
        <v>3</v>
      </c>
      <c r="DD35" s="2" t="s">
        <v>3</v>
      </c>
      <c r="DE35" s="2" t="s">
        <v>16</v>
      </c>
      <c r="DF35" s="2" t="s">
        <v>16</v>
      </c>
      <c r="DG35" s="2" t="s">
        <v>16</v>
      </c>
      <c r="DH35" s="2" t="s">
        <v>3</v>
      </c>
      <c r="DI35" s="2" t="s">
        <v>16</v>
      </c>
      <c r="DJ35" s="2" t="s">
        <v>16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44</v>
      </c>
      <c r="DW35" s="2" t="s">
        <v>44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49573406</v>
      </c>
      <c r="EF35" s="2">
        <v>30</v>
      </c>
      <c r="EG35" s="2" t="s">
        <v>26</v>
      </c>
      <c r="EH35" s="2">
        <v>0</v>
      </c>
      <c r="EI35" s="2" t="s">
        <v>3</v>
      </c>
      <c r="EJ35" s="2">
        <v>1</v>
      </c>
      <c r="EK35" s="2">
        <v>47</v>
      </c>
      <c r="EL35" s="2" t="s">
        <v>46</v>
      </c>
      <c r="EM35" s="2" t="s">
        <v>47</v>
      </c>
      <c r="EN35" s="2"/>
      <c r="EO35" s="2" t="s">
        <v>18</v>
      </c>
      <c r="EP35" s="2"/>
      <c r="EQ35" s="2">
        <v>131072</v>
      </c>
      <c r="ER35" s="2">
        <v>3255.22</v>
      </c>
      <c r="ES35" s="2">
        <v>1859.87</v>
      </c>
      <c r="ET35" s="2">
        <v>15.65</v>
      </c>
      <c r="EU35" s="2">
        <v>1.51</v>
      </c>
      <c r="EV35" s="2">
        <v>1379.7</v>
      </c>
      <c r="EW35" s="2">
        <v>135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f t="shared" ref="FR35:FR64" si="74">ROUND(IF(BI35=3,GM35,0),2)</f>
        <v>0</v>
      </c>
      <c r="FS35" s="2">
        <v>0</v>
      </c>
      <c r="FT35" s="2"/>
      <c r="FU35" s="2"/>
      <c r="FV35" s="2"/>
      <c r="FW35" s="2"/>
      <c r="FX35" s="2">
        <v>98</v>
      </c>
      <c r="FY35" s="2">
        <v>70</v>
      </c>
      <c r="FZ35" s="2"/>
      <c r="GA35" s="2" t="s">
        <v>3</v>
      </c>
      <c r="GB35" s="2"/>
      <c r="GC35" s="2"/>
      <c r="GD35" s="2">
        <v>0</v>
      </c>
      <c r="GE35" s="2"/>
      <c r="GF35" s="2">
        <v>24729577</v>
      </c>
      <c r="GG35" s="2">
        <v>2</v>
      </c>
      <c r="GH35" s="2">
        <v>1</v>
      </c>
      <c r="GI35" s="2">
        <v>-2</v>
      </c>
      <c r="GJ35" s="2">
        <v>0</v>
      </c>
      <c r="GK35" s="2">
        <f>ROUND(R35*(R12)/100,2)</f>
        <v>0.3</v>
      </c>
      <c r="GL35" s="2">
        <f t="shared" ref="GL35:GL64" si="75">ROUND(IF(AND(BH35=3,BI35=3,FS35&lt;&gt;0),P35,0),2)</f>
        <v>0</v>
      </c>
      <c r="GM35" s="2">
        <f t="shared" ref="GM35:GM64" si="76">ROUND(O35+X35+Y35+GK35,2)+GX35</f>
        <v>594.75</v>
      </c>
      <c r="GN35" s="2">
        <f t="shared" ref="GN35:GN64" si="77">IF(OR(BI35=0,BI35=1),GM35-GX35,0)</f>
        <v>594.75</v>
      </c>
      <c r="GO35" s="2">
        <f t="shared" ref="GO35:GO64" si="78">IF(BI35=2,GM35-GX35,0)</f>
        <v>0</v>
      </c>
      <c r="GP35" s="2">
        <f t="shared" ref="GP35:GP64" si="79">IF(BI35=4,GM35-GX35,0)</f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ref="GV35:GV64" si="80">ROUND((GT35),6)</f>
        <v>0</v>
      </c>
      <c r="GW35" s="2">
        <v>1</v>
      </c>
      <c r="GX35" s="2">
        <f t="shared" ref="GX35:GX64" si="81">ROUND(HC35*I35,2)</f>
        <v>0</v>
      </c>
      <c r="GY35" s="2"/>
      <c r="GZ35" s="2"/>
      <c r="HA35" s="2">
        <v>0</v>
      </c>
      <c r="HB35" s="2">
        <v>0</v>
      </c>
      <c r="HC35" s="2">
        <f t="shared" ref="HC35:HC64" si="82">GV35*GW35</f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>
        <v>17</v>
      </c>
      <c r="B36">
        <v>1</v>
      </c>
      <c r="C36">
        <f>ROW(SmtRes!A18)</f>
        <v>18</v>
      </c>
      <c r="D36">
        <f>ROW(EtalonRes!A20)</f>
        <v>20</v>
      </c>
      <c r="E36" t="s">
        <v>41</v>
      </c>
      <c r="F36" t="s">
        <v>42</v>
      </c>
      <c r="G36" t="s">
        <v>43</v>
      </c>
      <c r="H36" t="s">
        <v>44</v>
      </c>
      <c r="I36">
        <f>ROUND(ROUND(10/100,4),9)</f>
        <v>0.1</v>
      </c>
      <c r="J36">
        <v>0</v>
      </c>
      <c r="K36">
        <f>ROUND(ROUND(10/100,4),9)</f>
        <v>0.1</v>
      </c>
      <c r="O36">
        <f t="shared" si="52"/>
        <v>6404</v>
      </c>
      <c r="P36">
        <f t="shared" si="53"/>
        <v>1210.79</v>
      </c>
      <c r="Q36">
        <f>(ROUND((ROUND((((ET36*1.1))*AV36*I36),2)*BB36),2)+ROUND((ROUND(((AE36-((EU36*1.1)))*AV36*I36),2)*BS36),2))</f>
        <v>19.37</v>
      </c>
      <c r="R36">
        <f t="shared" si="54"/>
        <v>5.8</v>
      </c>
      <c r="S36">
        <f t="shared" si="55"/>
        <v>5173.84</v>
      </c>
      <c r="T36">
        <f t="shared" si="56"/>
        <v>0</v>
      </c>
      <c r="U36">
        <f t="shared" si="57"/>
        <v>14.850000000000001</v>
      </c>
      <c r="V36">
        <f t="shared" si="58"/>
        <v>0</v>
      </c>
      <c r="W36">
        <f t="shared" si="59"/>
        <v>0</v>
      </c>
      <c r="X36">
        <f t="shared" si="60"/>
        <v>4863.41</v>
      </c>
      <c r="Y36">
        <f t="shared" si="61"/>
        <v>3414.73</v>
      </c>
      <c r="AA36">
        <v>50459583</v>
      </c>
      <c r="AB36">
        <f t="shared" si="62"/>
        <v>3394.7550000000001</v>
      </c>
      <c r="AC36">
        <f t="shared" si="63"/>
        <v>1859.87</v>
      </c>
      <c r="AD36">
        <f>ROUND(((((ET36*1.1))-((EU36*1.1)))+AE36),6)</f>
        <v>17.215</v>
      </c>
      <c r="AE36">
        <f>ROUND(((EU36*1.1)),6)</f>
        <v>1.661</v>
      </c>
      <c r="AF36">
        <f>ROUND(((EV36*1.1)),6)</f>
        <v>1517.67</v>
      </c>
      <c r="AG36">
        <f t="shared" si="64"/>
        <v>0</v>
      </c>
      <c r="AH36">
        <f>((EW36*1.1))</f>
        <v>148.5</v>
      </c>
      <c r="AI36">
        <f>((EX36*1.1))</f>
        <v>0</v>
      </c>
      <c r="AJ36">
        <f t="shared" si="65"/>
        <v>0</v>
      </c>
      <c r="AK36">
        <v>3255.22</v>
      </c>
      <c r="AL36">
        <v>1859.87</v>
      </c>
      <c r="AM36">
        <v>15.65</v>
      </c>
      <c r="AN36">
        <v>1.51</v>
      </c>
      <c r="AO36">
        <v>1379.7</v>
      </c>
      <c r="AP36">
        <v>0</v>
      </c>
      <c r="AQ36">
        <v>135</v>
      </c>
      <c r="AR36">
        <v>0</v>
      </c>
      <c r="AS36">
        <v>0</v>
      </c>
      <c r="AT36">
        <v>94</v>
      </c>
      <c r="AU36">
        <v>66</v>
      </c>
      <c r="AV36">
        <v>1</v>
      </c>
      <c r="AW36">
        <v>1</v>
      </c>
      <c r="AZ36">
        <v>1</v>
      </c>
      <c r="BA36">
        <v>34.090000000000003</v>
      </c>
      <c r="BB36">
        <v>11.26</v>
      </c>
      <c r="BC36">
        <v>6.51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45</v>
      </c>
      <c r="BM36">
        <v>47</v>
      </c>
      <c r="BN36">
        <v>0</v>
      </c>
      <c r="BO36" t="s">
        <v>42</v>
      </c>
      <c r="BP36">
        <v>1</v>
      </c>
      <c r="BQ36">
        <v>30</v>
      </c>
      <c r="BR36">
        <v>0</v>
      </c>
      <c r="BS36">
        <v>34.090000000000003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94</v>
      </c>
      <c r="CA36">
        <v>66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17</v>
      </c>
      <c r="CO36">
        <v>0</v>
      </c>
      <c r="CP36">
        <f t="shared" si="66"/>
        <v>6404</v>
      </c>
      <c r="CQ36">
        <f t="shared" si="67"/>
        <v>12107.75</v>
      </c>
      <c r="CR36">
        <f>(ROUND((ROUND((((ET36*1.1))*AV36*1),2)*BB36),2)+ROUND((ROUND(((AE36-((EU36*1.1)))*AV36*1),2)*BS36),2))</f>
        <v>193.9</v>
      </c>
      <c r="CS36">
        <f t="shared" si="68"/>
        <v>56.59</v>
      </c>
      <c r="CT36">
        <f t="shared" si="69"/>
        <v>51737.37</v>
      </c>
      <c r="CU36">
        <f t="shared" si="70"/>
        <v>0</v>
      </c>
      <c r="CV36">
        <f t="shared" si="71"/>
        <v>148.5</v>
      </c>
      <c r="CW36">
        <f t="shared" si="72"/>
        <v>0</v>
      </c>
      <c r="CX36">
        <f t="shared" si="73"/>
        <v>0</v>
      </c>
      <c r="CY36">
        <f>S36*(BZ36/100)</f>
        <v>4863.4096</v>
      </c>
      <c r="CZ36">
        <f>S36*(CA36/100)</f>
        <v>3414.7344000000003</v>
      </c>
      <c r="DC36" t="s">
        <v>3</v>
      </c>
      <c r="DD36" t="s">
        <v>3</v>
      </c>
      <c r="DE36" t="s">
        <v>16</v>
      </c>
      <c r="DF36" t="s">
        <v>16</v>
      </c>
      <c r="DG36" t="s">
        <v>16</v>
      </c>
      <c r="DH36" t="s">
        <v>3</v>
      </c>
      <c r="DI36" t="s">
        <v>16</v>
      </c>
      <c r="DJ36" t="s">
        <v>16</v>
      </c>
      <c r="DK36" t="s">
        <v>3</v>
      </c>
      <c r="DL36" t="s">
        <v>3</v>
      </c>
      <c r="DM36" t="s">
        <v>3</v>
      </c>
      <c r="DN36">
        <v>98</v>
      </c>
      <c r="DO36">
        <v>70</v>
      </c>
      <c r="DP36">
        <v>1</v>
      </c>
      <c r="DQ36">
        <v>1</v>
      </c>
      <c r="DU36">
        <v>1013</v>
      </c>
      <c r="DV36" t="s">
        <v>44</v>
      </c>
      <c r="DW36" t="s">
        <v>44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49573406</v>
      </c>
      <c r="EF36">
        <v>30</v>
      </c>
      <c r="EG36" t="s">
        <v>26</v>
      </c>
      <c r="EH36">
        <v>0</v>
      </c>
      <c r="EI36" t="s">
        <v>3</v>
      </c>
      <c r="EJ36">
        <v>1</v>
      </c>
      <c r="EK36">
        <v>47</v>
      </c>
      <c r="EL36" t="s">
        <v>46</v>
      </c>
      <c r="EM36" t="s">
        <v>47</v>
      </c>
      <c r="EO36" t="s">
        <v>18</v>
      </c>
      <c r="EQ36">
        <v>131072</v>
      </c>
      <c r="ER36">
        <v>3255.22</v>
      </c>
      <c r="ES36">
        <v>1859.87</v>
      </c>
      <c r="ET36">
        <v>15.65</v>
      </c>
      <c r="EU36">
        <v>1.51</v>
      </c>
      <c r="EV36">
        <v>1379.7</v>
      </c>
      <c r="EW36">
        <v>135</v>
      </c>
      <c r="EX36">
        <v>0</v>
      </c>
      <c r="EY36">
        <v>0</v>
      </c>
      <c r="FQ36">
        <v>0</v>
      </c>
      <c r="FR36">
        <f t="shared" si="74"/>
        <v>0</v>
      </c>
      <c r="FS36">
        <v>0</v>
      </c>
      <c r="FX36">
        <v>98</v>
      </c>
      <c r="FY36">
        <v>70</v>
      </c>
      <c r="GA36" t="s">
        <v>3</v>
      </c>
      <c r="GD36">
        <v>0</v>
      </c>
      <c r="GF36">
        <v>24729577</v>
      </c>
      <c r="GG36">
        <v>2</v>
      </c>
      <c r="GH36">
        <v>1</v>
      </c>
      <c r="GI36">
        <v>2</v>
      </c>
      <c r="GJ36">
        <v>0</v>
      </c>
      <c r="GK36">
        <f>ROUND(R36*(S12)/100,2)</f>
        <v>9.2799999999999994</v>
      </c>
      <c r="GL36">
        <f t="shared" si="75"/>
        <v>0</v>
      </c>
      <c r="GM36">
        <f t="shared" si="76"/>
        <v>14691.42</v>
      </c>
      <c r="GN36">
        <f t="shared" si="77"/>
        <v>14691.42</v>
      </c>
      <c r="GO36">
        <f t="shared" si="78"/>
        <v>0</v>
      </c>
      <c r="GP36">
        <f t="shared" si="79"/>
        <v>0</v>
      </c>
      <c r="GR36">
        <v>0</v>
      </c>
      <c r="GS36">
        <v>3</v>
      </c>
      <c r="GT36">
        <v>0</v>
      </c>
      <c r="GU36" t="s">
        <v>3</v>
      </c>
      <c r="GV36">
        <f t="shared" si="80"/>
        <v>0</v>
      </c>
      <c r="GW36">
        <v>1</v>
      </c>
      <c r="GX36">
        <f t="shared" si="81"/>
        <v>0</v>
      </c>
      <c r="HA36">
        <v>0</v>
      </c>
      <c r="HB36">
        <v>0</v>
      </c>
      <c r="HC36">
        <f t="shared" si="82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55" x14ac:dyDescent="0.2">
      <c r="A37" s="2">
        <v>18</v>
      </c>
      <c r="B37" s="2">
        <v>1</v>
      </c>
      <c r="C37" s="2">
        <v>12</v>
      </c>
      <c r="D37" s="2"/>
      <c r="E37" s="2" t="s">
        <v>48</v>
      </c>
      <c r="F37" s="2" t="s">
        <v>49</v>
      </c>
      <c r="G37" s="2" t="s">
        <v>50</v>
      </c>
      <c r="H37" s="2" t="s">
        <v>51</v>
      </c>
      <c r="I37" s="2">
        <f>I35*J37</f>
        <v>10.199999999999999</v>
      </c>
      <c r="J37" s="2">
        <v>101.99999999999999</v>
      </c>
      <c r="K37" s="2">
        <v>102</v>
      </c>
      <c r="L37" s="2"/>
      <c r="M37" s="2"/>
      <c r="N37" s="2"/>
      <c r="O37" s="2">
        <f t="shared" si="52"/>
        <v>7974.67</v>
      </c>
      <c r="P37" s="2">
        <f t="shared" si="53"/>
        <v>7974.67</v>
      </c>
      <c r="Q37" s="2">
        <f>(ROUND((ROUND(((ET37)*AV37*I37),2)*BB37),2)+ROUND((ROUND(((AE37-(EU37))*AV37*I37),2)*BS37),2))</f>
        <v>0</v>
      </c>
      <c r="R37" s="2">
        <f t="shared" si="54"/>
        <v>0</v>
      </c>
      <c r="S37" s="2">
        <f t="shared" si="55"/>
        <v>0</v>
      </c>
      <c r="T37" s="2">
        <f t="shared" si="56"/>
        <v>0</v>
      </c>
      <c r="U37" s="2">
        <f t="shared" si="57"/>
        <v>0</v>
      </c>
      <c r="V37" s="2">
        <f t="shared" si="58"/>
        <v>0</v>
      </c>
      <c r="W37" s="2">
        <f t="shared" si="59"/>
        <v>0</v>
      </c>
      <c r="X37" s="2">
        <f t="shared" si="60"/>
        <v>0</v>
      </c>
      <c r="Y37" s="2">
        <f t="shared" si="61"/>
        <v>0</v>
      </c>
      <c r="Z37" s="2"/>
      <c r="AA37" s="2">
        <v>50459586</v>
      </c>
      <c r="AB37" s="2">
        <f t="shared" si="62"/>
        <v>781.83</v>
      </c>
      <c r="AC37" s="2">
        <f t="shared" si="63"/>
        <v>781.83</v>
      </c>
      <c r="AD37" s="2">
        <f>ROUND((((ET37)-(EU37))+AE37),6)</f>
        <v>0</v>
      </c>
      <c r="AE37" s="2">
        <f>ROUND((EU37),6)</f>
        <v>0</v>
      </c>
      <c r="AF37" s="2">
        <f>ROUND((EV37),6)</f>
        <v>0</v>
      </c>
      <c r="AG37" s="2">
        <f t="shared" si="64"/>
        <v>0</v>
      </c>
      <c r="AH37" s="2">
        <f>(EW37)</f>
        <v>0</v>
      </c>
      <c r="AI37" s="2">
        <f>(EX37)</f>
        <v>0</v>
      </c>
      <c r="AJ37" s="2">
        <f t="shared" si="65"/>
        <v>0</v>
      </c>
      <c r="AK37" s="2">
        <v>781.83</v>
      </c>
      <c r="AL37" s="2">
        <v>781.83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98</v>
      </c>
      <c r="AU37" s="2">
        <v>70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3</v>
      </c>
      <c r="BI37" s="2">
        <v>1</v>
      </c>
      <c r="BJ37" s="2" t="s">
        <v>52</v>
      </c>
      <c r="BK37" s="2"/>
      <c r="BL37" s="2"/>
      <c r="BM37" s="2">
        <v>47</v>
      </c>
      <c r="BN37" s="2">
        <v>0</v>
      </c>
      <c r="BO37" s="2" t="s">
        <v>3</v>
      </c>
      <c r="BP37" s="2">
        <v>0</v>
      </c>
      <c r="BQ37" s="2">
        <v>30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98</v>
      </c>
      <c r="CA37" s="2">
        <v>70</v>
      </c>
      <c r="CB37" s="2" t="s">
        <v>3</v>
      </c>
      <c r="CC37" s="2"/>
      <c r="CD37" s="2"/>
      <c r="CE37" s="2">
        <v>30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66"/>
        <v>7974.67</v>
      </c>
      <c r="CQ37" s="2">
        <f t="shared" si="67"/>
        <v>781.83</v>
      </c>
      <c r="CR37" s="2">
        <f>(ROUND((ROUND(((ET37)*AV37*1),2)*BB37),2)+ROUND((ROUND(((AE37-(EU37))*AV37*1),2)*BS37),2))</f>
        <v>0</v>
      </c>
      <c r="CS37" s="2">
        <f t="shared" si="68"/>
        <v>0</v>
      </c>
      <c r="CT37" s="2">
        <f t="shared" si="69"/>
        <v>0</v>
      </c>
      <c r="CU37" s="2">
        <f t="shared" si="70"/>
        <v>0</v>
      </c>
      <c r="CV37" s="2">
        <f t="shared" si="71"/>
        <v>0</v>
      </c>
      <c r="CW37" s="2">
        <f t="shared" si="72"/>
        <v>0</v>
      </c>
      <c r="CX37" s="2">
        <f t="shared" si="73"/>
        <v>0</v>
      </c>
      <c r="CY37" s="2">
        <f>((S37*BZ37)/100)</f>
        <v>0</v>
      </c>
      <c r="CZ37" s="2">
        <f>((S37*CA37)/100)</f>
        <v>0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1007</v>
      </c>
      <c r="DV37" s="2" t="s">
        <v>51</v>
      </c>
      <c r="DW37" s="2" t="s">
        <v>51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49573406</v>
      </c>
      <c r="EF37" s="2">
        <v>30</v>
      </c>
      <c r="EG37" s="2" t="s">
        <v>26</v>
      </c>
      <c r="EH37" s="2">
        <v>0</v>
      </c>
      <c r="EI37" s="2" t="s">
        <v>3</v>
      </c>
      <c r="EJ37" s="2">
        <v>1</v>
      </c>
      <c r="EK37" s="2">
        <v>47</v>
      </c>
      <c r="EL37" s="2" t="s">
        <v>46</v>
      </c>
      <c r="EM37" s="2" t="s">
        <v>47</v>
      </c>
      <c r="EN37" s="2"/>
      <c r="EO37" s="2" t="s">
        <v>3</v>
      </c>
      <c r="EP37" s="2"/>
      <c r="EQ37" s="2">
        <v>0</v>
      </c>
      <c r="ER37" s="2">
        <v>781.83</v>
      </c>
      <c r="ES37" s="2">
        <v>781.83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f t="shared" si="74"/>
        <v>0</v>
      </c>
      <c r="FS37" s="2">
        <v>0</v>
      </c>
      <c r="FT37" s="2"/>
      <c r="FU37" s="2"/>
      <c r="FV37" s="2"/>
      <c r="FW37" s="2"/>
      <c r="FX37" s="2">
        <v>98</v>
      </c>
      <c r="FY37" s="2">
        <v>70</v>
      </c>
      <c r="FZ37" s="2"/>
      <c r="GA37" s="2" t="s">
        <v>3</v>
      </c>
      <c r="GB37" s="2"/>
      <c r="GC37" s="2"/>
      <c r="GD37" s="2">
        <v>0</v>
      </c>
      <c r="GE37" s="2"/>
      <c r="GF37" s="2">
        <v>-802259104</v>
      </c>
      <c r="GG37" s="2">
        <v>2</v>
      </c>
      <c r="GH37" s="2">
        <v>1</v>
      </c>
      <c r="GI37" s="2">
        <v>-2</v>
      </c>
      <c r="GJ37" s="2">
        <v>0</v>
      </c>
      <c r="GK37" s="2">
        <f>ROUND(R37*(R12)/100,2)</f>
        <v>0</v>
      </c>
      <c r="GL37" s="2">
        <f t="shared" si="75"/>
        <v>0</v>
      </c>
      <c r="GM37" s="2">
        <f t="shared" si="76"/>
        <v>7974.67</v>
      </c>
      <c r="GN37" s="2">
        <f t="shared" si="77"/>
        <v>7974.67</v>
      </c>
      <c r="GO37" s="2">
        <f t="shared" si="78"/>
        <v>0</v>
      </c>
      <c r="GP37" s="2">
        <f t="shared" si="79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80"/>
        <v>0</v>
      </c>
      <c r="GW37" s="2">
        <v>1</v>
      </c>
      <c r="GX37" s="2">
        <f t="shared" si="81"/>
        <v>0</v>
      </c>
      <c r="GY37" s="2"/>
      <c r="GZ37" s="2"/>
      <c r="HA37" s="2">
        <v>0</v>
      </c>
      <c r="HB37" s="2">
        <v>0</v>
      </c>
      <c r="HC37" s="2">
        <f t="shared" si="82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18</v>
      </c>
      <c r="B38">
        <v>1</v>
      </c>
      <c r="C38">
        <v>18</v>
      </c>
      <c r="E38" t="s">
        <v>48</v>
      </c>
      <c r="F38" t="s">
        <v>49</v>
      </c>
      <c r="G38" t="s">
        <v>50</v>
      </c>
      <c r="H38" t="s">
        <v>51</v>
      </c>
      <c r="I38">
        <f>I36*J38</f>
        <v>10.199999999999999</v>
      </c>
      <c r="J38">
        <v>101.99999999999999</v>
      </c>
      <c r="K38">
        <v>102</v>
      </c>
      <c r="O38">
        <f t="shared" si="52"/>
        <v>68023.94</v>
      </c>
      <c r="P38">
        <f t="shared" si="53"/>
        <v>68023.94</v>
      </c>
      <c r="Q38">
        <f>(ROUND((ROUND(((ET38)*AV38*I38),2)*BB38),2)+ROUND((ROUND(((AE38-(EU38))*AV38*I38),2)*BS38),2))</f>
        <v>0</v>
      </c>
      <c r="R38">
        <f t="shared" si="54"/>
        <v>0</v>
      </c>
      <c r="S38">
        <f t="shared" si="55"/>
        <v>0</v>
      </c>
      <c r="T38">
        <f t="shared" si="56"/>
        <v>0</v>
      </c>
      <c r="U38">
        <f t="shared" si="57"/>
        <v>0</v>
      </c>
      <c r="V38">
        <f t="shared" si="58"/>
        <v>0</v>
      </c>
      <c r="W38">
        <f t="shared" si="59"/>
        <v>0</v>
      </c>
      <c r="X38">
        <f t="shared" si="60"/>
        <v>0</v>
      </c>
      <c r="Y38">
        <f t="shared" si="61"/>
        <v>0</v>
      </c>
      <c r="AA38">
        <v>50459583</v>
      </c>
      <c r="AB38">
        <f t="shared" si="62"/>
        <v>781.83</v>
      </c>
      <c r="AC38">
        <f t="shared" si="63"/>
        <v>781.83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64"/>
        <v>0</v>
      </c>
      <c r="AH38">
        <f>(EW38)</f>
        <v>0</v>
      </c>
      <c r="AI38">
        <f>(EX38)</f>
        <v>0</v>
      </c>
      <c r="AJ38">
        <f t="shared" si="65"/>
        <v>0</v>
      </c>
      <c r="AK38">
        <v>781.83</v>
      </c>
      <c r="AL38">
        <v>781.83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8.5299999999999994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52</v>
      </c>
      <c r="BM38">
        <v>47</v>
      </c>
      <c r="BN38">
        <v>0</v>
      </c>
      <c r="BO38" t="s">
        <v>49</v>
      </c>
      <c r="BP38">
        <v>1</v>
      </c>
      <c r="BQ38">
        <v>30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66"/>
        <v>68023.94</v>
      </c>
      <c r="CQ38">
        <f t="shared" si="67"/>
        <v>6669.01</v>
      </c>
      <c r="CR38">
        <f>(ROUND((ROUND(((ET38)*AV38*1),2)*BB38),2)+ROUND((ROUND(((AE38-(EU38))*AV38*1),2)*BS38),2))</f>
        <v>0</v>
      </c>
      <c r="CS38">
        <f t="shared" si="68"/>
        <v>0</v>
      </c>
      <c r="CT38">
        <f t="shared" si="69"/>
        <v>0</v>
      </c>
      <c r="CU38">
        <f t="shared" si="70"/>
        <v>0</v>
      </c>
      <c r="CV38">
        <f t="shared" si="71"/>
        <v>0</v>
      </c>
      <c r="CW38">
        <f t="shared" si="72"/>
        <v>0</v>
      </c>
      <c r="CX38">
        <f t="shared" si="73"/>
        <v>0</v>
      </c>
      <c r="CY38">
        <f>S38*(BZ38/100)</f>
        <v>0</v>
      </c>
      <c r="CZ38">
        <f>S38*(CA38/100)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98</v>
      </c>
      <c r="DO38">
        <v>70</v>
      </c>
      <c r="DP38">
        <v>1</v>
      </c>
      <c r="DQ38">
        <v>1</v>
      </c>
      <c r="DU38">
        <v>1007</v>
      </c>
      <c r="DV38" t="s">
        <v>51</v>
      </c>
      <c r="DW38" t="s">
        <v>51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49573406</v>
      </c>
      <c r="EF38">
        <v>30</v>
      </c>
      <c r="EG38" t="s">
        <v>26</v>
      </c>
      <c r="EH38">
        <v>0</v>
      </c>
      <c r="EI38" t="s">
        <v>3</v>
      </c>
      <c r="EJ38">
        <v>1</v>
      </c>
      <c r="EK38">
        <v>47</v>
      </c>
      <c r="EL38" t="s">
        <v>46</v>
      </c>
      <c r="EM38" t="s">
        <v>47</v>
      </c>
      <c r="EO38" t="s">
        <v>3</v>
      </c>
      <c r="EQ38">
        <v>0</v>
      </c>
      <c r="ER38">
        <v>781.83</v>
      </c>
      <c r="ES38">
        <v>781.83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74"/>
        <v>0</v>
      </c>
      <c r="FS38">
        <v>0</v>
      </c>
      <c r="FX38">
        <v>98</v>
      </c>
      <c r="FY38">
        <v>70</v>
      </c>
      <c r="GA38" t="s">
        <v>3</v>
      </c>
      <c r="GD38">
        <v>0</v>
      </c>
      <c r="GF38">
        <v>-802259104</v>
      </c>
      <c r="GG38">
        <v>2</v>
      </c>
      <c r="GH38">
        <v>1</v>
      </c>
      <c r="GI38">
        <v>2</v>
      </c>
      <c r="GJ38">
        <v>0</v>
      </c>
      <c r="GK38">
        <f>ROUND(R38*(S12)/100,2)</f>
        <v>0</v>
      </c>
      <c r="GL38">
        <f t="shared" si="75"/>
        <v>0</v>
      </c>
      <c r="GM38">
        <f t="shared" si="76"/>
        <v>68023.94</v>
      </c>
      <c r="GN38">
        <f t="shared" si="77"/>
        <v>68023.94</v>
      </c>
      <c r="GO38">
        <f t="shared" si="78"/>
        <v>0</v>
      </c>
      <c r="GP38">
        <f t="shared" si="79"/>
        <v>0</v>
      </c>
      <c r="GR38">
        <v>0</v>
      </c>
      <c r="GS38">
        <v>3</v>
      </c>
      <c r="GT38">
        <v>0</v>
      </c>
      <c r="GU38" t="s">
        <v>3</v>
      </c>
      <c r="GV38">
        <f t="shared" si="80"/>
        <v>0</v>
      </c>
      <c r="GW38">
        <v>1</v>
      </c>
      <c r="GX38">
        <f t="shared" si="81"/>
        <v>0</v>
      </c>
      <c r="HA38">
        <v>0</v>
      </c>
      <c r="HB38">
        <v>0</v>
      </c>
      <c r="HC38">
        <f t="shared" si="82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55" x14ac:dyDescent="0.2">
      <c r="A39" s="2">
        <v>17</v>
      </c>
      <c r="B39" s="2">
        <v>1</v>
      </c>
      <c r="C39" s="2"/>
      <c r="D39" s="2">
        <f>ROW(EtalonRes!A23)</f>
        <v>23</v>
      </c>
      <c r="E39" s="2" t="s">
        <v>53</v>
      </c>
      <c r="F39" s="2" t="s">
        <v>54</v>
      </c>
      <c r="G39" s="2" t="s">
        <v>55</v>
      </c>
      <c r="H39" s="2" t="s">
        <v>56</v>
      </c>
      <c r="I39" s="2">
        <f>ROUND(ROUND(1.8/100,4),9)</f>
        <v>1.7999999999999999E-2</v>
      </c>
      <c r="J39" s="2">
        <v>0</v>
      </c>
      <c r="K39" s="2">
        <f>ROUND(ROUND(1.8/100,4),9)</f>
        <v>1.7999999999999999E-2</v>
      </c>
      <c r="L39" s="2"/>
      <c r="M39" s="2"/>
      <c r="N39" s="2"/>
      <c r="O39" s="2">
        <f t="shared" si="52"/>
        <v>19.97</v>
      </c>
      <c r="P39" s="2">
        <f t="shared" si="53"/>
        <v>0</v>
      </c>
      <c r="Q39" s="2">
        <f t="shared" ref="Q39:Q44" si="83">(ROUND((ROUND((((ET39*1.1))*AV39*I39),2)*BB39),2)+ROUND((ROUND(((AE39-((EU39*1.1)))*AV39*I39),2)*BS39),2))</f>
        <v>19.690000000000001</v>
      </c>
      <c r="R39" s="2">
        <f t="shared" si="54"/>
        <v>1.67</v>
      </c>
      <c r="S39" s="2">
        <f t="shared" si="55"/>
        <v>0.28000000000000003</v>
      </c>
      <c r="T39" s="2">
        <f t="shared" si="56"/>
        <v>0</v>
      </c>
      <c r="U39" s="2">
        <f t="shared" si="57"/>
        <v>2.7323999999999998E-2</v>
      </c>
      <c r="V39" s="2">
        <f t="shared" si="58"/>
        <v>0</v>
      </c>
      <c r="W39" s="2">
        <f t="shared" si="59"/>
        <v>0</v>
      </c>
      <c r="X39" s="2">
        <f t="shared" si="60"/>
        <v>0.27</v>
      </c>
      <c r="Y39" s="2">
        <f t="shared" si="61"/>
        <v>0.22</v>
      </c>
      <c r="Z39" s="2"/>
      <c r="AA39" s="2">
        <v>50459586</v>
      </c>
      <c r="AB39" s="2">
        <f t="shared" si="62"/>
        <v>1109.3499999999999</v>
      </c>
      <c r="AC39" s="2">
        <f t="shared" si="63"/>
        <v>0</v>
      </c>
      <c r="AD39" s="2">
        <f t="shared" ref="AD39:AD44" si="84">ROUND(((((ET39*1.1))-((EU39*1.1)))+AE39),6)</f>
        <v>1093.8399999999999</v>
      </c>
      <c r="AE39" s="2">
        <f t="shared" ref="AE39:AF44" si="85">ROUND(((EU39*1.1)),6)</f>
        <v>92.828999999999994</v>
      </c>
      <c r="AF39" s="2">
        <f t="shared" si="85"/>
        <v>15.51</v>
      </c>
      <c r="AG39" s="2">
        <f t="shared" si="64"/>
        <v>0</v>
      </c>
      <c r="AH39" s="2">
        <f t="shared" ref="AH39:AI44" si="86">((EW39*1.1))</f>
        <v>1.518</v>
      </c>
      <c r="AI39" s="2">
        <f t="shared" si="86"/>
        <v>0</v>
      </c>
      <c r="AJ39" s="2">
        <f t="shared" si="65"/>
        <v>0</v>
      </c>
      <c r="AK39" s="2">
        <v>1008.5</v>
      </c>
      <c r="AL39" s="2">
        <v>0</v>
      </c>
      <c r="AM39" s="2">
        <v>994.4</v>
      </c>
      <c r="AN39" s="2">
        <v>84.39</v>
      </c>
      <c r="AO39" s="2">
        <v>14.1</v>
      </c>
      <c r="AP39" s="2">
        <v>0</v>
      </c>
      <c r="AQ39" s="2">
        <v>1.38</v>
      </c>
      <c r="AR39" s="2">
        <v>0</v>
      </c>
      <c r="AS39" s="2">
        <v>0</v>
      </c>
      <c r="AT39" s="2">
        <v>98</v>
      </c>
      <c r="AU39" s="2">
        <v>77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1</v>
      </c>
      <c r="BJ39" s="2" t="s">
        <v>57</v>
      </c>
      <c r="BK39" s="2"/>
      <c r="BL39" s="2"/>
      <c r="BM39" s="2">
        <v>2</v>
      </c>
      <c r="BN39" s="2">
        <v>0</v>
      </c>
      <c r="BO39" s="2" t="s">
        <v>3</v>
      </c>
      <c r="BP39" s="2">
        <v>0</v>
      </c>
      <c r="BQ39" s="2">
        <v>30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98</v>
      </c>
      <c r="CA39" s="2">
        <v>77</v>
      </c>
      <c r="CB39" s="2" t="s">
        <v>3</v>
      </c>
      <c r="CC39" s="2"/>
      <c r="CD39" s="2"/>
      <c r="CE39" s="2">
        <v>30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17</v>
      </c>
      <c r="CO39" s="2">
        <v>0</v>
      </c>
      <c r="CP39" s="2">
        <f t="shared" si="66"/>
        <v>19.970000000000002</v>
      </c>
      <c r="CQ39" s="2">
        <f t="shared" si="67"/>
        <v>0</v>
      </c>
      <c r="CR39" s="2">
        <f t="shared" ref="CR39:CR44" si="87">(ROUND((ROUND((((ET39*1.1))*AV39*1),2)*BB39),2)+ROUND((ROUND(((AE39-((EU39*1.1)))*AV39*1),2)*BS39),2))</f>
        <v>1093.8399999999999</v>
      </c>
      <c r="CS39" s="2">
        <f t="shared" si="68"/>
        <v>92.83</v>
      </c>
      <c r="CT39" s="2">
        <f t="shared" si="69"/>
        <v>15.51</v>
      </c>
      <c r="CU39" s="2">
        <f t="shared" si="70"/>
        <v>0</v>
      </c>
      <c r="CV39" s="2">
        <f t="shared" si="71"/>
        <v>1.518</v>
      </c>
      <c r="CW39" s="2">
        <f t="shared" si="72"/>
        <v>0</v>
      </c>
      <c r="CX39" s="2">
        <f t="shared" si="73"/>
        <v>0</v>
      </c>
      <c r="CY39" s="2">
        <f>((S39*BZ39)/100)</f>
        <v>0.27440000000000003</v>
      </c>
      <c r="CZ39" s="2">
        <f>((S39*CA39)/100)</f>
        <v>0.21560000000000001</v>
      </c>
      <c r="DA39" s="2"/>
      <c r="DB39" s="2"/>
      <c r="DC39" s="2" t="s">
        <v>3</v>
      </c>
      <c r="DD39" s="2" t="s">
        <v>3</v>
      </c>
      <c r="DE39" s="2" t="s">
        <v>16</v>
      </c>
      <c r="DF39" s="2" t="s">
        <v>16</v>
      </c>
      <c r="DG39" s="2" t="s">
        <v>16</v>
      </c>
      <c r="DH39" s="2" t="s">
        <v>3</v>
      </c>
      <c r="DI39" s="2" t="s">
        <v>16</v>
      </c>
      <c r="DJ39" s="2" t="s">
        <v>16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56</v>
      </c>
      <c r="DW39" s="2" t="s">
        <v>56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49573361</v>
      </c>
      <c r="EF39" s="2">
        <v>30</v>
      </c>
      <c r="EG39" s="2" t="s">
        <v>26</v>
      </c>
      <c r="EH39" s="2">
        <v>0</v>
      </c>
      <c r="EI39" s="2" t="s">
        <v>3</v>
      </c>
      <c r="EJ39" s="2">
        <v>1</v>
      </c>
      <c r="EK39" s="2">
        <v>2</v>
      </c>
      <c r="EL39" s="2" t="s">
        <v>58</v>
      </c>
      <c r="EM39" s="2" t="s">
        <v>59</v>
      </c>
      <c r="EN39" s="2"/>
      <c r="EO39" s="2" t="s">
        <v>18</v>
      </c>
      <c r="EP39" s="2"/>
      <c r="EQ39" s="2">
        <v>131072</v>
      </c>
      <c r="ER39" s="2">
        <v>1008.5</v>
      </c>
      <c r="ES39" s="2">
        <v>0</v>
      </c>
      <c r="ET39" s="2">
        <v>994.4</v>
      </c>
      <c r="EU39" s="2">
        <v>84.39</v>
      </c>
      <c r="EV39" s="2">
        <v>14.1</v>
      </c>
      <c r="EW39" s="2">
        <v>1.38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f t="shared" si="74"/>
        <v>0</v>
      </c>
      <c r="FS39" s="2">
        <v>0</v>
      </c>
      <c r="FT39" s="2"/>
      <c r="FU39" s="2"/>
      <c r="FV39" s="2"/>
      <c r="FW39" s="2"/>
      <c r="FX39" s="2">
        <v>98</v>
      </c>
      <c r="FY39" s="2">
        <v>77</v>
      </c>
      <c r="FZ39" s="2"/>
      <c r="GA39" s="2" t="s">
        <v>3</v>
      </c>
      <c r="GB39" s="2"/>
      <c r="GC39" s="2"/>
      <c r="GD39" s="2">
        <v>0</v>
      </c>
      <c r="GE39" s="2"/>
      <c r="GF39" s="2">
        <v>1546439225</v>
      </c>
      <c r="GG39" s="2">
        <v>2</v>
      </c>
      <c r="GH39" s="2">
        <v>1</v>
      </c>
      <c r="GI39" s="2">
        <v>-2</v>
      </c>
      <c r="GJ39" s="2">
        <v>0</v>
      </c>
      <c r="GK39" s="2">
        <f>ROUND(R39*(R12)/100,2)</f>
        <v>2.92</v>
      </c>
      <c r="GL39" s="2">
        <f t="shared" si="75"/>
        <v>0</v>
      </c>
      <c r="GM39" s="2">
        <f t="shared" si="76"/>
        <v>23.38</v>
      </c>
      <c r="GN39" s="2">
        <f t="shared" si="77"/>
        <v>23.38</v>
      </c>
      <c r="GO39" s="2">
        <f t="shared" si="78"/>
        <v>0</v>
      </c>
      <c r="GP39" s="2">
        <f t="shared" si="79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80"/>
        <v>0</v>
      </c>
      <c r="GW39" s="2">
        <v>1</v>
      </c>
      <c r="GX39" s="2">
        <f t="shared" si="81"/>
        <v>0</v>
      </c>
      <c r="GY39" s="2"/>
      <c r="GZ39" s="2"/>
      <c r="HA39" s="2">
        <v>0</v>
      </c>
      <c r="HB39" s="2">
        <v>0</v>
      </c>
      <c r="HC39" s="2">
        <f t="shared" si="82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17</v>
      </c>
      <c r="B40">
        <v>1</v>
      </c>
      <c r="D40">
        <f>ROW(EtalonRes!A26)</f>
        <v>26</v>
      </c>
      <c r="E40" t="s">
        <v>53</v>
      </c>
      <c r="F40" t="s">
        <v>54</v>
      </c>
      <c r="G40" t="s">
        <v>55</v>
      </c>
      <c r="H40" t="s">
        <v>56</v>
      </c>
      <c r="I40">
        <f>ROUND(ROUND(1.8/100,4),9)</f>
        <v>1.7999999999999999E-2</v>
      </c>
      <c r="J40">
        <v>0</v>
      </c>
      <c r="K40">
        <f>ROUND(ROUND(1.8/100,4),9)</f>
        <v>1.7999999999999999E-2</v>
      </c>
      <c r="O40">
        <f t="shared" si="52"/>
        <v>243.47</v>
      </c>
      <c r="P40">
        <f t="shared" si="53"/>
        <v>0</v>
      </c>
      <c r="Q40">
        <f t="shared" si="83"/>
        <v>233.92</v>
      </c>
      <c r="R40">
        <f t="shared" si="54"/>
        <v>56.93</v>
      </c>
      <c r="S40">
        <f t="shared" si="55"/>
        <v>9.5500000000000007</v>
      </c>
      <c r="T40">
        <f t="shared" si="56"/>
        <v>0</v>
      </c>
      <c r="U40">
        <f t="shared" si="57"/>
        <v>2.7323999999999998E-2</v>
      </c>
      <c r="V40">
        <f t="shared" si="58"/>
        <v>0</v>
      </c>
      <c r="W40">
        <f t="shared" si="59"/>
        <v>0</v>
      </c>
      <c r="X40">
        <f t="shared" si="60"/>
        <v>8.98</v>
      </c>
      <c r="Y40">
        <f t="shared" si="61"/>
        <v>4.87</v>
      </c>
      <c r="AA40">
        <v>50459583</v>
      </c>
      <c r="AB40">
        <f t="shared" si="62"/>
        <v>1109.3499999999999</v>
      </c>
      <c r="AC40">
        <f t="shared" si="63"/>
        <v>0</v>
      </c>
      <c r="AD40">
        <f t="shared" si="84"/>
        <v>1093.8399999999999</v>
      </c>
      <c r="AE40">
        <f t="shared" si="85"/>
        <v>92.828999999999994</v>
      </c>
      <c r="AF40">
        <f t="shared" si="85"/>
        <v>15.51</v>
      </c>
      <c r="AG40">
        <f t="shared" si="64"/>
        <v>0</v>
      </c>
      <c r="AH40">
        <f t="shared" si="86"/>
        <v>1.518</v>
      </c>
      <c r="AI40">
        <f t="shared" si="86"/>
        <v>0</v>
      </c>
      <c r="AJ40">
        <f t="shared" si="65"/>
        <v>0</v>
      </c>
      <c r="AK40">
        <v>1008.5</v>
      </c>
      <c r="AL40">
        <v>0</v>
      </c>
      <c r="AM40">
        <v>994.4</v>
      </c>
      <c r="AN40">
        <v>84.39</v>
      </c>
      <c r="AO40">
        <v>14.1</v>
      </c>
      <c r="AP40">
        <v>0</v>
      </c>
      <c r="AQ40">
        <v>1.38</v>
      </c>
      <c r="AR40">
        <v>0</v>
      </c>
      <c r="AS40">
        <v>0</v>
      </c>
      <c r="AT40">
        <v>94</v>
      </c>
      <c r="AU40">
        <v>51</v>
      </c>
      <c r="AV40">
        <v>1</v>
      </c>
      <c r="AW40">
        <v>1</v>
      </c>
      <c r="AZ40">
        <v>1</v>
      </c>
      <c r="BA40">
        <v>34.090000000000003</v>
      </c>
      <c r="BB40">
        <v>11.88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57</v>
      </c>
      <c r="BM40">
        <v>2</v>
      </c>
      <c r="BN40">
        <v>0</v>
      </c>
      <c r="BO40" t="s">
        <v>54</v>
      </c>
      <c r="BP40">
        <v>1</v>
      </c>
      <c r="BQ40">
        <v>30</v>
      </c>
      <c r="BR40">
        <v>0</v>
      </c>
      <c r="BS40">
        <v>34.090000000000003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94</v>
      </c>
      <c r="CA40">
        <v>51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17</v>
      </c>
      <c r="CO40">
        <v>0</v>
      </c>
      <c r="CP40">
        <f t="shared" si="66"/>
        <v>243.47</v>
      </c>
      <c r="CQ40">
        <f t="shared" si="67"/>
        <v>0</v>
      </c>
      <c r="CR40">
        <f t="shared" si="87"/>
        <v>12994.82</v>
      </c>
      <c r="CS40">
        <f t="shared" si="68"/>
        <v>3164.57</v>
      </c>
      <c r="CT40">
        <f t="shared" si="69"/>
        <v>528.74</v>
      </c>
      <c r="CU40">
        <f t="shared" si="70"/>
        <v>0</v>
      </c>
      <c r="CV40">
        <f t="shared" si="71"/>
        <v>1.518</v>
      </c>
      <c r="CW40">
        <f t="shared" si="72"/>
        <v>0</v>
      </c>
      <c r="CX40">
        <f t="shared" si="73"/>
        <v>0</v>
      </c>
      <c r="CY40">
        <f>S40*(BZ40/100)</f>
        <v>8.9770000000000003</v>
      </c>
      <c r="CZ40">
        <f>S40*(CA40/100)</f>
        <v>4.8705000000000007</v>
      </c>
      <c r="DC40" t="s">
        <v>3</v>
      </c>
      <c r="DD40" t="s">
        <v>3</v>
      </c>
      <c r="DE40" t="s">
        <v>16</v>
      </c>
      <c r="DF40" t="s">
        <v>16</v>
      </c>
      <c r="DG40" t="s">
        <v>16</v>
      </c>
      <c r="DH40" t="s">
        <v>3</v>
      </c>
      <c r="DI40" t="s">
        <v>16</v>
      </c>
      <c r="DJ40" t="s">
        <v>16</v>
      </c>
      <c r="DK40" t="s">
        <v>3</v>
      </c>
      <c r="DL40" t="s">
        <v>3</v>
      </c>
      <c r="DM40" t="s">
        <v>3</v>
      </c>
      <c r="DN40">
        <v>98</v>
      </c>
      <c r="DO40">
        <v>77</v>
      </c>
      <c r="DP40">
        <v>1</v>
      </c>
      <c r="DQ40">
        <v>1</v>
      </c>
      <c r="DU40">
        <v>1013</v>
      </c>
      <c r="DV40" t="s">
        <v>56</v>
      </c>
      <c r="DW40" t="s">
        <v>56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49573361</v>
      </c>
      <c r="EF40">
        <v>30</v>
      </c>
      <c r="EG40" t="s">
        <v>26</v>
      </c>
      <c r="EH40">
        <v>0</v>
      </c>
      <c r="EI40" t="s">
        <v>3</v>
      </c>
      <c r="EJ40">
        <v>1</v>
      </c>
      <c r="EK40">
        <v>2</v>
      </c>
      <c r="EL40" t="s">
        <v>58</v>
      </c>
      <c r="EM40" t="s">
        <v>59</v>
      </c>
      <c r="EO40" t="s">
        <v>18</v>
      </c>
      <c r="EQ40">
        <v>131072</v>
      </c>
      <c r="ER40">
        <v>1008.5</v>
      </c>
      <c r="ES40">
        <v>0</v>
      </c>
      <c r="ET40">
        <v>994.4</v>
      </c>
      <c r="EU40">
        <v>84.39</v>
      </c>
      <c r="EV40">
        <v>14.1</v>
      </c>
      <c r="EW40">
        <v>1.38</v>
      </c>
      <c r="EX40">
        <v>0</v>
      </c>
      <c r="EY40">
        <v>0</v>
      </c>
      <c r="FQ40">
        <v>0</v>
      </c>
      <c r="FR40">
        <f t="shared" si="74"/>
        <v>0</v>
      </c>
      <c r="FS40">
        <v>0</v>
      </c>
      <c r="FX40">
        <v>98</v>
      </c>
      <c r="FY40">
        <v>77</v>
      </c>
      <c r="GA40" t="s">
        <v>3</v>
      </c>
      <c r="GD40">
        <v>0</v>
      </c>
      <c r="GF40">
        <v>1546439225</v>
      </c>
      <c r="GG40">
        <v>2</v>
      </c>
      <c r="GH40">
        <v>1</v>
      </c>
      <c r="GI40">
        <v>2</v>
      </c>
      <c r="GJ40">
        <v>0</v>
      </c>
      <c r="GK40">
        <f>ROUND(R40*(S12)/100,2)</f>
        <v>91.09</v>
      </c>
      <c r="GL40">
        <f t="shared" si="75"/>
        <v>0</v>
      </c>
      <c r="GM40">
        <f t="shared" si="76"/>
        <v>348.41</v>
      </c>
      <c r="GN40">
        <f t="shared" si="77"/>
        <v>348.41</v>
      </c>
      <c r="GO40">
        <f t="shared" si="78"/>
        <v>0</v>
      </c>
      <c r="GP40">
        <f t="shared" si="79"/>
        <v>0</v>
      </c>
      <c r="GR40">
        <v>0</v>
      </c>
      <c r="GS40">
        <v>3</v>
      </c>
      <c r="GT40">
        <v>0</v>
      </c>
      <c r="GU40" t="s">
        <v>3</v>
      </c>
      <c r="GV40">
        <f t="shared" si="80"/>
        <v>0</v>
      </c>
      <c r="GW40">
        <v>1</v>
      </c>
      <c r="GX40">
        <f t="shared" si="81"/>
        <v>0</v>
      </c>
      <c r="HA40">
        <v>0</v>
      </c>
      <c r="HB40">
        <v>0</v>
      </c>
      <c r="HC40">
        <f t="shared" si="82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55" x14ac:dyDescent="0.2">
      <c r="A41" s="2">
        <v>17</v>
      </c>
      <c r="B41" s="2">
        <v>1</v>
      </c>
      <c r="C41" s="2"/>
      <c r="D41" s="2">
        <f>ROW(EtalonRes!A27)</f>
        <v>27</v>
      </c>
      <c r="E41" s="2" t="s">
        <v>60</v>
      </c>
      <c r="F41" s="2" t="s">
        <v>61</v>
      </c>
      <c r="G41" s="2" t="s">
        <v>62</v>
      </c>
      <c r="H41" s="2" t="s">
        <v>56</v>
      </c>
      <c r="I41" s="2">
        <f>ROUND(ROUND(0.4/100,4),9)</f>
        <v>4.0000000000000001E-3</v>
      </c>
      <c r="J41" s="2">
        <v>0</v>
      </c>
      <c r="K41" s="2">
        <f>ROUND(ROUND(0.4/100,4),9)</f>
        <v>4.0000000000000001E-3</v>
      </c>
      <c r="L41" s="2"/>
      <c r="M41" s="2"/>
      <c r="N41" s="2"/>
      <c r="O41" s="2">
        <f t="shared" si="52"/>
        <v>8.99</v>
      </c>
      <c r="P41" s="2">
        <f t="shared" si="53"/>
        <v>0</v>
      </c>
      <c r="Q41" s="2">
        <f t="shared" si="83"/>
        <v>0</v>
      </c>
      <c r="R41" s="2">
        <f t="shared" si="54"/>
        <v>0</v>
      </c>
      <c r="S41" s="2">
        <f t="shared" si="55"/>
        <v>8.99</v>
      </c>
      <c r="T41" s="2">
        <f t="shared" si="56"/>
        <v>0</v>
      </c>
      <c r="U41" s="2">
        <f t="shared" si="57"/>
        <v>0.84787999999999997</v>
      </c>
      <c r="V41" s="2">
        <f t="shared" si="58"/>
        <v>0</v>
      </c>
      <c r="W41" s="2">
        <f t="shared" si="59"/>
        <v>0</v>
      </c>
      <c r="X41" s="2">
        <f t="shared" si="60"/>
        <v>9.44</v>
      </c>
      <c r="Y41" s="2">
        <f t="shared" si="61"/>
        <v>6.92</v>
      </c>
      <c r="Z41" s="2"/>
      <c r="AA41" s="2">
        <v>50459586</v>
      </c>
      <c r="AB41" s="2">
        <f t="shared" si="62"/>
        <v>2246.8820000000001</v>
      </c>
      <c r="AC41" s="2">
        <f t="shared" si="63"/>
        <v>0</v>
      </c>
      <c r="AD41" s="2">
        <f t="shared" si="84"/>
        <v>0</v>
      </c>
      <c r="AE41" s="2">
        <f t="shared" si="85"/>
        <v>0</v>
      </c>
      <c r="AF41" s="2">
        <f t="shared" si="85"/>
        <v>2246.8820000000001</v>
      </c>
      <c r="AG41" s="2">
        <f t="shared" si="64"/>
        <v>0</v>
      </c>
      <c r="AH41" s="2">
        <f t="shared" si="86"/>
        <v>211.97</v>
      </c>
      <c r="AI41" s="2">
        <f t="shared" si="86"/>
        <v>0</v>
      </c>
      <c r="AJ41" s="2">
        <f t="shared" si="65"/>
        <v>0</v>
      </c>
      <c r="AK41" s="2">
        <v>2042.62</v>
      </c>
      <c r="AL41" s="2">
        <v>0</v>
      </c>
      <c r="AM41" s="2">
        <v>0</v>
      </c>
      <c r="AN41" s="2">
        <v>0</v>
      </c>
      <c r="AO41" s="2">
        <v>2042.62</v>
      </c>
      <c r="AP41" s="2">
        <v>0</v>
      </c>
      <c r="AQ41" s="2">
        <v>192.7</v>
      </c>
      <c r="AR41" s="2">
        <v>0</v>
      </c>
      <c r="AS41" s="2">
        <v>0</v>
      </c>
      <c r="AT41" s="2">
        <v>105</v>
      </c>
      <c r="AU41" s="2">
        <v>77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1</v>
      </c>
      <c r="BJ41" s="2" t="s">
        <v>63</v>
      </c>
      <c r="BK41" s="2"/>
      <c r="BL41" s="2"/>
      <c r="BM41" s="2">
        <v>16</v>
      </c>
      <c r="BN41" s="2">
        <v>0</v>
      </c>
      <c r="BO41" s="2" t="s">
        <v>3</v>
      </c>
      <c r="BP41" s="2">
        <v>0</v>
      </c>
      <c r="BQ41" s="2">
        <v>30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105</v>
      </c>
      <c r="CA41" s="2">
        <v>77</v>
      </c>
      <c r="CB41" s="2" t="s">
        <v>3</v>
      </c>
      <c r="CC41" s="2"/>
      <c r="CD41" s="2"/>
      <c r="CE41" s="2">
        <v>30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17</v>
      </c>
      <c r="CO41" s="2">
        <v>0</v>
      </c>
      <c r="CP41" s="2">
        <f t="shared" si="66"/>
        <v>8.99</v>
      </c>
      <c r="CQ41" s="2">
        <f t="shared" si="67"/>
        <v>0</v>
      </c>
      <c r="CR41" s="2">
        <f t="shared" si="87"/>
        <v>0</v>
      </c>
      <c r="CS41" s="2">
        <f t="shared" si="68"/>
        <v>0</v>
      </c>
      <c r="CT41" s="2">
        <f t="shared" si="69"/>
        <v>2246.88</v>
      </c>
      <c r="CU41" s="2">
        <f t="shared" si="70"/>
        <v>0</v>
      </c>
      <c r="CV41" s="2">
        <f t="shared" si="71"/>
        <v>211.97</v>
      </c>
      <c r="CW41" s="2">
        <f t="shared" si="72"/>
        <v>0</v>
      </c>
      <c r="CX41" s="2">
        <f t="shared" si="73"/>
        <v>0</v>
      </c>
      <c r="CY41" s="2">
        <f>((S41*BZ41)/100)</f>
        <v>9.4395000000000007</v>
      </c>
      <c r="CZ41" s="2">
        <f>((S41*CA41)/100)</f>
        <v>6.9222999999999999</v>
      </c>
      <c r="DA41" s="2"/>
      <c r="DB41" s="2"/>
      <c r="DC41" s="2" t="s">
        <v>3</v>
      </c>
      <c r="DD41" s="2" t="s">
        <v>3</v>
      </c>
      <c r="DE41" s="2" t="s">
        <v>16</v>
      </c>
      <c r="DF41" s="2" t="s">
        <v>16</v>
      </c>
      <c r="DG41" s="2" t="s">
        <v>16</v>
      </c>
      <c r="DH41" s="2" t="s">
        <v>3</v>
      </c>
      <c r="DI41" s="2" t="s">
        <v>16</v>
      </c>
      <c r="DJ41" s="2" t="s">
        <v>16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1013</v>
      </c>
      <c r="DV41" s="2" t="s">
        <v>56</v>
      </c>
      <c r="DW41" s="2" t="s">
        <v>56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49573375</v>
      </c>
      <c r="EF41" s="2">
        <v>30</v>
      </c>
      <c r="EG41" s="2" t="s">
        <v>26</v>
      </c>
      <c r="EH41" s="2">
        <v>0</v>
      </c>
      <c r="EI41" s="2" t="s">
        <v>3</v>
      </c>
      <c r="EJ41" s="2">
        <v>1</v>
      </c>
      <c r="EK41" s="2">
        <v>16</v>
      </c>
      <c r="EL41" s="2" t="s">
        <v>64</v>
      </c>
      <c r="EM41" s="2" t="s">
        <v>65</v>
      </c>
      <c r="EN41" s="2"/>
      <c r="EO41" s="2" t="s">
        <v>18</v>
      </c>
      <c r="EP41" s="2"/>
      <c r="EQ41" s="2">
        <v>131072</v>
      </c>
      <c r="ER41" s="2">
        <v>2042.62</v>
      </c>
      <c r="ES41" s="2">
        <v>0</v>
      </c>
      <c r="ET41" s="2">
        <v>0</v>
      </c>
      <c r="EU41" s="2">
        <v>0</v>
      </c>
      <c r="EV41" s="2">
        <v>2042.62</v>
      </c>
      <c r="EW41" s="2">
        <v>192.7</v>
      </c>
      <c r="EX41" s="2">
        <v>0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f t="shared" si="74"/>
        <v>0</v>
      </c>
      <c r="FS41" s="2">
        <v>0</v>
      </c>
      <c r="FT41" s="2"/>
      <c r="FU41" s="2"/>
      <c r="FV41" s="2"/>
      <c r="FW41" s="2"/>
      <c r="FX41" s="2">
        <v>105</v>
      </c>
      <c r="FY41" s="2">
        <v>77</v>
      </c>
      <c r="FZ41" s="2"/>
      <c r="GA41" s="2" t="s">
        <v>3</v>
      </c>
      <c r="GB41" s="2"/>
      <c r="GC41" s="2"/>
      <c r="GD41" s="2">
        <v>0</v>
      </c>
      <c r="GE41" s="2"/>
      <c r="GF41" s="2">
        <v>-2104602307</v>
      </c>
      <c r="GG41" s="2">
        <v>2</v>
      </c>
      <c r="GH41" s="2">
        <v>1</v>
      </c>
      <c r="GI41" s="2">
        <v>-2</v>
      </c>
      <c r="GJ41" s="2">
        <v>0</v>
      </c>
      <c r="GK41" s="2">
        <f>ROUND(R41*(R12)/100,2)</f>
        <v>0</v>
      </c>
      <c r="GL41" s="2">
        <f t="shared" si="75"/>
        <v>0</v>
      </c>
      <c r="GM41" s="2">
        <f t="shared" si="76"/>
        <v>25.35</v>
      </c>
      <c r="GN41" s="2">
        <f t="shared" si="77"/>
        <v>25.35</v>
      </c>
      <c r="GO41" s="2">
        <f t="shared" si="78"/>
        <v>0</v>
      </c>
      <c r="GP41" s="2">
        <f t="shared" si="79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80"/>
        <v>0</v>
      </c>
      <c r="GW41" s="2">
        <v>1</v>
      </c>
      <c r="GX41" s="2">
        <f t="shared" si="81"/>
        <v>0</v>
      </c>
      <c r="GY41" s="2"/>
      <c r="GZ41" s="2"/>
      <c r="HA41" s="2">
        <v>0</v>
      </c>
      <c r="HB41" s="2">
        <v>0</v>
      </c>
      <c r="HC41" s="2">
        <f t="shared" si="82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17</v>
      </c>
      <c r="B42">
        <v>1</v>
      </c>
      <c r="D42">
        <f>ROW(EtalonRes!A28)</f>
        <v>28</v>
      </c>
      <c r="E42" t="s">
        <v>60</v>
      </c>
      <c r="F42" t="s">
        <v>61</v>
      </c>
      <c r="G42" t="s">
        <v>62</v>
      </c>
      <c r="H42" t="s">
        <v>56</v>
      </c>
      <c r="I42">
        <f>ROUND(ROUND(0.4/100,4),9)</f>
        <v>4.0000000000000001E-3</v>
      </c>
      <c r="J42">
        <v>0</v>
      </c>
      <c r="K42">
        <f>ROUND(ROUND(0.4/100,4),9)</f>
        <v>4.0000000000000001E-3</v>
      </c>
      <c r="O42">
        <f t="shared" si="52"/>
        <v>306.47000000000003</v>
      </c>
      <c r="P42">
        <f t="shared" si="53"/>
        <v>0</v>
      </c>
      <c r="Q42">
        <f t="shared" si="83"/>
        <v>0</v>
      </c>
      <c r="R42">
        <f t="shared" si="54"/>
        <v>0</v>
      </c>
      <c r="S42">
        <f t="shared" si="55"/>
        <v>306.47000000000003</v>
      </c>
      <c r="T42">
        <f t="shared" si="56"/>
        <v>0</v>
      </c>
      <c r="U42">
        <f t="shared" si="57"/>
        <v>0.84787999999999997</v>
      </c>
      <c r="V42">
        <f t="shared" si="58"/>
        <v>0</v>
      </c>
      <c r="W42">
        <f t="shared" si="59"/>
        <v>0</v>
      </c>
      <c r="X42">
        <f t="shared" si="60"/>
        <v>266.63</v>
      </c>
      <c r="Y42">
        <f t="shared" si="61"/>
        <v>125.65</v>
      </c>
      <c r="AA42">
        <v>50459583</v>
      </c>
      <c r="AB42">
        <f t="shared" si="62"/>
        <v>2246.8820000000001</v>
      </c>
      <c r="AC42">
        <f t="shared" si="63"/>
        <v>0</v>
      </c>
      <c r="AD42">
        <f t="shared" si="84"/>
        <v>0</v>
      </c>
      <c r="AE42">
        <f t="shared" si="85"/>
        <v>0</v>
      </c>
      <c r="AF42">
        <f t="shared" si="85"/>
        <v>2246.8820000000001</v>
      </c>
      <c r="AG42">
        <f t="shared" si="64"/>
        <v>0</v>
      </c>
      <c r="AH42">
        <f t="shared" si="86"/>
        <v>211.97</v>
      </c>
      <c r="AI42">
        <f t="shared" si="86"/>
        <v>0</v>
      </c>
      <c r="AJ42">
        <f t="shared" si="65"/>
        <v>0</v>
      </c>
      <c r="AK42">
        <v>2042.62</v>
      </c>
      <c r="AL42">
        <v>0</v>
      </c>
      <c r="AM42">
        <v>0</v>
      </c>
      <c r="AN42">
        <v>0</v>
      </c>
      <c r="AO42">
        <v>2042.62</v>
      </c>
      <c r="AP42">
        <v>0</v>
      </c>
      <c r="AQ42">
        <v>192.7</v>
      </c>
      <c r="AR42">
        <v>0</v>
      </c>
      <c r="AS42">
        <v>0</v>
      </c>
      <c r="AT42">
        <v>87</v>
      </c>
      <c r="AU42">
        <v>41</v>
      </c>
      <c r="AV42">
        <v>1</v>
      </c>
      <c r="AW42">
        <v>1</v>
      </c>
      <c r="AZ42">
        <v>1</v>
      </c>
      <c r="BA42">
        <v>34.090000000000003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63</v>
      </c>
      <c r="BM42">
        <v>16</v>
      </c>
      <c r="BN42">
        <v>0</v>
      </c>
      <c r="BO42" t="s">
        <v>61</v>
      </c>
      <c r="BP42">
        <v>1</v>
      </c>
      <c r="BQ42">
        <v>30</v>
      </c>
      <c r="BR42">
        <v>0</v>
      </c>
      <c r="BS42">
        <v>34.090000000000003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87</v>
      </c>
      <c r="CA42">
        <v>41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17</v>
      </c>
      <c r="CO42">
        <v>0</v>
      </c>
      <c r="CP42">
        <f t="shared" si="66"/>
        <v>306.47000000000003</v>
      </c>
      <c r="CQ42">
        <f t="shared" si="67"/>
        <v>0</v>
      </c>
      <c r="CR42">
        <f t="shared" si="87"/>
        <v>0</v>
      </c>
      <c r="CS42">
        <f t="shared" si="68"/>
        <v>0</v>
      </c>
      <c r="CT42">
        <f t="shared" si="69"/>
        <v>76596.14</v>
      </c>
      <c r="CU42">
        <f t="shared" si="70"/>
        <v>0</v>
      </c>
      <c r="CV42">
        <f t="shared" si="71"/>
        <v>211.97</v>
      </c>
      <c r="CW42">
        <f t="shared" si="72"/>
        <v>0</v>
      </c>
      <c r="CX42">
        <f t="shared" si="73"/>
        <v>0</v>
      </c>
      <c r="CY42">
        <f>S42*(BZ42/100)</f>
        <v>266.62890000000004</v>
      </c>
      <c r="CZ42">
        <f>S42*(CA42/100)</f>
        <v>125.65270000000001</v>
      </c>
      <c r="DC42" t="s">
        <v>3</v>
      </c>
      <c r="DD42" t="s">
        <v>3</v>
      </c>
      <c r="DE42" t="s">
        <v>16</v>
      </c>
      <c r="DF42" t="s">
        <v>16</v>
      </c>
      <c r="DG42" t="s">
        <v>16</v>
      </c>
      <c r="DH42" t="s">
        <v>3</v>
      </c>
      <c r="DI42" t="s">
        <v>16</v>
      </c>
      <c r="DJ42" t="s">
        <v>16</v>
      </c>
      <c r="DK42" t="s">
        <v>3</v>
      </c>
      <c r="DL42" t="s">
        <v>3</v>
      </c>
      <c r="DM42" t="s">
        <v>3</v>
      </c>
      <c r="DN42">
        <v>105</v>
      </c>
      <c r="DO42">
        <v>77</v>
      </c>
      <c r="DP42">
        <v>1</v>
      </c>
      <c r="DQ42">
        <v>1</v>
      </c>
      <c r="DU42">
        <v>1013</v>
      </c>
      <c r="DV42" t="s">
        <v>56</v>
      </c>
      <c r="DW42" t="s">
        <v>56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49573375</v>
      </c>
      <c r="EF42">
        <v>30</v>
      </c>
      <c r="EG42" t="s">
        <v>26</v>
      </c>
      <c r="EH42">
        <v>0</v>
      </c>
      <c r="EI42" t="s">
        <v>3</v>
      </c>
      <c r="EJ42">
        <v>1</v>
      </c>
      <c r="EK42">
        <v>16</v>
      </c>
      <c r="EL42" t="s">
        <v>64</v>
      </c>
      <c r="EM42" t="s">
        <v>65</v>
      </c>
      <c r="EO42" t="s">
        <v>18</v>
      </c>
      <c r="EQ42">
        <v>131072</v>
      </c>
      <c r="ER42">
        <v>2042.62</v>
      </c>
      <c r="ES42">
        <v>0</v>
      </c>
      <c r="ET42">
        <v>0</v>
      </c>
      <c r="EU42">
        <v>0</v>
      </c>
      <c r="EV42">
        <v>2042.62</v>
      </c>
      <c r="EW42">
        <v>192.7</v>
      </c>
      <c r="EX42">
        <v>0</v>
      </c>
      <c r="EY42">
        <v>0</v>
      </c>
      <c r="FQ42">
        <v>0</v>
      </c>
      <c r="FR42">
        <f t="shared" si="74"/>
        <v>0</v>
      </c>
      <c r="FS42">
        <v>0</v>
      </c>
      <c r="FX42">
        <v>105</v>
      </c>
      <c r="FY42">
        <v>77</v>
      </c>
      <c r="GA42" t="s">
        <v>3</v>
      </c>
      <c r="GD42">
        <v>0</v>
      </c>
      <c r="GF42">
        <v>-2104602307</v>
      </c>
      <c r="GG42">
        <v>2</v>
      </c>
      <c r="GH42">
        <v>1</v>
      </c>
      <c r="GI42">
        <v>2</v>
      </c>
      <c r="GJ42">
        <v>0</v>
      </c>
      <c r="GK42">
        <f>ROUND(R42*(S12)/100,2)</f>
        <v>0</v>
      </c>
      <c r="GL42">
        <f t="shared" si="75"/>
        <v>0</v>
      </c>
      <c r="GM42">
        <f t="shared" si="76"/>
        <v>698.75</v>
      </c>
      <c r="GN42">
        <f t="shared" si="77"/>
        <v>698.75</v>
      </c>
      <c r="GO42">
        <f t="shared" si="78"/>
        <v>0</v>
      </c>
      <c r="GP42">
        <f t="shared" si="79"/>
        <v>0</v>
      </c>
      <c r="GR42">
        <v>0</v>
      </c>
      <c r="GS42">
        <v>3</v>
      </c>
      <c r="GT42">
        <v>0</v>
      </c>
      <c r="GU42" t="s">
        <v>3</v>
      </c>
      <c r="GV42">
        <f t="shared" si="80"/>
        <v>0</v>
      </c>
      <c r="GW42">
        <v>1</v>
      </c>
      <c r="GX42">
        <f t="shared" si="81"/>
        <v>0</v>
      </c>
      <c r="HA42">
        <v>0</v>
      </c>
      <c r="HB42">
        <v>0</v>
      </c>
      <c r="HC42">
        <f t="shared" si="82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55" x14ac:dyDescent="0.2">
      <c r="A43" s="2">
        <v>17</v>
      </c>
      <c r="B43" s="2">
        <v>1</v>
      </c>
      <c r="C43" s="2"/>
      <c r="D43" s="2">
        <f>ROW(EtalonRes!A31)</f>
        <v>31</v>
      </c>
      <c r="E43" s="2" t="s">
        <v>3</v>
      </c>
      <c r="F43" s="2" t="s">
        <v>66</v>
      </c>
      <c r="G43" s="2" t="s">
        <v>67</v>
      </c>
      <c r="H43" s="2" t="s">
        <v>68</v>
      </c>
      <c r="I43" s="2">
        <f>ROUND(ROUND(((0.7*0.15*3+0.65*2*0.2*3))/10,3),9)</f>
        <v>0.11</v>
      </c>
      <c r="J43" s="2">
        <v>0</v>
      </c>
      <c r="K43" s="2">
        <f>ROUND(ROUND(((0.7*0.15*3+0.65*2*0.2*3))/10,3),9)</f>
        <v>0.11</v>
      </c>
      <c r="L43" s="2"/>
      <c r="M43" s="2"/>
      <c r="N43" s="2"/>
      <c r="O43" s="2">
        <f t="shared" si="52"/>
        <v>19.600000000000001</v>
      </c>
      <c r="P43" s="2">
        <f t="shared" si="53"/>
        <v>0</v>
      </c>
      <c r="Q43" s="2">
        <f t="shared" si="83"/>
        <v>6.39</v>
      </c>
      <c r="R43" s="2">
        <f t="shared" si="54"/>
        <v>0.56000000000000005</v>
      </c>
      <c r="S43" s="2">
        <f t="shared" si="55"/>
        <v>13.21</v>
      </c>
      <c r="T43" s="2">
        <f t="shared" si="56"/>
        <v>0</v>
      </c>
      <c r="U43" s="2">
        <f t="shared" si="57"/>
        <v>1.2342000000000002</v>
      </c>
      <c r="V43" s="2">
        <f t="shared" si="58"/>
        <v>0</v>
      </c>
      <c r="W43" s="2">
        <f t="shared" si="59"/>
        <v>0</v>
      </c>
      <c r="X43" s="2">
        <f t="shared" si="60"/>
        <v>17.57</v>
      </c>
      <c r="Y43" s="2">
        <f t="shared" si="61"/>
        <v>14.93</v>
      </c>
      <c r="Z43" s="2"/>
      <c r="AA43" s="2">
        <v>-1</v>
      </c>
      <c r="AB43" s="2">
        <f t="shared" si="62"/>
        <v>178.11199999999999</v>
      </c>
      <c r="AC43" s="2">
        <f t="shared" si="63"/>
        <v>0</v>
      </c>
      <c r="AD43" s="2">
        <f t="shared" si="84"/>
        <v>58.058</v>
      </c>
      <c r="AE43" s="2">
        <f t="shared" si="85"/>
        <v>5.1150000000000002</v>
      </c>
      <c r="AF43" s="2">
        <f t="shared" si="85"/>
        <v>120.054</v>
      </c>
      <c r="AG43" s="2">
        <f t="shared" si="64"/>
        <v>0</v>
      </c>
      <c r="AH43" s="2">
        <f t="shared" si="86"/>
        <v>11.22</v>
      </c>
      <c r="AI43" s="2">
        <f t="shared" si="86"/>
        <v>0</v>
      </c>
      <c r="AJ43" s="2">
        <f t="shared" si="65"/>
        <v>0</v>
      </c>
      <c r="AK43" s="2">
        <v>161.91999999999999</v>
      </c>
      <c r="AL43" s="2">
        <v>0</v>
      </c>
      <c r="AM43" s="2">
        <v>52.78</v>
      </c>
      <c r="AN43" s="2">
        <v>4.6500000000000004</v>
      </c>
      <c r="AO43" s="2">
        <v>109.14</v>
      </c>
      <c r="AP43" s="2">
        <v>0</v>
      </c>
      <c r="AQ43" s="2">
        <v>10.199999999999999</v>
      </c>
      <c r="AR43" s="2">
        <v>0</v>
      </c>
      <c r="AS43" s="2">
        <v>0</v>
      </c>
      <c r="AT43" s="2">
        <v>133</v>
      </c>
      <c r="AU43" s="2">
        <v>113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1</v>
      </c>
      <c r="BJ43" s="2" t="s">
        <v>69</v>
      </c>
      <c r="BK43" s="2"/>
      <c r="BL43" s="2"/>
      <c r="BM43" s="2">
        <v>141</v>
      </c>
      <c r="BN43" s="2">
        <v>0</v>
      </c>
      <c r="BO43" s="2" t="s">
        <v>3</v>
      </c>
      <c r="BP43" s="2">
        <v>0</v>
      </c>
      <c r="BQ43" s="2">
        <v>30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133</v>
      </c>
      <c r="CA43" s="2">
        <v>113</v>
      </c>
      <c r="CB43" s="2" t="s">
        <v>3</v>
      </c>
      <c r="CC43" s="2"/>
      <c r="CD43" s="2"/>
      <c r="CE43" s="2">
        <v>30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17</v>
      </c>
      <c r="CO43" s="2">
        <v>0</v>
      </c>
      <c r="CP43" s="2">
        <f t="shared" si="66"/>
        <v>19.600000000000001</v>
      </c>
      <c r="CQ43" s="2">
        <f t="shared" si="67"/>
        <v>0</v>
      </c>
      <c r="CR43" s="2">
        <f t="shared" si="87"/>
        <v>58.06</v>
      </c>
      <c r="CS43" s="2">
        <f t="shared" si="68"/>
        <v>5.12</v>
      </c>
      <c r="CT43" s="2">
        <f t="shared" si="69"/>
        <v>120.05</v>
      </c>
      <c r="CU43" s="2">
        <f t="shared" si="70"/>
        <v>0</v>
      </c>
      <c r="CV43" s="2">
        <f t="shared" si="71"/>
        <v>11.22</v>
      </c>
      <c r="CW43" s="2">
        <f t="shared" si="72"/>
        <v>0</v>
      </c>
      <c r="CX43" s="2">
        <f t="shared" si="73"/>
        <v>0</v>
      </c>
      <c r="CY43" s="2">
        <f>((S43*BZ43)/100)</f>
        <v>17.569300000000002</v>
      </c>
      <c r="CZ43" s="2">
        <f>((S43*CA43)/100)</f>
        <v>14.927300000000001</v>
      </c>
      <c r="DA43" s="2"/>
      <c r="DB43" s="2"/>
      <c r="DC43" s="2" t="s">
        <v>3</v>
      </c>
      <c r="DD43" s="2" t="s">
        <v>3</v>
      </c>
      <c r="DE43" s="2" t="s">
        <v>16</v>
      </c>
      <c r="DF43" s="2" t="s">
        <v>16</v>
      </c>
      <c r="DG43" s="2" t="s">
        <v>16</v>
      </c>
      <c r="DH43" s="2" t="s">
        <v>3</v>
      </c>
      <c r="DI43" s="2" t="s">
        <v>16</v>
      </c>
      <c r="DJ43" s="2" t="s">
        <v>16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1013</v>
      </c>
      <c r="DV43" s="2" t="s">
        <v>68</v>
      </c>
      <c r="DW43" s="2" t="s">
        <v>68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49573456</v>
      </c>
      <c r="EF43" s="2">
        <v>30</v>
      </c>
      <c r="EG43" s="2" t="s">
        <v>26</v>
      </c>
      <c r="EH43" s="2">
        <v>0</v>
      </c>
      <c r="EI43" s="2" t="s">
        <v>3</v>
      </c>
      <c r="EJ43" s="2">
        <v>1</v>
      </c>
      <c r="EK43" s="2">
        <v>141</v>
      </c>
      <c r="EL43" s="2" t="s">
        <v>70</v>
      </c>
      <c r="EM43" s="2" t="s">
        <v>71</v>
      </c>
      <c r="EN43" s="2"/>
      <c r="EO43" s="2" t="s">
        <v>18</v>
      </c>
      <c r="EP43" s="2"/>
      <c r="EQ43" s="2">
        <v>132096</v>
      </c>
      <c r="ER43" s="2">
        <v>161.91999999999999</v>
      </c>
      <c r="ES43" s="2">
        <v>0</v>
      </c>
      <c r="ET43" s="2">
        <v>52.78</v>
      </c>
      <c r="EU43" s="2">
        <v>4.6500000000000004</v>
      </c>
      <c r="EV43" s="2">
        <v>109.14</v>
      </c>
      <c r="EW43" s="2">
        <v>10.199999999999999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f t="shared" si="74"/>
        <v>0</v>
      </c>
      <c r="FS43" s="2">
        <v>0</v>
      </c>
      <c r="FT43" s="2"/>
      <c r="FU43" s="2"/>
      <c r="FV43" s="2"/>
      <c r="FW43" s="2"/>
      <c r="FX43" s="2">
        <v>133</v>
      </c>
      <c r="FY43" s="2">
        <v>113</v>
      </c>
      <c r="FZ43" s="2"/>
      <c r="GA43" s="2" t="s">
        <v>3</v>
      </c>
      <c r="GB43" s="2"/>
      <c r="GC43" s="2"/>
      <c r="GD43" s="2">
        <v>0</v>
      </c>
      <c r="GE43" s="2"/>
      <c r="GF43" s="2">
        <v>1819615916</v>
      </c>
      <c r="GG43" s="2">
        <v>2</v>
      </c>
      <c r="GH43" s="2">
        <v>1</v>
      </c>
      <c r="GI43" s="2">
        <v>-2</v>
      </c>
      <c r="GJ43" s="2">
        <v>0</v>
      </c>
      <c r="GK43" s="2">
        <f>ROUND(R43*(R12)/100,2)</f>
        <v>0.98</v>
      </c>
      <c r="GL43" s="2">
        <f t="shared" si="75"/>
        <v>0</v>
      </c>
      <c r="GM43" s="2">
        <f t="shared" si="76"/>
        <v>53.08</v>
      </c>
      <c r="GN43" s="2">
        <f t="shared" si="77"/>
        <v>53.08</v>
      </c>
      <c r="GO43" s="2">
        <f t="shared" si="78"/>
        <v>0</v>
      </c>
      <c r="GP43" s="2">
        <f t="shared" si="79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80"/>
        <v>0</v>
      </c>
      <c r="GW43" s="2">
        <v>1</v>
      </c>
      <c r="GX43" s="2">
        <f t="shared" si="81"/>
        <v>0</v>
      </c>
      <c r="GY43" s="2"/>
      <c r="GZ43" s="2"/>
      <c r="HA43" s="2">
        <v>0</v>
      </c>
      <c r="HB43" s="2">
        <v>0</v>
      </c>
      <c r="HC43" s="2">
        <f t="shared" si="82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17</v>
      </c>
      <c r="B44">
        <v>1</v>
      </c>
      <c r="D44">
        <f>ROW(EtalonRes!A34)</f>
        <v>34</v>
      </c>
      <c r="E44" t="s">
        <v>3</v>
      </c>
      <c r="F44" t="s">
        <v>66</v>
      </c>
      <c r="G44" t="s">
        <v>67</v>
      </c>
      <c r="H44" t="s">
        <v>68</v>
      </c>
      <c r="I44">
        <f>ROUND(ROUND(((0.7*0.15*3+0.65*2*0.2*3))/10,3),9)</f>
        <v>0.11</v>
      </c>
      <c r="J44">
        <v>0</v>
      </c>
      <c r="K44">
        <f>ROUND(ROUND(((0.7*0.15*3+0.65*2*0.2*3))/10,3),9)</f>
        <v>0.11</v>
      </c>
      <c r="O44">
        <f t="shared" si="52"/>
        <v>525.35</v>
      </c>
      <c r="P44">
        <f t="shared" si="53"/>
        <v>0</v>
      </c>
      <c r="Q44">
        <f t="shared" si="83"/>
        <v>75.02</v>
      </c>
      <c r="R44">
        <f t="shared" si="54"/>
        <v>19.09</v>
      </c>
      <c r="S44">
        <f t="shared" si="55"/>
        <v>450.33</v>
      </c>
      <c r="T44">
        <f t="shared" si="56"/>
        <v>0</v>
      </c>
      <c r="U44">
        <f t="shared" si="57"/>
        <v>1.2342000000000002</v>
      </c>
      <c r="V44">
        <f t="shared" si="58"/>
        <v>0</v>
      </c>
      <c r="W44">
        <f t="shared" si="59"/>
        <v>0</v>
      </c>
      <c r="X44">
        <f t="shared" si="60"/>
        <v>490.86</v>
      </c>
      <c r="Y44">
        <f t="shared" si="61"/>
        <v>243.18</v>
      </c>
      <c r="AA44">
        <v>-1</v>
      </c>
      <c r="AB44">
        <f t="shared" si="62"/>
        <v>178.11199999999999</v>
      </c>
      <c r="AC44">
        <f t="shared" si="63"/>
        <v>0</v>
      </c>
      <c r="AD44">
        <f t="shared" si="84"/>
        <v>58.058</v>
      </c>
      <c r="AE44">
        <f t="shared" si="85"/>
        <v>5.1150000000000002</v>
      </c>
      <c r="AF44">
        <f t="shared" si="85"/>
        <v>120.054</v>
      </c>
      <c r="AG44">
        <f t="shared" si="64"/>
        <v>0</v>
      </c>
      <c r="AH44">
        <f t="shared" si="86"/>
        <v>11.22</v>
      </c>
      <c r="AI44">
        <f t="shared" si="86"/>
        <v>0</v>
      </c>
      <c r="AJ44">
        <f t="shared" si="65"/>
        <v>0</v>
      </c>
      <c r="AK44">
        <v>161.91999999999999</v>
      </c>
      <c r="AL44">
        <v>0</v>
      </c>
      <c r="AM44">
        <v>52.78</v>
      </c>
      <c r="AN44">
        <v>4.6500000000000004</v>
      </c>
      <c r="AO44">
        <v>109.14</v>
      </c>
      <c r="AP44">
        <v>0</v>
      </c>
      <c r="AQ44">
        <v>10.199999999999999</v>
      </c>
      <c r="AR44">
        <v>0</v>
      </c>
      <c r="AS44">
        <v>0</v>
      </c>
      <c r="AT44">
        <v>109</v>
      </c>
      <c r="AU44">
        <v>54</v>
      </c>
      <c r="AV44">
        <v>1</v>
      </c>
      <c r="AW44">
        <v>1</v>
      </c>
      <c r="AZ44">
        <v>1</v>
      </c>
      <c r="BA44">
        <v>34.090000000000003</v>
      </c>
      <c r="BB44">
        <v>11.74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69</v>
      </c>
      <c r="BM44">
        <v>141</v>
      </c>
      <c r="BN44">
        <v>0</v>
      </c>
      <c r="BO44" t="s">
        <v>66</v>
      </c>
      <c r="BP44">
        <v>1</v>
      </c>
      <c r="BQ44">
        <v>30</v>
      </c>
      <c r="BR44">
        <v>0</v>
      </c>
      <c r="BS44">
        <v>34.090000000000003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109</v>
      </c>
      <c r="CA44">
        <v>54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17</v>
      </c>
      <c r="CO44">
        <v>0</v>
      </c>
      <c r="CP44">
        <f t="shared" si="66"/>
        <v>525.35</v>
      </c>
      <c r="CQ44">
        <f t="shared" si="67"/>
        <v>0</v>
      </c>
      <c r="CR44">
        <f t="shared" si="87"/>
        <v>681.62</v>
      </c>
      <c r="CS44">
        <f t="shared" si="68"/>
        <v>174.54</v>
      </c>
      <c r="CT44">
        <f t="shared" si="69"/>
        <v>4092.5</v>
      </c>
      <c r="CU44">
        <f t="shared" si="70"/>
        <v>0</v>
      </c>
      <c r="CV44">
        <f t="shared" si="71"/>
        <v>11.22</v>
      </c>
      <c r="CW44">
        <f t="shared" si="72"/>
        <v>0</v>
      </c>
      <c r="CX44">
        <f t="shared" si="73"/>
        <v>0</v>
      </c>
      <c r="CY44">
        <f>S44*(BZ44/100)</f>
        <v>490.85970000000003</v>
      </c>
      <c r="CZ44">
        <f>S44*(CA44/100)</f>
        <v>243.1782</v>
      </c>
      <c r="DC44" t="s">
        <v>3</v>
      </c>
      <c r="DD44" t="s">
        <v>3</v>
      </c>
      <c r="DE44" t="s">
        <v>16</v>
      </c>
      <c r="DF44" t="s">
        <v>16</v>
      </c>
      <c r="DG44" t="s">
        <v>16</v>
      </c>
      <c r="DH44" t="s">
        <v>3</v>
      </c>
      <c r="DI44" t="s">
        <v>16</v>
      </c>
      <c r="DJ44" t="s">
        <v>16</v>
      </c>
      <c r="DK44" t="s">
        <v>3</v>
      </c>
      <c r="DL44" t="s">
        <v>3</v>
      </c>
      <c r="DM44" t="s">
        <v>3</v>
      </c>
      <c r="DN44">
        <v>133</v>
      </c>
      <c r="DO44">
        <v>113</v>
      </c>
      <c r="DP44">
        <v>1</v>
      </c>
      <c r="DQ44">
        <v>1</v>
      </c>
      <c r="DU44">
        <v>1013</v>
      </c>
      <c r="DV44" t="s">
        <v>68</v>
      </c>
      <c r="DW44" t="s">
        <v>68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49573456</v>
      </c>
      <c r="EF44">
        <v>30</v>
      </c>
      <c r="EG44" t="s">
        <v>26</v>
      </c>
      <c r="EH44">
        <v>0</v>
      </c>
      <c r="EI44" t="s">
        <v>3</v>
      </c>
      <c r="EJ44">
        <v>1</v>
      </c>
      <c r="EK44">
        <v>141</v>
      </c>
      <c r="EL44" t="s">
        <v>70</v>
      </c>
      <c r="EM44" t="s">
        <v>71</v>
      </c>
      <c r="EO44" t="s">
        <v>18</v>
      </c>
      <c r="EQ44">
        <v>132096</v>
      </c>
      <c r="ER44">
        <v>161.91999999999999</v>
      </c>
      <c r="ES44">
        <v>0</v>
      </c>
      <c r="ET44">
        <v>52.78</v>
      </c>
      <c r="EU44">
        <v>4.6500000000000004</v>
      </c>
      <c r="EV44">
        <v>109.14</v>
      </c>
      <c r="EW44">
        <v>10.199999999999999</v>
      </c>
      <c r="EX44">
        <v>0</v>
      </c>
      <c r="EY44">
        <v>0</v>
      </c>
      <c r="FQ44">
        <v>0</v>
      </c>
      <c r="FR44">
        <f t="shared" si="74"/>
        <v>0</v>
      </c>
      <c r="FS44">
        <v>0</v>
      </c>
      <c r="FX44">
        <v>133</v>
      </c>
      <c r="FY44">
        <v>113</v>
      </c>
      <c r="GA44" t="s">
        <v>3</v>
      </c>
      <c r="GD44">
        <v>0</v>
      </c>
      <c r="GF44">
        <v>1819615916</v>
      </c>
      <c r="GG44">
        <v>2</v>
      </c>
      <c r="GH44">
        <v>1</v>
      </c>
      <c r="GI44">
        <v>2</v>
      </c>
      <c r="GJ44">
        <v>0</v>
      </c>
      <c r="GK44">
        <f>ROUND(R44*(S12)/100,2)</f>
        <v>30.54</v>
      </c>
      <c r="GL44">
        <f t="shared" si="75"/>
        <v>0</v>
      </c>
      <c r="GM44">
        <f t="shared" si="76"/>
        <v>1289.93</v>
      </c>
      <c r="GN44">
        <f t="shared" si="77"/>
        <v>1289.93</v>
      </c>
      <c r="GO44">
        <f t="shared" si="78"/>
        <v>0</v>
      </c>
      <c r="GP44">
        <f t="shared" si="79"/>
        <v>0</v>
      </c>
      <c r="GR44">
        <v>0</v>
      </c>
      <c r="GS44">
        <v>3</v>
      </c>
      <c r="GT44">
        <v>0</v>
      </c>
      <c r="GU44" t="s">
        <v>3</v>
      </c>
      <c r="GV44">
        <f t="shared" si="80"/>
        <v>0</v>
      </c>
      <c r="GW44">
        <v>1</v>
      </c>
      <c r="GX44">
        <f t="shared" si="81"/>
        <v>0</v>
      </c>
      <c r="HA44">
        <v>0</v>
      </c>
      <c r="HB44">
        <v>0</v>
      </c>
      <c r="HC44">
        <f t="shared" si="82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55" x14ac:dyDescent="0.2">
      <c r="A45" s="2">
        <v>18</v>
      </c>
      <c r="B45" s="2">
        <v>1</v>
      </c>
      <c r="C45" s="2"/>
      <c r="D45" s="2"/>
      <c r="E45" s="2" t="s">
        <v>3</v>
      </c>
      <c r="F45" s="2" t="s">
        <v>72</v>
      </c>
      <c r="G45" s="2" t="s">
        <v>73</v>
      </c>
      <c r="H45" s="2" t="s">
        <v>51</v>
      </c>
      <c r="I45" s="2">
        <f>I43*J45</f>
        <v>1.21</v>
      </c>
      <c r="J45" s="2">
        <v>11</v>
      </c>
      <c r="K45" s="2">
        <v>11</v>
      </c>
      <c r="L45" s="2"/>
      <c r="M45" s="2"/>
      <c r="N45" s="2"/>
      <c r="O45" s="2">
        <f t="shared" si="52"/>
        <v>127.04</v>
      </c>
      <c r="P45" s="2">
        <f t="shared" si="53"/>
        <v>127.04</v>
      </c>
      <c r="Q45" s="2">
        <f>(ROUND((ROUND(((ET45)*AV45*I45),2)*BB45),2)+ROUND((ROUND(((AE45-(EU45))*AV45*I45),2)*BS45),2))</f>
        <v>0</v>
      </c>
      <c r="R45" s="2">
        <f t="shared" si="54"/>
        <v>0</v>
      </c>
      <c r="S45" s="2">
        <f t="shared" si="55"/>
        <v>0</v>
      </c>
      <c r="T45" s="2">
        <f t="shared" si="56"/>
        <v>0</v>
      </c>
      <c r="U45" s="2">
        <f t="shared" si="57"/>
        <v>0</v>
      </c>
      <c r="V45" s="2">
        <f t="shared" si="58"/>
        <v>0</v>
      </c>
      <c r="W45" s="2">
        <f t="shared" si="59"/>
        <v>0</v>
      </c>
      <c r="X45" s="2">
        <f t="shared" si="60"/>
        <v>0</v>
      </c>
      <c r="Y45" s="2">
        <f t="shared" si="61"/>
        <v>0</v>
      </c>
      <c r="Z45" s="2"/>
      <c r="AA45" s="2">
        <v>-1</v>
      </c>
      <c r="AB45" s="2">
        <f t="shared" si="62"/>
        <v>104.99</v>
      </c>
      <c r="AC45" s="2">
        <f t="shared" si="63"/>
        <v>104.99</v>
      </c>
      <c r="AD45" s="2">
        <f>ROUND((((ET45)-(EU45))+AE45),6)</f>
        <v>0</v>
      </c>
      <c r="AE45" s="2">
        <f>ROUND((EU45),6)</f>
        <v>0</v>
      </c>
      <c r="AF45" s="2">
        <f>ROUND((EV45),6)</f>
        <v>0</v>
      </c>
      <c r="AG45" s="2">
        <f t="shared" si="64"/>
        <v>0</v>
      </c>
      <c r="AH45" s="2">
        <f>(EW45)</f>
        <v>0</v>
      </c>
      <c r="AI45" s="2">
        <f>(EX45)</f>
        <v>0</v>
      </c>
      <c r="AJ45" s="2">
        <f t="shared" si="65"/>
        <v>0</v>
      </c>
      <c r="AK45" s="2">
        <v>104.99</v>
      </c>
      <c r="AL45" s="2">
        <v>104.99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133</v>
      </c>
      <c r="AU45" s="2">
        <v>113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3</v>
      </c>
      <c r="BI45" s="2">
        <v>1</v>
      </c>
      <c r="BJ45" s="2" t="s">
        <v>74</v>
      </c>
      <c r="BK45" s="2"/>
      <c r="BL45" s="2"/>
      <c r="BM45" s="2">
        <v>141</v>
      </c>
      <c r="BN45" s="2">
        <v>0</v>
      </c>
      <c r="BO45" s="2" t="s">
        <v>3</v>
      </c>
      <c r="BP45" s="2">
        <v>0</v>
      </c>
      <c r="BQ45" s="2">
        <v>30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133</v>
      </c>
      <c r="CA45" s="2">
        <v>113</v>
      </c>
      <c r="CB45" s="2" t="s">
        <v>3</v>
      </c>
      <c r="CC45" s="2"/>
      <c r="CD45" s="2"/>
      <c r="CE45" s="2">
        <v>30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66"/>
        <v>127.04</v>
      </c>
      <c r="CQ45" s="2">
        <f t="shared" si="67"/>
        <v>104.99</v>
      </c>
      <c r="CR45" s="2">
        <f>(ROUND((ROUND(((ET45)*AV45*1),2)*BB45),2)+ROUND((ROUND(((AE45-(EU45))*AV45*1),2)*BS45),2))</f>
        <v>0</v>
      </c>
      <c r="CS45" s="2">
        <f t="shared" si="68"/>
        <v>0</v>
      </c>
      <c r="CT45" s="2">
        <f t="shared" si="69"/>
        <v>0</v>
      </c>
      <c r="CU45" s="2">
        <f t="shared" si="70"/>
        <v>0</v>
      </c>
      <c r="CV45" s="2">
        <f t="shared" si="71"/>
        <v>0</v>
      </c>
      <c r="CW45" s="2">
        <f t="shared" si="72"/>
        <v>0</v>
      </c>
      <c r="CX45" s="2">
        <f t="shared" si="73"/>
        <v>0</v>
      </c>
      <c r="CY45" s="2">
        <f>((S45*BZ45)/100)</f>
        <v>0</v>
      </c>
      <c r="CZ45" s="2">
        <f>((S45*CA45)/100)</f>
        <v>0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1007</v>
      </c>
      <c r="DV45" s="2" t="s">
        <v>51</v>
      </c>
      <c r="DW45" s="2" t="s">
        <v>51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49573456</v>
      </c>
      <c r="EF45" s="2">
        <v>30</v>
      </c>
      <c r="EG45" s="2" t="s">
        <v>26</v>
      </c>
      <c r="EH45" s="2">
        <v>0</v>
      </c>
      <c r="EI45" s="2" t="s">
        <v>3</v>
      </c>
      <c r="EJ45" s="2">
        <v>1</v>
      </c>
      <c r="EK45" s="2">
        <v>141</v>
      </c>
      <c r="EL45" s="2" t="s">
        <v>70</v>
      </c>
      <c r="EM45" s="2" t="s">
        <v>71</v>
      </c>
      <c r="EN45" s="2"/>
      <c r="EO45" s="2" t="s">
        <v>3</v>
      </c>
      <c r="EP45" s="2"/>
      <c r="EQ45" s="2">
        <v>1024</v>
      </c>
      <c r="ER45" s="2">
        <v>104.99</v>
      </c>
      <c r="ES45" s="2">
        <v>104.99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f t="shared" si="74"/>
        <v>0</v>
      </c>
      <c r="FS45" s="2">
        <v>0</v>
      </c>
      <c r="FT45" s="2"/>
      <c r="FU45" s="2"/>
      <c r="FV45" s="2"/>
      <c r="FW45" s="2"/>
      <c r="FX45" s="2">
        <v>133</v>
      </c>
      <c r="FY45" s="2">
        <v>113</v>
      </c>
      <c r="FZ45" s="2"/>
      <c r="GA45" s="2" t="s">
        <v>3</v>
      </c>
      <c r="GB45" s="2"/>
      <c r="GC45" s="2"/>
      <c r="GD45" s="2">
        <v>0</v>
      </c>
      <c r="GE45" s="2"/>
      <c r="GF45" s="2">
        <v>-731903097</v>
      </c>
      <c r="GG45" s="2">
        <v>2</v>
      </c>
      <c r="GH45" s="2">
        <v>1</v>
      </c>
      <c r="GI45" s="2">
        <v>-2</v>
      </c>
      <c r="GJ45" s="2">
        <v>0</v>
      </c>
      <c r="GK45" s="2">
        <f>ROUND(R45*(R12)/100,2)</f>
        <v>0</v>
      </c>
      <c r="GL45" s="2">
        <f t="shared" si="75"/>
        <v>0</v>
      </c>
      <c r="GM45" s="2">
        <f t="shared" si="76"/>
        <v>127.04</v>
      </c>
      <c r="GN45" s="2">
        <f t="shared" si="77"/>
        <v>127.04</v>
      </c>
      <c r="GO45" s="2">
        <f t="shared" si="78"/>
        <v>0</v>
      </c>
      <c r="GP45" s="2">
        <f t="shared" si="79"/>
        <v>0</v>
      </c>
      <c r="GQ45" s="2"/>
      <c r="GR45" s="2">
        <v>0</v>
      </c>
      <c r="GS45" s="2">
        <v>3</v>
      </c>
      <c r="GT45" s="2">
        <v>0</v>
      </c>
      <c r="GU45" s="2" t="s">
        <v>3</v>
      </c>
      <c r="GV45" s="2">
        <f t="shared" si="80"/>
        <v>0</v>
      </c>
      <c r="GW45" s="2">
        <v>1</v>
      </c>
      <c r="GX45" s="2">
        <f t="shared" si="81"/>
        <v>0</v>
      </c>
      <c r="GY45" s="2"/>
      <c r="GZ45" s="2"/>
      <c r="HA45" s="2">
        <v>0</v>
      </c>
      <c r="HB45" s="2">
        <v>0</v>
      </c>
      <c r="HC45" s="2">
        <f t="shared" si="82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18</v>
      </c>
      <c r="B46">
        <v>1</v>
      </c>
      <c r="E46" t="s">
        <v>3</v>
      </c>
      <c r="F46" t="s">
        <v>72</v>
      </c>
      <c r="G46" t="s">
        <v>73</v>
      </c>
      <c r="H46" t="s">
        <v>51</v>
      </c>
      <c r="I46">
        <f>I44*J46</f>
        <v>1.21</v>
      </c>
      <c r="J46">
        <v>11</v>
      </c>
      <c r="K46">
        <v>11</v>
      </c>
      <c r="O46">
        <f t="shared" si="52"/>
        <v>976.94</v>
      </c>
      <c r="P46">
        <f t="shared" si="53"/>
        <v>976.94</v>
      </c>
      <c r="Q46">
        <f>(ROUND((ROUND(((ET46)*AV46*I46),2)*BB46),2)+ROUND((ROUND(((AE46-(EU46))*AV46*I46),2)*BS46),2))</f>
        <v>0</v>
      </c>
      <c r="R46">
        <f t="shared" si="54"/>
        <v>0</v>
      </c>
      <c r="S46">
        <f t="shared" si="55"/>
        <v>0</v>
      </c>
      <c r="T46">
        <f t="shared" si="56"/>
        <v>0</v>
      </c>
      <c r="U46">
        <f t="shared" si="57"/>
        <v>0</v>
      </c>
      <c r="V46">
        <f t="shared" si="58"/>
        <v>0</v>
      </c>
      <c r="W46">
        <f t="shared" si="59"/>
        <v>0</v>
      </c>
      <c r="X46">
        <f t="shared" si="60"/>
        <v>0</v>
      </c>
      <c r="Y46">
        <f t="shared" si="61"/>
        <v>0</v>
      </c>
      <c r="AA46">
        <v>-1</v>
      </c>
      <c r="AB46">
        <f t="shared" si="62"/>
        <v>104.99</v>
      </c>
      <c r="AC46">
        <f t="shared" si="63"/>
        <v>104.99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64"/>
        <v>0</v>
      </c>
      <c r="AH46">
        <f>(EW46)</f>
        <v>0</v>
      </c>
      <c r="AI46">
        <f>(EX46)</f>
        <v>0</v>
      </c>
      <c r="AJ46">
        <f t="shared" si="65"/>
        <v>0</v>
      </c>
      <c r="AK46">
        <v>104.99</v>
      </c>
      <c r="AL46">
        <v>104.99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7.69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74</v>
      </c>
      <c r="BM46">
        <v>141</v>
      </c>
      <c r="BN46">
        <v>0</v>
      </c>
      <c r="BO46" t="s">
        <v>72</v>
      </c>
      <c r="BP46">
        <v>1</v>
      </c>
      <c r="BQ46">
        <v>30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66"/>
        <v>976.94</v>
      </c>
      <c r="CQ46">
        <f t="shared" si="67"/>
        <v>807.37</v>
      </c>
      <c r="CR46">
        <f>(ROUND((ROUND(((ET46)*AV46*1),2)*BB46),2)+ROUND((ROUND(((AE46-(EU46))*AV46*1),2)*BS46),2))</f>
        <v>0</v>
      </c>
      <c r="CS46">
        <f t="shared" si="68"/>
        <v>0</v>
      </c>
      <c r="CT46">
        <f t="shared" si="69"/>
        <v>0</v>
      </c>
      <c r="CU46">
        <f t="shared" si="70"/>
        <v>0</v>
      </c>
      <c r="CV46">
        <f t="shared" si="71"/>
        <v>0</v>
      </c>
      <c r="CW46">
        <f t="shared" si="72"/>
        <v>0</v>
      </c>
      <c r="CX46">
        <f t="shared" si="73"/>
        <v>0</v>
      </c>
      <c r="CY46">
        <f>S46*(BZ46/100)</f>
        <v>0</v>
      </c>
      <c r="CZ46">
        <f>S46*(CA46/100)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133</v>
      </c>
      <c r="DO46">
        <v>113</v>
      </c>
      <c r="DP46">
        <v>1</v>
      </c>
      <c r="DQ46">
        <v>1</v>
      </c>
      <c r="DU46">
        <v>1007</v>
      </c>
      <c r="DV46" t="s">
        <v>51</v>
      </c>
      <c r="DW46" t="s">
        <v>51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49573456</v>
      </c>
      <c r="EF46">
        <v>30</v>
      </c>
      <c r="EG46" t="s">
        <v>26</v>
      </c>
      <c r="EH46">
        <v>0</v>
      </c>
      <c r="EI46" t="s">
        <v>3</v>
      </c>
      <c r="EJ46">
        <v>1</v>
      </c>
      <c r="EK46">
        <v>141</v>
      </c>
      <c r="EL46" t="s">
        <v>70</v>
      </c>
      <c r="EM46" t="s">
        <v>71</v>
      </c>
      <c r="EO46" t="s">
        <v>3</v>
      </c>
      <c r="EQ46">
        <v>1024</v>
      </c>
      <c r="ER46">
        <v>104.99</v>
      </c>
      <c r="ES46">
        <v>104.99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f t="shared" si="74"/>
        <v>0</v>
      </c>
      <c r="FS46">
        <v>0</v>
      </c>
      <c r="FX46">
        <v>133</v>
      </c>
      <c r="FY46">
        <v>113</v>
      </c>
      <c r="GA46" t="s">
        <v>3</v>
      </c>
      <c r="GD46">
        <v>0</v>
      </c>
      <c r="GF46">
        <v>-731903097</v>
      </c>
      <c r="GG46">
        <v>2</v>
      </c>
      <c r="GH46">
        <v>1</v>
      </c>
      <c r="GI46">
        <v>2</v>
      </c>
      <c r="GJ46">
        <v>0</v>
      </c>
      <c r="GK46">
        <f>ROUND(R46*(S12)/100,2)</f>
        <v>0</v>
      </c>
      <c r="GL46">
        <f t="shared" si="75"/>
        <v>0</v>
      </c>
      <c r="GM46">
        <f t="shared" si="76"/>
        <v>976.94</v>
      </c>
      <c r="GN46">
        <f t="shared" si="77"/>
        <v>976.94</v>
      </c>
      <c r="GO46">
        <f t="shared" si="78"/>
        <v>0</v>
      </c>
      <c r="GP46">
        <f t="shared" si="79"/>
        <v>0</v>
      </c>
      <c r="GR46">
        <v>0</v>
      </c>
      <c r="GS46">
        <v>3</v>
      </c>
      <c r="GT46">
        <v>0</v>
      </c>
      <c r="GU46" t="s">
        <v>3</v>
      </c>
      <c r="GV46">
        <f t="shared" si="80"/>
        <v>0</v>
      </c>
      <c r="GW46">
        <v>1</v>
      </c>
      <c r="GX46">
        <f t="shared" si="81"/>
        <v>0</v>
      </c>
      <c r="HA46">
        <v>0</v>
      </c>
      <c r="HB46">
        <v>0</v>
      </c>
      <c r="HC46">
        <f t="shared" si="82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55" x14ac:dyDescent="0.2">
      <c r="A47" s="2">
        <v>17</v>
      </c>
      <c r="B47" s="2">
        <v>1</v>
      </c>
      <c r="C47" s="2"/>
      <c r="D47" s="2">
        <f>ROW(EtalonRes!A47)</f>
        <v>47</v>
      </c>
      <c r="E47" s="2" t="s">
        <v>3</v>
      </c>
      <c r="F47" s="2" t="s">
        <v>75</v>
      </c>
      <c r="G47" s="2" t="s">
        <v>76</v>
      </c>
      <c r="H47" s="2" t="s">
        <v>68</v>
      </c>
      <c r="I47" s="2">
        <f>ROUND(ROUND(((0.2*0.7*3))/10,4),9)</f>
        <v>4.2000000000000003E-2</v>
      </c>
      <c r="J47" s="2">
        <v>0</v>
      </c>
      <c r="K47" s="2">
        <f>ROUND(ROUND(((0.2*0.7*3))/10,4),9)</f>
        <v>4.2000000000000003E-2</v>
      </c>
      <c r="L47" s="2"/>
      <c r="M47" s="2"/>
      <c r="N47" s="2"/>
      <c r="O47" s="2">
        <f t="shared" si="52"/>
        <v>55.91</v>
      </c>
      <c r="P47" s="2">
        <f t="shared" si="53"/>
        <v>26.24</v>
      </c>
      <c r="Q47" s="2">
        <f>(ROUND((ROUND((((ET47*1.1))*AV47*I47),2)*BB47),2)+ROUND((ROUND(((AE47-((EU47*1.1)))*AV47*I47),2)*BS47),2))</f>
        <v>19.98</v>
      </c>
      <c r="R47" s="2">
        <f t="shared" si="54"/>
        <v>1.92</v>
      </c>
      <c r="S47" s="2">
        <f t="shared" si="55"/>
        <v>9.69</v>
      </c>
      <c r="T47" s="2">
        <f t="shared" si="56"/>
        <v>0</v>
      </c>
      <c r="U47" s="2">
        <f t="shared" si="57"/>
        <v>0.9055200000000001</v>
      </c>
      <c r="V47" s="2">
        <f t="shared" si="58"/>
        <v>0</v>
      </c>
      <c r="W47" s="2">
        <f t="shared" si="59"/>
        <v>0</v>
      </c>
      <c r="X47" s="2">
        <f t="shared" si="60"/>
        <v>12.89</v>
      </c>
      <c r="Y47" s="2">
        <f t="shared" si="61"/>
        <v>10.95</v>
      </c>
      <c r="Z47" s="2"/>
      <c r="AA47" s="2">
        <v>-1</v>
      </c>
      <c r="AB47" s="2">
        <f t="shared" si="62"/>
        <v>1331.258</v>
      </c>
      <c r="AC47" s="2">
        <f t="shared" si="63"/>
        <v>624.75</v>
      </c>
      <c r="AD47" s="2">
        <f>ROUND(((((ET47*1.1))-((EU47*1.1)))+AE47),6)</f>
        <v>475.81599999999997</v>
      </c>
      <c r="AE47" s="2">
        <f>ROUND(((EU47*1.1)),6)</f>
        <v>45.616999999999997</v>
      </c>
      <c r="AF47" s="2">
        <f>ROUND(((EV47*1.1)),6)</f>
        <v>230.69200000000001</v>
      </c>
      <c r="AG47" s="2">
        <f t="shared" si="64"/>
        <v>0</v>
      </c>
      <c r="AH47" s="2">
        <f>((EW47*1.1))</f>
        <v>21.560000000000002</v>
      </c>
      <c r="AI47" s="2">
        <f>((EX47*1.1))</f>
        <v>0</v>
      </c>
      <c r="AJ47" s="2">
        <f t="shared" si="65"/>
        <v>0</v>
      </c>
      <c r="AK47" s="2">
        <v>1267.03</v>
      </c>
      <c r="AL47" s="2">
        <v>624.75</v>
      </c>
      <c r="AM47" s="2">
        <v>432.56</v>
      </c>
      <c r="AN47" s="2">
        <v>41.47</v>
      </c>
      <c r="AO47" s="2">
        <v>209.72</v>
      </c>
      <c r="AP47" s="2">
        <v>0</v>
      </c>
      <c r="AQ47" s="2">
        <v>19.600000000000001</v>
      </c>
      <c r="AR47" s="2">
        <v>0</v>
      </c>
      <c r="AS47" s="2">
        <v>0</v>
      </c>
      <c r="AT47" s="2">
        <v>133</v>
      </c>
      <c r="AU47" s="2">
        <v>113</v>
      </c>
      <c r="AV47" s="2">
        <v>1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0</v>
      </c>
      <c r="BI47" s="2">
        <v>1</v>
      </c>
      <c r="BJ47" s="2" t="s">
        <v>77</v>
      </c>
      <c r="BK47" s="2"/>
      <c r="BL47" s="2"/>
      <c r="BM47" s="2">
        <v>141</v>
      </c>
      <c r="BN47" s="2">
        <v>0</v>
      </c>
      <c r="BO47" s="2" t="s">
        <v>3</v>
      </c>
      <c r="BP47" s="2">
        <v>0</v>
      </c>
      <c r="BQ47" s="2">
        <v>30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133</v>
      </c>
      <c r="CA47" s="2">
        <v>113</v>
      </c>
      <c r="CB47" s="2" t="s">
        <v>3</v>
      </c>
      <c r="CC47" s="2"/>
      <c r="CD47" s="2"/>
      <c r="CE47" s="2">
        <v>30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17</v>
      </c>
      <c r="CO47" s="2">
        <v>0</v>
      </c>
      <c r="CP47" s="2">
        <f t="shared" si="66"/>
        <v>55.91</v>
      </c>
      <c r="CQ47" s="2">
        <f t="shared" si="67"/>
        <v>624.75</v>
      </c>
      <c r="CR47" s="2">
        <f>(ROUND((ROUND((((ET47*1.1))*AV47*1),2)*BB47),2)+ROUND((ROUND(((AE47-((EU47*1.1)))*AV47*1),2)*BS47),2))</f>
        <v>475.82</v>
      </c>
      <c r="CS47" s="2">
        <f t="shared" si="68"/>
        <v>45.62</v>
      </c>
      <c r="CT47" s="2">
        <f t="shared" si="69"/>
        <v>230.69</v>
      </c>
      <c r="CU47" s="2">
        <f t="shared" si="70"/>
        <v>0</v>
      </c>
      <c r="CV47" s="2">
        <f t="shared" si="71"/>
        <v>21.560000000000002</v>
      </c>
      <c r="CW47" s="2">
        <f t="shared" si="72"/>
        <v>0</v>
      </c>
      <c r="CX47" s="2">
        <f t="shared" si="73"/>
        <v>0</v>
      </c>
      <c r="CY47" s="2">
        <f>((S47*BZ47)/100)</f>
        <v>12.887700000000001</v>
      </c>
      <c r="CZ47" s="2">
        <f>((S47*CA47)/100)</f>
        <v>10.9497</v>
      </c>
      <c r="DA47" s="2"/>
      <c r="DB47" s="2"/>
      <c r="DC47" s="2" t="s">
        <v>3</v>
      </c>
      <c r="DD47" s="2" t="s">
        <v>3</v>
      </c>
      <c r="DE47" s="2" t="s">
        <v>16</v>
      </c>
      <c r="DF47" s="2" t="s">
        <v>16</v>
      </c>
      <c r="DG47" s="2" t="s">
        <v>16</v>
      </c>
      <c r="DH47" s="2" t="s">
        <v>3</v>
      </c>
      <c r="DI47" s="2" t="s">
        <v>16</v>
      </c>
      <c r="DJ47" s="2" t="s">
        <v>16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1013</v>
      </c>
      <c r="DV47" s="2" t="s">
        <v>68</v>
      </c>
      <c r="DW47" s="2" t="s">
        <v>68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49573456</v>
      </c>
      <c r="EF47" s="2">
        <v>30</v>
      </c>
      <c r="EG47" s="2" t="s">
        <v>26</v>
      </c>
      <c r="EH47" s="2">
        <v>0</v>
      </c>
      <c r="EI47" s="2" t="s">
        <v>3</v>
      </c>
      <c r="EJ47" s="2">
        <v>1</v>
      </c>
      <c r="EK47" s="2">
        <v>141</v>
      </c>
      <c r="EL47" s="2" t="s">
        <v>70</v>
      </c>
      <c r="EM47" s="2" t="s">
        <v>71</v>
      </c>
      <c r="EN47" s="2"/>
      <c r="EO47" s="2" t="s">
        <v>18</v>
      </c>
      <c r="EP47" s="2"/>
      <c r="EQ47" s="2">
        <v>132096</v>
      </c>
      <c r="ER47" s="2">
        <v>1267.03</v>
      </c>
      <c r="ES47" s="2">
        <v>624.75</v>
      </c>
      <c r="ET47" s="2">
        <v>432.56</v>
      </c>
      <c r="EU47" s="2">
        <v>41.47</v>
      </c>
      <c r="EV47" s="2">
        <v>209.72</v>
      </c>
      <c r="EW47" s="2">
        <v>19.600000000000001</v>
      </c>
      <c r="EX47" s="2">
        <v>0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f t="shared" si="74"/>
        <v>0</v>
      </c>
      <c r="FS47" s="2">
        <v>0</v>
      </c>
      <c r="FT47" s="2"/>
      <c r="FU47" s="2"/>
      <c r="FV47" s="2"/>
      <c r="FW47" s="2"/>
      <c r="FX47" s="2">
        <v>133</v>
      </c>
      <c r="FY47" s="2">
        <v>113</v>
      </c>
      <c r="FZ47" s="2"/>
      <c r="GA47" s="2" t="s">
        <v>3</v>
      </c>
      <c r="GB47" s="2"/>
      <c r="GC47" s="2"/>
      <c r="GD47" s="2">
        <v>0</v>
      </c>
      <c r="GE47" s="2"/>
      <c r="GF47" s="2">
        <v>-935660800</v>
      </c>
      <c r="GG47" s="2">
        <v>2</v>
      </c>
      <c r="GH47" s="2">
        <v>1</v>
      </c>
      <c r="GI47" s="2">
        <v>-2</v>
      </c>
      <c r="GJ47" s="2">
        <v>0</v>
      </c>
      <c r="GK47" s="2">
        <f>ROUND(R47*(R12)/100,2)</f>
        <v>3.36</v>
      </c>
      <c r="GL47" s="2">
        <f t="shared" si="75"/>
        <v>0</v>
      </c>
      <c r="GM47" s="2">
        <f t="shared" si="76"/>
        <v>83.11</v>
      </c>
      <c r="GN47" s="2">
        <f t="shared" si="77"/>
        <v>83.11</v>
      </c>
      <c r="GO47" s="2">
        <f t="shared" si="78"/>
        <v>0</v>
      </c>
      <c r="GP47" s="2">
        <f t="shared" si="79"/>
        <v>0</v>
      </c>
      <c r="GQ47" s="2"/>
      <c r="GR47" s="2">
        <v>0</v>
      </c>
      <c r="GS47" s="2">
        <v>3</v>
      </c>
      <c r="GT47" s="2">
        <v>0</v>
      </c>
      <c r="GU47" s="2" t="s">
        <v>3</v>
      </c>
      <c r="GV47" s="2">
        <f t="shared" si="80"/>
        <v>0</v>
      </c>
      <c r="GW47" s="2">
        <v>1</v>
      </c>
      <c r="GX47" s="2">
        <f t="shared" si="81"/>
        <v>0</v>
      </c>
      <c r="GY47" s="2"/>
      <c r="GZ47" s="2"/>
      <c r="HA47" s="2">
        <v>0</v>
      </c>
      <c r="HB47" s="2">
        <v>0</v>
      </c>
      <c r="HC47" s="2">
        <f t="shared" si="82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3</v>
      </c>
      <c r="HO47" s="2" t="s">
        <v>3</v>
      </c>
      <c r="HP47" s="2" t="s">
        <v>3</v>
      </c>
      <c r="HQ47" s="2" t="s">
        <v>3</v>
      </c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>
        <v>17</v>
      </c>
      <c r="B48">
        <v>1</v>
      </c>
      <c r="D48">
        <f>ROW(EtalonRes!A60)</f>
        <v>60</v>
      </c>
      <c r="E48" t="s">
        <v>3</v>
      </c>
      <c r="F48" t="s">
        <v>75</v>
      </c>
      <c r="G48" t="s">
        <v>76</v>
      </c>
      <c r="H48" t="s">
        <v>68</v>
      </c>
      <c r="I48">
        <f>ROUND(ROUND(((0.2*0.7*3))/10,4),9)</f>
        <v>4.2000000000000003E-2</v>
      </c>
      <c r="J48">
        <v>0</v>
      </c>
      <c r="K48">
        <f>ROUND(ROUND(((0.2*0.7*3))/10,4),9)</f>
        <v>4.2000000000000003E-2</v>
      </c>
      <c r="O48">
        <f t="shared" si="52"/>
        <v>708.32</v>
      </c>
      <c r="P48">
        <f t="shared" si="53"/>
        <v>150.62</v>
      </c>
      <c r="Q48">
        <f>(ROUND((ROUND((((ET48*1.1))*AV48*I48),2)*BB48),2)+ROUND((ROUND(((AE48-((EU48*1.1)))*AV48*I48),2)*BS48),2))</f>
        <v>227.37</v>
      </c>
      <c r="R48">
        <f t="shared" si="54"/>
        <v>65.45</v>
      </c>
      <c r="S48">
        <f t="shared" si="55"/>
        <v>330.33</v>
      </c>
      <c r="T48">
        <f t="shared" si="56"/>
        <v>0</v>
      </c>
      <c r="U48">
        <f t="shared" si="57"/>
        <v>0.9055200000000001</v>
      </c>
      <c r="V48">
        <f t="shared" si="58"/>
        <v>0</v>
      </c>
      <c r="W48">
        <f t="shared" si="59"/>
        <v>0</v>
      </c>
      <c r="X48">
        <f t="shared" si="60"/>
        <v>360.06</v>
      </c>
      <c r="Y48">
        <f t="shared" si="61"/>
        <v>178.38</v>
      </c>
      <c r="AA48">
        <v>-1</v>
      </c>
      <c r="AB48">
        <f t="shared" si="62"/>
        <v>1331.258</v>
      </c>
      <c r="AC48">
        <f t="shared" si="63"/>
        <v>624.75</v>
      </c>
      <c r="AD48">
        <f>ROUND(((((ET48*1.1))-((EU48*1.1)))+AE48),6)</f>
        <v>475.81599999999997</v>
      </c>
      <c r="AE48">
        <f>ROUND(((EU48*1.1)),6)</f>
        <v>45.616999999999997</v>
      </c>
      <c r="AF48">
        <f>ROUND(((EV48*1.1)),6)</f>
        <v>230.69200000000001</v>
      </c>
      <c r="AG48">
        <f t="shared" si="64"/>
        <v>0</v>
      </c>
      <c r="AH48">
        <f>((EW48*1.1))</f>
        <v>21.560000000000002</v>
      </c>
      <c r="AI48">
        <f>((EX48*1.1))</f>
        <v>0</v>
      </c>
      <c r="AJ48">
        <f t="shared" si="65"/>
        <v>0</v>
      </c>
      <c r="AK48">
        <v>1267.03</v>
      </c>
      <c r="AL48">
        <v>624.75</v>
      </c>
      <c r="AM48">
        <v>432.56</v>
      </c>
      <c r="AN48">
        <v>41.47</v>
      </c>
      <c r="AO48">
        <v>209.72</v>
      </c>
      <c r="AP48">
        <v>0</v>
      </c>
      <c r="AQ48">
        <v>19.600000000000001</v>
      </c>
      <c r="AR48">
        <v>0</v>
      </c>
      <c r="AS48">
        <v>0</v>
      </c>
      <c r="AT48">
        <v>109</v>
      </c>
      <c r="AU48">
        <v>54</v>
      </c>
      <c r="AV48">
        <v>1</v>
      </c>
      <c r="AW48">
        <v>1</v>
      </c>
      <c r="AZ48">
        <v>1</v>
      </c>
      <c r="BA48">
        <v>34.090000000000003</v>
      </c>
      <c r="BB48">
        <v>11.38</v>
      </c>
      <c r="BC48">
        <v>5.74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77</v>
      </c>
      <c r="BM48">
        <v>141</v>
      </c>
      <c r="BN48">
        <v>0</v>
      </c>
      <c r="BO48" t="s">
        <v>75</v>
      </c>
      <c r="BP48">
        <v>1</v>
      </c>
      <c r="BQ48">
        <v>30</v>
      </c>
      <c r="BR48">
        <v>0</v>
      </c>
      <c r="BS48">
        <v>34.090000000000003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109</v>
      </c>
      <c r="CA48">
        <v>54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17</v>
      </c>
      <c r="CO48">
        <v>0</v>
      </c>
      <c r="CP48">
        <f t="shared" si="66"/>
        <v>708.31999999999994</v>
      </c>
      <c r="CQ48">
        <f t="shared" si="67"/>
        <v>3586.07</v>
      </c>
      <c r="CR48">
        <f>(ROUND((ROUND((((ET48*1.1))*AV48*1),2)*BB48),2)+ROUND((ROUND(((AE48-((EU48*1.1)))*AV48*1),2)*BS48),2))</f>
        <v>5414.83</v>
      </c>
      <c r="CS48">
        <f t="shared" si="68"/>
        <v>1555.19</v>
      </c>
      <c r="CT48">
        <f t="shared" si="69"/>
        <v>7864.22</v>
      </c>
      <c r="CU48">
        <f t="shared" si="70"/>
        <v>0</v>
      </c>
      <c r="CV48">
        <f t="shared" si="71"/>
        <v>21.560000000000002</v>
      </c>
      <c r="CW48">
        <f t="shared" si="72"/>
        <v>0</v>
      </c>
      <c r="CX48">
        <f t="shared" si="73"/>
        <v>0</v>
      </c>
      <c r="CY48">
        <f>S48*(BZ48/100)</f>
        <v>360.05970000000002</v>
      </c>
      <c r="CZ48">
        <f>S48*(CA48/100)</f>
        <v>178.37819999999999</v>
      </c>
      <c r="DC48" t="s">
        <v>3</v>
      </c>
      <c r="DD48" t="s">
        <v>3</v>
      </c>
      <c r="DE48" t="s">
        <v>16</v>
      </c>
      <c r="DF48" t="s">
        <v>16</v>
      </c>
      <c r="DG48" t="s">
        <v>16</v>
      </c>
      <c r="DH48" t="s">
        <v>3</v>
      </c>
      <c r="DI48" t="s">
        <v>16</v>
      </c>
      <c r="DJ48" t="s">
        <v>16</v>
      </c>
      <c r="DK48" t="s">
        <v>3</v>
      </c>
      <c r="DL48" t="s">
        <v>3</v>
      </c>
      <c r="DM48" t="s">
        <v>3</v>
      </c>
      <c r="DN48">
        <v>133</v>
      </c>
      <c r="DO48">
        <v>113</v>
      </c>
      <c r="DP48">
        <v>1</v>
      </c>
      <c r="DQ48">
        <v>1</v>
      </c>
      <c r="DU48">
        <v>1013</v>
      </c>
      <c r="DV48" t="s">
        <v>68</v>
      </c>
      <c r="DW48" t="s">
        <v>68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49573456</v>
      </c>
      <c r="EF48">
        <v>30</v>
      </c>
      <c r="EG48" t="s">
        <v>26</v>
      </c>
      <c r="EH48">
        <v>0</v>
      </c>
      <c r="EI48" t="s">
        <v>3</v>
      </c>
      <c r="EJ48">
        <v>1</v>
      </c>
      <c r="EK48">
        <v>141</v>
      </c>
      <c r="EL48" t="s">
        <v>70</v>
      </c>
      <c r="EM48" t="s">
        <v>71</v>
      </c>
      <c r="EO48" t="s">
        <v>18</v>
      </c>
      <c r="EQ48">
        <v>132096</v>
      </c>
      <c r="ER48">
        <v>1267.03</v>
      </c>
      <c r="ES48">
        <v>624.75</v>
      </c>
      <c r="ET48">
        <v>432.56</v>
      </c>
      <c r="EU48">
        <v>41.47</v>
      </c>
      <c r="EV48">
        <v>209.72</v>
      </c>
      <c r="EW48">
        <v>19.600000000000001</v>
      </c>
      <c r="EX48">
        <v>0</v>
      </c>
      <c r="EY48">
        <v>0</v>
      </c>
      <c r="FQ48">
        <v>0</v>
      </c>
      <c r="FR48">
        <f t="shared" si="74"/>
        <v>0</v>
      </c>
      <c r="FS48">
        <v>0</v>
      </c>
      <c r="FX48">
        <v>133</v>
      </c>
      <c r="FY48">
        <v>113</v>
      </c>
      <c r="GA48" t="s">
        <v>3</v>
      </c>
      <c r="GD48">
        <v>0</v>
      </c>
      <c r="GF48">
        <v>-935660800</v>
      </c>
      <c r="GG48">
        <v>2</v>
      </c>
      <c r="GH48">
        <v>1</v>
      </c>
      <c r="GI48">
        <v>2</v>
      </c>
      <c r="GJ48">
        <v>0</v>
      </c>
      <c r="GK48">
        <f>ROUND(R48*(S12)/100,2)</f>
        <v>104.72</v>
      </c>
      <c r="GL48">
        <f t="shared" si="75"/>
        <v>0</v>
      </c>
      <c r="GM48">
        <f t="shared" si="76"/>
        <v>1351.48</v>
      </c>
      <c r="GN48">
        <f t="shared" si="77"/>
        <v>1351.48</v>
      </c>
      <c r="GO48">
        <f t="shared" si="78"/>
        <v>0</v>
      </c>
      <c r="GP48">
        <f t="shared" si="79"/>
        <v>0</v>
      </c>
      <c r="GR48">
        <v>0</v>
      </c>
      <c r="GS48">
        <v>3</v>
      </c>
      <c r="GT48">
        <v>0</v>
      </c>
      <c r="GU48" t="s">
        <v>3</v>
      </c>
      <c r="GV48">
        <f t="shared" si="80"/>
        <v>0</v>
      </c>
      <c r="GW48">
        <v>1</v>
      </c>
      <c r="GX48">
        <f t="shared" si="81"/>
        <v>0</v>
      </c>
      <c r="HA48">
        <v>0</v>
      </c>
      <c r="HB48">
        <v>0</v>
      </c>
      <c r="HC48">
        <f t="shared" si="82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55" x14ac:dyDescent="0.2">
      <c r="A49" s="2">
        <v>18</v>
      </c>
      <c r="B49" s="2">
        <v>1</v>
      </c>
      <c r="C49" s="2"/>
      <c r="D49" s="2"/>
      <c r="E49" s="2" t="s">
        <v>3</v>
      </c>
      <c r="F49" s="2" t="s">
        <v>78</v>
      </c>
      <c r="G49" s="2" t="s">
        <v>79</v>
      </c>
      <c r="H49" s="2" t="s">
        <v>51</v>
      </c>
      <c r="I49" s="2">
        <f>I47*J49</f>
        <v>0.42630000000000007</v>
      </c>
      <c r="J49" s="2">
        <v>10.15</v>
      </c>
      <c r="K49" s="2">
        <v>10.15</v>
      </c>
      <c r="L49" s="2"/>
      <c r="M49" s="2"/>
      <c r="N49" s="2"/>
      <c r="O49" s="2">
        <f t="shared" si="52"/>
        <v>316.33999999999997</v>
      </c>
      <c r="P49" s="2">
        <f t="shared" si="53"/>
        <v>316.33999999999997</v>
      </c>
      <c r="Q49" s="2">
        <f t="shared" ref="Q49:Q54" si="88">(ROUND((ROUND(((ET49)*AV49*I49),2)*BB49),2)+ROUND((ROUND(((AE49-(EU49))*AV49*I49),2)*BS49),2))</f>
        <v>0</v>
      </c>
      <c r="R49" s="2">
        <f t="shared" si="54"/>
        <v>0</v>
      </c>
      <c r="S49" s="2">
        <f t="shared" si="55"/>
        <v>0</v>
      </c>
      <c r="T49" s="2">
        <f t="shared" si="56"/>
        <v>0</v>
      </c>
      <c r="U49" s="2">
        <f t="shared" si="57"/>
        <v>0</v>
      </c>
      <c r="V49" s="2">
        <f t="shared" si="58"/>
        <v>0</v>
      </c>
      <c r="W49" s="2">
        <f t="shared" si="59"/>
        <v>0</v>
      </c>
      <c r="X49" s="2">
        <f t="shared" si="60"/>
        <v>0</v>
      </c>
      <c r="Y49" s="2">
        <f t="shared" si="61"/>
        <v>0</v>
      </c>
      <c r="Z49" s="2"/>
      <c r="AA49" s="2">
        <v>-1</v>
      </c>
      <c r="AB49" s="2">
        <f t="shared" si="62"/>
        <v>742.06</v>
      </c>
      <c r="AC49" s="2">
        <f t="shared" si="63"/>
        <v>742.06</v>
      </c>
      <c r="AD49" s="2">
        <f t="shared" ref="AD49:AD54" si="89">ROUND((((ET49)-(EU49))+AE49),6)</f>
        <v>0</v>
      </c>
      <c r="AE49" s="2">
        <f t="shared" ref="AE49:AF54" si="90">ROUND((EU49),6)</f>
        <v>0</v>
      </c>
      <c r="AF49" s="2">
        <f t="shared" si="90"/>
        <v>0</v>
      </c>
      <c r="AG49" s="2">
        <f t="shared" si="64"/>
        <v>0</v>
      </c>
      <c r="AH49" s="2">
        <f t="shared" ref="AH49:AI54" si="91">(EW49)</f>
        <v>0</v>
      </c>
      <c r="AI49" s="2">
        <f t="shared" si="91"/>
        <v>0</v>
      </c>
      <c r="AJ49" s="2">
        <f t="shared" si="65"/>
        <v>0</v>
      </c>
      <c r="AK49" s="2">
        <v>742.06</v>
      </c>
      <c r="AL49" s="2">
        <v>742.06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133</v>
      </c>
      <c r="AU49" s="2">
        <v>113</v>
      </c>
      <c r="AV49" s="2">
        <v>1</v>
      </c>
      <c r="AW49" s="2">
        <v>1</v>
      </c>
      <c r="AX49" s="2"/>
      <c r="AY49" s="2"/>
      <c r="AZ49" s="2">
        <v>1</v>
      </c>
      <c r="BA49" s="2">
        <v>1</v>
      </c>
      <c r="BB49" s="2">
        <v>1</v>
      </c>
      <c r="BC49" s="2">
        <v>1</v>
      </c>
      <c r="BD49" s="2" t="s">
        <v>3</v>
      </c>
      <c r="BE49" s="2" t="s">
        <v>3</v>
      </c>
      <c r="BF49" s="2" t="s">
        <v>3</v>
      </c>
      <c r="BG49" s="2" t="s">
        <v>3</v>
      </c>
      <c r="BH49" s="2">
        <v>3</v>
      </c>
      <c r="BI49" s="2">
        <v>1</v>
      </c>
      <c r="BJ49" s="2" t="s">
        <v>80</v>
      </c>
      <c r="BK49" s="2"/>
      <c r="BL49" s="2"/>
      <c r="BM49" s="2">
        <v>141</v>
      </c>
      <c r="BN49" s="2">
        <v>0</v>
      </c>
      <c r="BO49" s="2" t="s">
        <v>3</v>
      </c>
      <c r="BP49" s="2">
        <v>0</v>
      </c>
      <c r="BQ49" s="2">
        <v>30</v>
      </c>
      <c r="BR49" s="2">
        <v>0</v>
      </c>
      <c r="BS49" s="2">
        <v>1</v>
      </c>
      <c r="BT49" s="2">
        <v>1</v>
      </c>
      <c r="BU49" s="2">
        <v>1</v>
      </c>
      <c r="BV49" s="2">
        <v>1</v>
      </c>
      <c r="BW49" s="2">
        <v>1</v>
      </c>
      <c r="BX49" s="2">
        <v>1</v>
      </c>
      <c r="BY49" s="2" t="s">
        <v>3</v>
      </c>
      <c r="BZ49" s="2">
        <v>133</v>
      </c>
      <c r="CA49" s="2">
        <v>113</v>
      </c>
      <c r="CB49" s="2" t="s">
        <v>3</v>
      </c>
      <c r="CC49" s="2"/>
      <c r="CD49" s="2"/>
      <c r="CE49" s="2">
        <v>30</v>
      </c>
      <c r="CF49" s="2">
        <v>0</v>
      </c>
      <c r="CG49" s="2">
        <v>0</v>
      </c>
      <c r="CH49" s="2"/>
      <c r="CI49" s="2"/>
      <c r="CJ49" s="2"/>
      <c r="CK49" s="2"/>
      <c r="CL49" s="2"/>
      <c r="CM49" s="2">
        <v>0</v>
      </c>
      <c r="CN49" s="2" t="s">
        <v>3</v>
      </c>
      <c r="CO49" s="2">
        <v>0</v>
      </c>
      <c r="CP49" s="2">
        <f t="shared" si="66"/>
        <v>316.33999999999997</v>
      </c>
      <c r="CQ49" s="2">
        <f t="shared" si="67"/>
        <v>742.06</v>
      </c>
      <c r="CR49" s="2">
        <f t="shared" ref="CR49:CR54" si="92">(ROUND((ROUND(((ET49)*AV49*1),2)*BB49),2)+ROUND((ROUND(((AE49-(EU49))*AV49*1),2)*BS49),2))</f>
        <v>0</v>
      </c>
      <c r="CS49" s="2">
        <f t="shared" si="68"/>
        <v>0</v>
      </c>
      <c r="CT49" s="2">
        <f t="shared" si="69"/>
        <v>0</v>
      </c>
      <c r="CU49" s="2">
        <f t="shared" si="70"/>
        <v>0</v>
      </c>
      <c r="CV49" s="2">
        <f t="shared" si="71"/>
        <v>0</v>
      </c>
      <c r="CW49" s="2">
        <f t="shared" si="72"/>
        <v>0</v>
      </c>
      <c r="CX49" s="2">
        <f t="shared" si="73"/>
        <v>0</v>
      </c>
      <c r="CY49" s="2">
        <f>((S49*BZ49)/100)</f>
        <v>0</v>
      </c>
      <c r="CZ49" s="2">
        <f>((S49*CA49)/100)</f>
        <v>0</v>
      </c>
      <c r="DA49" s="2"/>
      <c r="DB49" s="2"/>
      <c r="DC49" s="2" t="s">
        <v>3</v>
      </c>
      <c r="DD49" s="2" t="s">
        <v>3</v>
      </c>
      <c r="DE49" s="2" t="s">
        <v>3</v>
      </c>
      <c r="DF49" s="2" t="s">
        <v>3</v>
      </c>
      <c r="DG49" s="2" t="s">
        <v>3</v>
      </c>
      <c r="DH49" s="2" t="s">
        <v>3</v>
      </c>
      <c r="DI49" s="2" t="s">
        <v>3</v>
      </c>
      <c r="DJ49" s="2" t="s">
        <v>3</v>
      </c>
      <c r="DK49" s="2" t="s">
        <v>3</v>
      </c>
      <c r="DL49" s="2" t="s">
        <v>3</v>
      </c>
      <c r="DM49" s="2" t="s">
        <v>3</v>
      </c>
      <c r="DN49" s="2">
        <v>0</v>
      </c>
      <c r="DO49" s="2">
        <v>0</v>
      </c>
      <c r="DP49" s="2">
        <v>1</v>
      </c>
      <c r="DQ49" s="2">
        <v>1</v>
      </c>
      <c r="DR49" s="2"/>
      <c r="DS49" s="2"/>
      <c r="DT49" s="2"/>
      <c r="DU49" s="2">
        <v>1007</v>
      </c>
      <c r="DV49" s="2" t="s">
        <v>51</v>
      </c>
      <c r="DW49" s="2" t="s">
        <v>51</v>
      </c>
      <c r="DX49" s="2">
        <v>1</v>
      </c>
      <c r="DY49" s="2"/>
      <c r="DZ49" s="2" t="s">
        <v>3</v>
      </c>
      <c r="EA49" s="2" t="s">
        <v>3</v>
      </c>
      <c r="EB49" s="2" t="s">
        <v>3</v>
      </c>
      <c r="EC49" s="2" t="s">
        <v>3</v>
      </c>
      <c r="ED49" s="2"/>
      <c r="EE49" s="2">
        <v>49573456</v>
      </c>
      <c r="EF49" s="2">
        <v>30</v>
      </c>
      <c r="EG49" s="2" t="s">
        <v>26</v>
      </c>
      <c r="EH49" s="2">
        <v>0</v>
      </c>
      <c r="EI49" s="2" t="s">
        <v>3</v>
      </c>
      <c r="EJ49" s="2">
        <v>1</v>
      </c>
      <c r="EK49" s="2">
        <v>141</v>
      </c>
      <c r="EL49" s="2" t="s">
        <v>70</v>
      </c>
      <c r="EM49" s="2" t="s">
        <v>71</v>
      </c>
      <c r="EN49" s="2"/>
      <c r="EO49" s="2" t="s">
        <v>3</v>
      </c>
      <c r="EP49" s="2"/>
      <c r="EQ49" s="2">
        <v>1024</v>
      </c>
      <c r="ER49" s="2">
        <v>742.06</v>
      </c>
      <c r="ES49" s="2">
        <v>742.06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>
        <v>0</v>
      </c>
      <c r="FR49" s="2">
        <f t="shared" si="74"/>
        <v>0</v>
      </c>
      <c r="FS49" s="2">
        <v>0</v>
      </c>
      <c r="FT49" s="2"/>
      <c r="FU49" s="2"/>
      <c r="FV49" s="2"/>
      <c r="FW49" s="2"/>
      <c r="FX49" s="2">
        <v>133</v>
      </c>
      <c r="FY49" s="2">
        <v>113</v>
      </c>
      <c r="FZ49" s="2"/>
      <c r="GA49" s="2" t="s">
        <v>3</v>
      </c>
      <c r="GB49" s="2"/>
      <c r="GC49" s="2"/>
      <c r="GD49" s="2">
        <v>0</v>
      </c>
      <c r="GE49" s="2"/>
      <c r="GF49" s="2">
        <v>1096127202</v>
      </c>
      <c r="GG49" s="2">
        <v>2</v>
      </c>
      <c r="GH49" s="2">
        <v>1</v>
      </c>
      <c r="GI49" s="2">
        <v>-2</v>
      </c>
      <c r="GJ49" s="2">
        <v>0</v>
      </c>
      <c r="GK49" s="2">
        <f>ROUND(R49*(R12)/100,2)</f>
        <v>0</v>
      </c>
      <c r="GL49" s="2">
        <f t="shared" si="75"/>
        <v>0</v>
      </c>
      <c r="GM49" s="2">
        <f t="shared" si="76"/>
        <v>316.33999999999997</v>
      </c>
      <c r="GN49" s="2">
        <f t="shared" si="77"/>
        <v>316.33999999999997</v>
      </c>
      <c r="GO49" s="2">
        <f t="shared" si="78"/>
        <v>0</v>
      </c>
      <c r="GP49" s="2">
        <f t="shared" si="79"/>
        <v>0</v>
      </c>
      <c r="GQ49" s="2"/>
      <c r="GR49" s="2">
        <v>0</v>
      </c>
      <c r="GS49" s="2">
        <v>3</v>
      </c>
      <c r="GT49" s="2">
        <v>0</v>
      </c>
      <c r="GU49" s="2" t="s">
        <v>3</v>
      </c>
      <c r="GV49" s="2">
        <f t="shared" si="80"/>
        <v>0</v>
      </c>
      <c r="GW49" s="2">
        <v>1</v>
      </c>
      <c r="GX49" s="2">
        <f t="shared" si="81"/>
        <v>0</v>
      </c>
      <c r="GY49" s="2"/>
      <c r="GZ49" s="2"/>
      <c r="HA49" s="2">
        <v>0</v>
      </c>
      <c r="HB49" s="2">
        <v>0</v>
      </c>
      <c r="HC49" s="2">
        <f t="shared" si="82"/>
        <v>0</v>
      </c>
      <c r="HD49" s="2"/>
      <c r="HE49" s="2" t="s">
        <v>3</v>
      </c>
      <c r="HF49" s="2" t="s">
        <v>3</v>
      </c>
      <c r="HG49" s="2"/>
      <c r="HH49" s="2"/>
      <c r="HI49" s="2"/>
      <c r="HJ49" s="2"/>
      <c r="HK49" s="2"/>
      <c r="HL49" s="2"/>
      <c r="HM49" s="2" t="s">
        <v>3</v>
      </c>
      <c r="HN49" s="2" t="s">
        <v>3</v>
      </c>
      <c r="HO49" s="2" t="s">
        <v>3</v>
      </c>
      <c r="HP49" s="2" t="s">
        <v>3</v>
      </c>
      <c r="HQ49" s="2" t="s">
        <v>3</v>
      </c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>
        <v>18</v>
      </c>
      <c r="B50">
        <v>1</v>
      </c>
      <c r="E50" t="s">
        <v>3</v>
      </c>
      <c r="F50" t="s">
        <v>78</v>
      </c>
      <c r="G50" t="s">
        <v>79</v>
      </c>
      <c r="H50" t="s">
        <v>51</v>
      </c>
      <c r="I50">
        <f>I48*J50</f>
        <v>0.42630000000000007</v>
      </c>
      <c r="J50">
        <v>10.15</v>
      </c>
      <c r="K50">
        <v>10.15</v>
      </c>
      <c r="O50">
        <f t="shared" si="52"/>
        <v>2771.14</v>
      </c>
      <c r="P50">
        <f t="shared" si="53"/>
        <v>2771.14</v>
      </c>
      <c r="Q50">
        <f t="shared" si="88"/>
        <v>0</v>
      </c>
      <c r="R50">
        <f t="shared" si="54"/>
        <v>0</v>
      </c>
      <c r="S50">
        <f t="shared" si="55"/>
        <v>0</v>
      </c>
      <c r="T50">
        <f t="shared" si="56"/>
        <v>0</v>
      </c>
      <c r="U50">
        <f t="shared" si="57"/>
        <v>0</v>
      </c>
      <c r="V50">
        <f t="shared" si="58"/>
        <v>0</v>
      </c>
      <c r="W50">
        <f t="shared" si="59"/>
        <v>0</v>
      </c>
      <c r="X50">
        <f t="shared" si="60"/>
        <v>0</v>
      </c>
      <c r="Y50">
        <f t="shared" si="61"/>
        <v>0</v>
      </c>
      <c r="AA50">
        <v>-1</v>
      </c>
      <c r="AB50">
        <f t="shared" si="62"/>
        <v>742.06</v>
      </c>
      <c r="AC50">
        <f t="shared" si="63"/>
        <v>742.06</v>
      </c>
      <c r="AD50">
        <f t="shared" si="89"/>
        <v>0</v>
      </c>
      <c r="AE50">
        <f t="shared" si="90"/>
        <v>0</v>
      </c>
      <c r="AF50">
        <f t="shared" si="90"/>
        <v>0</v>
      </c>
      <c r="AG50">
        <f t="shared" si="64"/>
        <v>0</v>
      </c>
      <c r="AH50">
        <f t="shared" si="91"/>
        <v>0</v>
      </c>
      <c r="AI50">
        <f t="shared" si="91"/>
        <v>0</v>
      </c>
      <c r="AJ50">
        <f t="shared" si="65"/>
        <v>0</v>
      </c>
      <c r="AK50">
        <v>742.06</v>
      </c>
      <c r="AL50">
        <v>742.06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8.76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80</v>
      </c>
      <c r="BM50">
        <v>141</v>
      </c>
      <c r="BN50">
        <v>0</v>
      </c>
      <c r="BO50" t="s">
        <v>78</v>
      </c>
      <c r="BP50">
        <v>1</v>
      </c>
      <c r="BQ50">
        <v>30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66"/>
        <v>2771.14</v>
      </c>
      <c r="CQ50">
        <f t="shared" si="67"/>
        <v>6500.45</v>
      </c>
      <c r="CR50">
        <f t="shared" si="92"/>
        <v>0</v>
      </c>
      <c r="CS50">
        <f t="shared" si="68"/>
        <v>0</v>
      </c>
      <c r="CT50">
        <f t="shared" si="69"/>
        <v>0</v>
      </c>
      <c r="CU50">
        <f t="shared" si="70"/>
        <v>0</v>
      </c>
      <c r="CV50">
        <f t="shared" si="71"/>
        <v>0</v>
      </c>
      <c r="CW50">
        <f t="shared" si="72"/>
        <v>0</v>
      </c>
      <c r="CX50">
        <f t="shared" si="73"/>
        <v>0</v>
      </c>
      <c r="CY50">
        <f>S50*(BZ50/100)</f>
        <v>0</v>
      </c>
      <c r="CZ50">
        <f>S50*(CA50/100)</f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133</v>
      </c>
      <c r="DO50">
        <v>113</v>
      </c>
      <c r="DP50">
        <v>1</v>
      </c>
      <c r="DQ50">
        <v>1</v>
      </c>
      <c r="DU50">
        <v>1007</v>
      </c>
      <c r="DV50" t="s">
        <v>51</v>
      </c>
      <c r="DW50" t="s">
        <v>51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49573456</v>
      </c>
      <c r="EF50">
        <v>30</v>
      </c>
      <c r="EG50" t="s">
        <v>26</v>
      </c>
      <c r="EH50">
        <v>0</v>
      </c>
      <c r="EI50" t="s">
        <v>3</v>
      </c>
      <c r="EJ50">
        <v>1</v>
      </c>
      <c r="EK50">
        <v>141</v>
      </c>
      <c r="EL50" t="s">
        <v>70</v>
      </c>
      <c r="EM50" t="s">
        <v>71</v>
      </c>
      <c r="EO50" t="s">
        <v>3</v>
      </c>
      <c r="EQ50">
        <v>1024</v>
      </c>
      <c r="ER50">
        <v>742.06</v>
      </c>
      <c r="ES50">
        <v>742.06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 t="shared" si="74"/>
        <v>0</v>
      </c>
      <c r="FS50">
        <v>0</v>
      </c>
      <c r="FX50">
        <v>133</v>
      </c>
      <c r="FY50">
        <v>113</v>
      </c>
      <c r="GA50" t="s">
        <v>3</v>
      </c>
      <c r="GD50">
        <v>0</v>
      </c>
      <c r="GF50">
        <v>1096127202</v>
      </c>
      <c r="GG50">
        <v>2</v>
      </c>
      <c r="GH50">
        <v>1</v>
      </c>
      <c r="GI50">
        <v>2</v>
      </c>
      <c r="GJ50">
        <v>0</v>
      </c>
      <c r="GK50">
        <f>ROUND(R50*(S12)/100,2)</f>
        <v>0</v>
      </c>
      <c r="GL50">
        <f t="shared" si="75"/>
        <v>0</v>
      </c>
      <c r="GM50">
        <f t="shared" si="76"/>
        <v>2771.14</v>
      </c>
      <c r="GN50">
        <f t="shared" si="77"/>
        <v>2771.14</v>
      </c>
      <c r="GO50">
        <f t="shared" si="78"/>
        <v>0</v>
      </c>
      <c r="GP50">
        <f t="shared" si="79"/>
        <v>0</v>
      </c>
      <c r="GR50">
        <v>0</v>
      </c>
      <c r="GS50">
        <v>3</v>
      </c>
      <c r="GT50">
        <v>0</v>
      </c>
      <c r="GU50" t="s">
        <v>3</v>
      </c>
      <c r="GV50">
        <f t="shared" si="80"/>
        <v>0</v>
      </c>
      <c r="GW50">
        <v>1</v>
      </c>
      <c r="GX50">
        <f t="shared" si="81"/>
        <v>0</v>
      </c>
      <c r="HA50">
        <v>0</v>
      </c>
      <c r="HB50">
        <v>0</v>
      </c>
      <c r="HC50">
        <f t="shared" si="82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55" x14ac:dyDescent="0.2">
      <c r="A51" s="2">
        <v>17</v>
      </c>
      <c r="B51" s="2">
        <v>1</v>
      </c>
      <c r="C51" s="2"/>
      <c r="D51" s="2"/>
      <c r="E51" s="2" t="s">
        <v>3</v>
      </c>
      <c r="F51" s="2" t="s">
        <v>81</v>
      </c>
      <c r="G51" s="2" t="s">
        <v>82</v>
      </c>
      <c r="H51" s="2" t="s">
        <v>83</v>
      </c>
      <c r="I51" s="2">
        <f>ROUND(ROUND(8.9/1000,4),9)</f>
        <v>8.8999999999999999E-3</v>
      </c>
      <c r="J51" s="2">
        <v>0</v>
      </c>
      <c r="K51" s="2">
        <f>ROUND(ROUND(8.9/1000,4),9)</f>
        <v>8.8999999999999999E-3</v>
      </c>
      <c r="L51" s="2"/>
      <c r="M51" s="2"/>
      <c r="N51" s="2"/>
      <c r="O51" s="2">
        <f t="shared" si="52"/>
        <v>50.57</v>
      </c>
      <c r="P51" s="2">
        <f t="shared" si="53"/>
        <v>50.57</v>
      </c>
      <c r="Q51" s="2">
        <f t="shared" si="88"/>
        <v>0</v>
      </c>
      <c r="R51" s="2">
        <f t="shared" si="54"/>
        <v>0</v>
      </c>
      <c r="S51" s="2">
        <f t="shared" si="55"/>
        <v>0</v>
      </c>
      <c r="T51" s="2">
        <f t="shared" si="56"/>
        <v>0</v>
      </c>
      <c r="U51" s="2">
        <f t="shared" si="57"/>
        <v>0</v>
      </c>
      <c r="V51" s="2">
        <f t="shared" si="58"/>
        <v>0</v>
      </c>
      <c r="W51" s="2">
        <f t="shared" si="59"/>
        <v>0</v>
      </c>
      <c r="X51" s="2">
        <f t="shared" si="60"/>
        <v>0</v>
      </c>
      <c r="Y51" s="2">
        <f t="shared" si="61"/>
        <v>0</v>
      </c>
      <c r="Z51" s="2"/>
      <c r="AA51" s="2">
        <v>-1</v>
      </c>
      <c r="AB51" s="2">
        <f t="shared" si="62"/>
        <v>5681.92</v>
      </c>
      <c r="AC51" s="2">
        <f t="shared" si="63"/>
        <v>5681.92</v>
      </c>
      <c r="AD51" s="2">
        <f t="shared" si="89"/>
        <v>0</v>
      </c>
      <c r="AE51" s="2">
        <f t="shared" si="90"/>
        <v>0</v>
      </c>
      <c r="AF51" s="2">
        <f t="shared" si="90"/>
        <v>0</v>
      </c>
      <c r="AG51" s="2">
        <f t="shared" si="64"/>
        <v>0</v>
      </c>
      <c r="AH51" s="2">
        <f t="shared" si="91"/>
        <v>0</v>
      </c>
      <c r="AI51" s="2">
        <f t="shared" si="91"/>
        <v>0</v>
      </c>
      <c r="AJ51" s="2">
        <f t="shared" si="65"/>
        <v>0</v>
      </c>
      <c r="AK51" s="2">
        <v>5681.92</v>
      </c>
      <c r="AL51" s="2">
        <v>5681.92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1</v>
      </c>
      <c r="AW51" s="2">
        <v>1</v>
      </c>
      <c r="AX51" s="2"/>
      <c r="AY51" s="2"/>
      <c r="AZ51" s="2">
        <v>1</v>
      </c>
      <c r="BA51" s="2">
        <v>1</v>
      </c>
      <c r="BB51" s="2">
        <v>1</v>
      </c>
      <c r="BC51" s="2">
        <v>1</v>
      </c>
      <c r="BD51" s="2" t="s">
        <v>3</v>
      </c>
      <c r="BE51" s="2" t="s">
        <v>3</v>
      </c>
      <c r="BF51" s="2" t="s">
        <v>3</v>
      </c>
      <c r="BG51" s="2" t="s">
        <v>3</v>
      </c>
      <c r="BH51" s="2">
        <v>3</v>
      </c>
      <c r="BI51" s="2">
        <v>1</v>
      </c>
      <c r="BJ51" s="2" t="s">
        <v>84</v>
      </c>
      <c r="BK51" s="2"/>
      <c r="BL51" s="2"/>
      <c r="BM51" s="2">
        <v>1617</v>
      </c>
      <c r="BN51" s="2">
        <v>0</v>
      </c>
      <c r="BO51" s="2" t="s">
        <v>3</v>
      </c>
      <c r="BP51" s="2">
        <v>0</v>
      </c>
      <c r="BQ51" s="2">
        <v>200</v>
      </c>
      <c r="BR51" s="2">
        <v>0</v>
      </c>
      <c r="BS51" s="2">
        <v>1</v>
      </c>
      <c r="BT51" s="2">
        <v>1</v>
      </c>
      <c r="BU51" s="2">
        <v>1</v>
      </c>
      <c r="BV51" s="2">
        <v>1</v>
      </c>
      <c r="BW51" s="2">
        <v>1</v>
      </c>
      <c r="BX51" s="2">
        <v>1</v>
      </c>
      <c r="BY51" s="2" t="s">
        <v>3</v>
      </c>
      <c r="BZ51" s="2">
        <v>0</v>
      </c>
      <c r="CA51" s="2">
        <v>0</v>
      </c>
      <c r="CB51" s="2" t="s">
        <v>3</v>
      </c>
      <c r="CC51" s="2"/>
      <c r="CD51" s="2"/>
      <c r="CE51" s="2">
        <v>30</v>
      </c>
      <c r="CF51" s="2">
        <v>0</v>
      </c>
      <c r="CG51" s="2">
        <v>0</v>
      </c>
      <c r="CH51" s="2"/>
      <c r="CI51" s="2"/>
      <c r="CJ51" s="2"/>
      <c r="CK51" s="2"/>
      <c r="CL51" s="2"/>
      <c r="CM51" s="2">
        <v>0</v>
      </c>
      <c r="CN51" s="2" t="s">
        <v>3</v>
      </c>
      <c r="CO51" s="2">
        <v>0</v>
      </c>
      <c r="CP51" s="2">
        <f t="shared" si="66"/>
        <v>50.57</v>
      </c>
      <c r="CQ51" s="2">
        <f t="shared" si="67"/>
        <v>5681.92</v>
      </c>
      <c r="CR51" s="2">
        <f t="shared" si="92"/>
        <v>0</v>
      </c>
      <c r="CS51" s="2">
        <f t="shared" si="68"/>
        <v>0</v>
      </c>
      <c r="CT51" s="2">
        <f t="shared" si="69"/>
        <v>0</v>
      </c>
      <c r="CU51" s="2">
        <f t="shared" si="70"/>
        <v>0</v>
      </c>
      <c r="CV51" s="2">
        <f t="shared" si="71"/>
        <v>0</v>
      </c>
      <c r="CW51" s="2">
        <f t="shared" si="72"/>
        <v>0</v>
      </c>
      <c r="CX51" s="2">
        <f t="shared" si="73"/>
        <v>0</v>
      </c>
      <c r="CY51" s="2">
        <f>((S51*BZ51)/100)</f>
        <v>0</v>
      </c>
      <c r="CZ51" s="2">
        <f>((S51*CA51)/100)</f>
        <v>0</v>
      </c>
      <c r="DA51" s="2"/>
      <c r="DB51" s="2"/>
      <c r="DC51" s="2" t="s">
        <v>3</v>
      </c>
      <c r="DD51" s="2" t="s">
        <v>3</v>
      </c>
      <c r="DE51" s="2" t="s">
        <v>3</v>
      </c>
      <c r="DF51" s="2" t="s">
        <v>3</v>
      </c>
      <c r="DG51" s="2" t="s">
        <v>3</v>
      </c>
      <c r="DH51" s="2" t="s">
        <v>3</v>
      </c>
      <c r="DI51" s="2" t="s">
        <v>3</v>
      </c>
      <c r="DJ51" s="2" t="s">
        <v>3</v>
      </c>
      <c r="DK51" s="2" t="s">
        <v>3</v>
      </c>
      <c r="DL51" s="2" t="s">
        <v>3</v>
      </c>
      <c r="DM51" s="2" t="s">
        <v>3</v>
      </c>
      <c r="DN51" s="2">
        <v>0</v>
      </c>
      <c r="DO51" s="2">
        <v>0</v>
      </c>
      <c r="DP51" s="2">
        <v>1</v>
      </c>
      <c r="DQ51" s="2">
        <v>1</v>
      </c>
      <c r="DR51" s="2"/>
      <c r="DS51" s="2"/>
      <c r="DT51" s="2"/>
      <c r="DU51" s="2">
        <v>1009</v>
      </c>
      <c r="DV51" s="2" t="s">
        <v>83</v>
      </c>
      <c r="DW51" s="2" t="s">
        <v>83</v>
      </c>
      <c r="DX51" s="2">
        <v>1000</v>
      </c>
      <c r="DY51" s="2"/>
      <c r="DZ51" s="2" t="s">
        <v>3</v>
      </c>
      <c r="EA51" s="2" t="s">
        <v>3</v>
      </c>
      <c r="EB51" s="2" t="s">
        <v>3</v>
      </c>
      <c r="EC51" s="2" t="s">
        <v>3</v>
      </c>
      <c r="ED51" s="2"/>
      <c r="EE51" s="2">
        <v>49574932</v>
      </c>
      <c r="EF51" s="2">
        <v>200</v>
      </c>
      <c r="EG51" s="2" t="s">
        <v>85</v>
      </c>
      <c r="EH51" s="2">
        <v>0</v>
      </c>
      <c r="EI51" s="2" t="s">
        <v>3</v>
      </c>
      <c r="EJ51" s="2">
        <v>1</v>
      </c>
      <c r="EK51" s="2">
        <v>1617</v>
      </c>
      <c r="EL51" s="2" t="s">
        <v>86</v>
      </c>
      <c r="EM51" s="2" t="s">
        <v>87</v>
      </c>
      <c r="EN51" s="2"/>
      <c r="EO51" s="2" t="s">
        <v>3</v>
      </c>
      <c r="EP51" s="2"/>
      <c r="EQ51" s="2">
        <v>132096</v>
      </c>
      <c r="ER51" s="2">
        <v>5681.92</v>
      </c>
      <c r="ES51" s="2">
        <v>5681.92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>
        <v>0</v>
      </c>
      <c r="FR51" s="2">
        <f t="shared" si="74"/>
        <v>0</v>
      </c>
      <c r="FS51" s="2">
        <v>0</v>
      </c>
      <c r="FT51" s="2"/>
      <c r="FU51" s="2"/>
      <c r="FV51" s="2"/>
      <c r="FW51" s="2"/>
      <c r="FX51" s="2">
        <v>0</v>
      </c>
      <c r="FY51" s="2">
        <v>0</v>
      </c>
      <c r="FZ51" s="2"/>
      <c r="GA51" s="2" t="s">
        <v>3</v>
      </c>
      <c r="GB51" s="2"/>
      <c r="GC51" s="2"/>
      <c r="GD51" s="2">
        <v>0</v>
      </c>
      <c r="GE51" s="2"/>
      <c r="GF51" s="2">
        <v>1217530821</v>
      </c>
      <c r="GG51" s="2">
        <v>2</v>
      </c>
      <c r="GH51" s="2">
        <v>1</v>
      </c>
      <c r="GI51" s="2">
        <v>-2</v>
      </c>
      <c r="GJ51" s="2">
        <v>0</v>
      </c>
      <c r="GK51" s="2">
        <f>ROUND(R51*(R12)/100,2)</f>
        <v>0</v>
      </c>
      <c r="GL51" s="2">
        <f t="shared" si="75"/>
        <v>0</v>
      </c>
      <c r="GM51" s="2">
        <f t="shared" si="76"/>
        <v>50.57</v>
      </c>
      <c r="GN51" s="2">
        <f t="shared" si="77"/>
        <v>50.57</v>
      </c>
      <c r="GO51" s="2">
        <f t="shared" si="78"/>
        <v>0</v>
      </c>
      <c r="GP51" s="2">
        <f t="shared" si="79"/>
        <v>0</v>
      </c>
      <c r="GQ51" s="2"/>
      <c r="GR51" s="2">
        <v>0</v>
      </c>
      <c r="GS51" s="2">
        <v>3</v>
      </c>
      <c r="GT51" s="2">
        <v>0</v>
      </c>
      <c r="GU51" s="2" t="s">
        <v>3</v>
      </c>
      <c r="GV51" s="2">
        <f t="shared" si="80"/>
        <v>0</v>
      </c>
      <c r="GW51" s="2">
        <v>1</v>
      </c>
      <c r="GX51" s="2">
        <f t="shared" si="81"/>
        <v>0</v>
      </c>
      <c r="GY51" s="2"/>
      <c r="GZ51" s="2"/>
      <c r="HA51" s="2">
        <v>0</v>
      </c>
      <c r="HB51" s="2">
        <v>0</v>
      </c>
      <c r="HC51" s="2">
        <f t="shared" si="82"/>
        <v>0</v>
      </c>
      <c r="HD51" s="2"/>
      <c r="HE51" s="2" t="s">
        <v>3</v>
      </c>
      <c r="HF51" s="2" t="s">
        <v>3</v>
      </c>
      <c r="HG51" s="2"/>
      <c r="HH51" s="2"/>
      <c r="HI51" s="2"/>
      <c r="HJ51" s="2"/>
      <c r="HK51" s="2"/>
      <c r="HL51" s="2"/>
      <c r="HM51" s="2" t="s">
        <v>3</v>
      </c>
      <c r="HN51" s="2" t="s">
        <v>3</v>
      </c>
      <c r="HO51" s="2" t="s">
        <v>3</v>
      </c>
      <c r="HP51" s="2" t="s">
        <v>3</v>
      </c>
      <c r="HQ51" s="2" t="s">
        <v>3</v>
      </c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>
        <v>0</v>
      </c>
      <c r="IL51" s="2"/>
      <c r="IM51" s="2"/>
      <c r="IN51" s="2"/>
      <c r="IO51" s="2"/>
      <c r="IP51" s="2"/>
      <c r="IQ51" s="2"/>
      <c r="IR51" s="2"/>
      <c r="IS51" s="2"/>
      <c r="IT51" s="2"/>
      <c r="IU51" s="2"/>
    </row>
    <row r="52" spans="1:255" x14ac:dyDescent="0.2">
      <c r="A52">
        <v>17</v>
      </c>
      <c r="B52">
        <v>1</v>
      </c>
      <c r="E52" t="s">
        <v>3</v>
      </c>
      <c r="F52" t="s">
        <v>81</v>
      </c>
      <c r="G52" t="s">
        <v>82</v>
      </c>
      <c r="H52" t="s">
        <v>83</v>
      </c>
      <c r="I52">
        <f>ROUND(ROUND(8.9/1000,4),9)</f>
        <v>8.8999999999999999E-3</v>
      </c>
      <c r="J52">
        <v>0</v>
      </c>
      <c r="K52">
        <f>ROUND(ROUND(8.9/1000,4),9)</f>
        <v>8.8999999999999999E-3</v>
      </c>
      <c r="O52">
        <f t="shared" si="52"/>
        <v>694.33</v>
      </c>
      <c r="P52">
        <f t="shared" si="53"/>
        <v>694.33</v>
      </c>
      <c r="Q52">
        <f t="shared" si="88"/>
        <v>0</v>
      </c>
      <c r="R52">
        <f t="shared" si="54"/>
        <v>0</v>
      </c>
      <c r="S52">
        <f t="shared" si="55"/>
        <v>0</v>
      </c>
      <c r="T52">
        <f t="shared" si="56"/>
        <v>0</v>
      </c>
      <c r="U52">
        <f t="shared" si="57"/>
        <v>0</v>
      </c>
      <c r="V52">
        <f t="shared" si="58"/>
        <v>0</v>
      </c>
      <c r="W52">
        <f t="shared" si="59"/>
        <v>0</v>
      </c>
      <c r="X52">
        <f t="shared" si="60"/>
        <v>0</v>
      </c>
      <c r="Y52">
        <f t="shared" si="61"/>
        <v>0</v>
      </c>
      <c r="AA52">
        <v>-1</v>
      </c>
      <c r="AB52">
        <f t="shared" si="62"/>
        <v>5681.92</v>
      </c>
      <c r="AC52">
        <f t="shared" si="63"/>
        <v>5681.92</v>
      </c>
      <c r="AD52">
        <f t="shared" si="89"/>
        <v>0</v>
      </c>
      <c r="AE52">
        <f t="shared" si="90"/>
        <v>0</v>
      </c>
      <c r="AF52">
        <f t="shared" si="90"/>
        <v>0</v>
      </c>
      <c r="AG52">
        <f t="shared" si="64"/>
        <v>0</v>
      </c>
      <c r="AH52">
        <f t="shared" si="91"/>
        <v>0</v>
      </c>
      <c r="AI52">
        <f t="shared" si="91"/>
        <v>0</v>
      </c>
      <c r="AJ52">
        <f t="shared" si="65"/>
        <v>0</v>
      </c>
      <c r="AK52">
        <v>5681.92</v>
      </c>
      <c r="AL52">
        <v>5681.92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13.73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84</v>
      </c>
      <c r="BM52">
        <v>1617</v>
      </c>
      <c r="BN52">
        <v>0</v>
      </c>
      <c r="BO52" t="s">
        <v>81</v>
      </c>
      <c r="BP52">
        <v>1</v>
      </c>
      <c r="BQ52">
        <v>200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66"/>
        <v>694.33</v>
      </c>
      <c r="CQ52">
        <f t="shared" si="67"/>
        <v>78012.759999999995</v>
      </c>
      <c r="CR52">
        <f t="shared" si="92"/>
        <v>0</v>
      </c>
      <c r="CS52">
        <f t="shared" si="68"/>
        <v>0</v>
      </c>
      <c r="CT52">
        <f t="shared" si="69"/>
        <v>0</v>
      </c>
      <c r="CU52">
        <f t="shared" si="70"/>
        <v>0</v>
      </c>
      <c r="CV52">
        <f t="shared" si="71"/>
        <v>0</v>
      </c>
      <c r="CW52">
        <f t="shared" si="72"/>
        <v>0</v>
      </c>
      <c r="CX52">
        <f t="shared" si="73"/>
        <v>0</v>
      </c>
      <c r="CY52">
        <f>S52*(BZ52/100)</f>
        <v>0</v>
      </c>
      <c r="CZ52">
        <f>S52*(CA52/100)</f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1009</v>
      </c>
      <c r="DV52" t="s">
        <v>83</v>
      </c>
      <c r="DW52" t="s">
        <v>83</v>
      </c>
      <c r="DX52">
        <v>1000</v>
      </c>
      <c r="DZ52" t="s">
        <v>3</v>
      </c>
      <c r="EA52" t="s">
        <v>3</v>
      </c>
      <c r="EB52" t="s">
        <v>3</v>
      </c>
      <c r="EC52" t="s">
        <v>3</v>
      </c>
      <c r="EE52">
        <v>49574932</v>
      </c>
      <c r="EF52">
        <v>200</v>
      </c>
      <c r="EG52" t="s">
        <v>85</v>
      </c>
      <c r="EH52">
        <v>0</v>
      </c>
      <c r="EI52" t="s">
        <v>3</v>
      </c>
      <c r="EJ52">
        <v>1</v>
      </c>
      <c r="EK52">
        <v>1617</v>
      </c>
      <c r="EL52" t="s">
        <v>86</v>
      </c>
      <c r="EM52" t="s">
        <v>87</v>
      </c>
      <c r="EO52" t="s">
        <v>3</v>
      </c>
      <c r="EQ52">
        <v>132096</v>
      </c>
      <c r="ER52">
        <v>5681.92</v>
      </c>
      <c r="ES52">
        <v>5681.92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f t="shared" si="74"/>
        <v>0</v>
      </c>
      <c r="FS52">
        <v>0</v>
      </c>
      <c r="FX52">
        <v>0</v>
      </c>
      <c r="FY52">
        <v>0</v>
      </c>
      <c r="GA52" t="s">
        <v>3</v>
      </c>
      <c r="GD52">
        <v>0</v>
      </c>
      <c r="GF52">
        <v>1217530821</v>
      </c>
      <c r="GG52">
        <v>2</v>
      </c>
      <c r="GH52">
        <v>1</v>
      </c>
      <c r="GI52">
        <v>2</v>
      </c>
      <c r="GJ52">
        <v>0</v>
      </c>
      <c r="GK52">
        <f>ROUND(R52*(S12)/100,2)</f>
        <v>0</v>
      </c>
      <c r="GL52">
        <f t="shared" si="75"/>
        <v>0</v>
      </c>
      <c r="GM52">
        <f t="shared" si="76"/>
        <v>694.33</v>
      </c>
      <c r="GN52">
        <f t="shared" si="77"/>
        <v>694.33</v>
      </c>
      <c r="GO52">
        <f t="shared" si="78"/>
        <v>0</v>
      </c>
      <c r="GP52">
        <f t="shared" si="79"/>
        <v>0</v>
      </c>
      <c r="GR52">
        <v>0</v>
      </c>
      <c r="GS52">
        <v>3</v>
      </c>
      <c r="GT52">
        <v>0</v>
      </c>
      <c r="GU52" t="s">
        <v>3</v>
      </c>
      <c r="GV52">
        <f t="shared" si="80"/>
        <v>0</v>
      </c>
      <c r="GW52">
        <v>1</v>
      </c>
      <c r="GX52">
        <f t="shared" si="81"/>
        <v>0</v>
      </c>
      <c r="HA52">
        <v>0</v>
      </c>
      <c r="HB52">
        <v>0</v>
      </c>
      <c r="HC52">
        <f t="shared" si="82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55" x14ac:dyDescent="0.2">
      <c r="A53" s="2">
        <v>17</v>
      </c>
      <c r="B53" s="2">
        <v>1</v>
      </c>
      <c r="C53" s="2"/>
      <c r="D53" s="2"/>
      <c r="E53" s="2" t="s">
        <v>3</v>
      </c>
      <c r="F53" s="2" t="s">
        <v>88</v>
      </c>
      <c r="G53" s="2" t="s">
        <v>89</v>
      </c>
      <c r="H53" s="2" t="s">
        <v>83</v>
      </c>
      <c r="I53" s="2">
        <f>ROUND(ROUND(2.7/1000,4),9)</f>
        <v>2.7000000000000001E-3</v>
      </c>
      <c r="J53" s="2">
        <v>0</v>
      </c>
      <c r="K53" s="2">
        <f>ROUND(ROUND(2.7/1000,4),9)</f>
        <v>2.7000000000000001E-3</v>
      </c>
      <c r="L53" s="2"/>
      <c r="M53" s="2"/>
      <c r="N53" s="2"/>
      <c r="O53" s="2">
        <f t="shared" si="52"/>
        <v>17.239999999999998</v>
      </c>
      <c r="P53" s="2">
        <f t="shared" si="53"/>
        <v>17.239999999999998</v>
      </c>
      <c r="Q53" s="2">
        <f t="shared" si="88"/>
        <v>0</v>
      </c>
      <c r="R53" s="2">
        <f t="shared" si="54"/>
        <v>0</v>
      </c>
      <c r="S53" s="2">
        <f t="shared" si="55"/>
        <v>0</v>
      </c>
      <c r="T53" s="2">
        <f t="shared" si="56"/>
        <v>0</v>
      </c>
      <c r="U53" s="2">
        <f t="shared" si="57"/>
        <v>0</v>
      </c>
      <c r="V53" s="2">
        <f t="shared" si="58"/>
        <v>0</v>
      </c>
      <c r="W53" s="2">
        <f t="shared" si="59"/>
        <v>0</v>
      </c>
      <c r="X53" s="2">
        <f t="shared" si="60"/>
        <v>0</v>
      </c>
      <c r="Y53" s="2">
        <f t="shared" si="61"/>
        <v>0</v>
      </c>
      <c r="Z53" s="2"/>
      <c r="AA53" s="2">
        <v>-1</v>
      </c>
      <c r="AB53" s="2">
        <f t="shared" si="62"/>
        <v>6385.24</v>
      </c>
      <c r="AC53" s="2">
        <f t="shared" si="63"/>
        <v>6385.24</v>
      </c>
      <c r="AD53" s="2">
        <f t="shared" si="89"/>
        <v>0</v>
      </c>
      <c r="AE53" s="2">
        <f t="shared" si="90"/>
        <v>0</v>
      </c>
      <c r="AF53" s="2">
        <f t="shared" si="90"/>
        <v>0</v>
      </c>
      <c r="AG53" s="2">
        <f t="shared" si="64"/>
        <v>0</v>
      </c>
      <c r="AH53" s="2">
        <f t="shared" si="91"/>
        <v>0</v>
      </c>
      <c r="AI53" s="2">
        <f t="shared" si="91"/>
        <v>0</v>
      </c>
      <c r="AJ53" s="2">
        <f t="shared" si="65"/>
        <v>0</v>
      </c>
      <c r="AK53" s="2">
        <v>6385.24</v>
      </c>
      <c r="AL53" s="2">
        <v>6385.24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1</v>
      </c>
      <c r="AW53" s="2">
        <v>1</v>
      </c>
      <c r="AX53" s="2"/>
      <c r="AY53" s="2"/>
      <c r="AZ53" s="2">
        <v>1</v>
      </c>
      <c r="BA53" s="2">
        <v>1</v>
      </c>
      <c r="BB53" s="2">
        <v>1</v>
      </c>
      <c r="BC53" s="2">
        <v>1</v>
      </c>
      <c r="BD53" s="2" t="s">
        <v>3</v>
      </c>
      <c r="BE53" s="2" t="s">
        <v>3</v>
      </c>
      <c r="BF53" s="2" t="s">
        <v>3</v>
      </c>
      <c r="BG53" s="2" t="s">
        <v>3</v>
      </c>
      <c r="BH53" s="2">
        <v>3</v>
      </c>
      <c r="BI53" s="2">
        <v>1</v>
      </c>
      <c r="BJ53" s="2" t="s">
        <v>90</v>
      </c>
      <c r="BK53" s="2"/>
      <c r="BL53" s="2"/>
      <c r="BM53" s="2">
        <v>1617</v>
      </c>
      <c r="BN53" s="2">
        <v>0</v>
      </c>
      <c r="BO53" s="2" t="s">
        <v>3</v>
      </c>
      <c r="BP53" s="2">
        <v>0</v>
      </c>
      <c r="BQ53" s="2">
        <v>200</v>
      </c>
      <c r="BR53" s="2">
        <v>0</v>
      </c>
      <c r="BS53" s="2">
        <v>1</v>
      </c>
      <c r="BT53" s="2">
        <v>1</v>
      </c>
      <c r="BU53" s="2">
        <v>1</v>
      </c>
      <c r="BV53" s="2">
        <v>1</v>
      </c>
      <c r="BW53" s="2">
        <v>1</v>
      </c>
      <c r="BX53" s="2">
        <v>1</v>
      </c>
      <c r="BY53" s="2" t="s">
        <v>3</v>
      </c>
      <c r="BZ53" s="2">
        <v>0</v>
      </c>
      <c r="CA53" s="2">
        <v>0</v>
      </c>
      <c r="CB53" s="2" t="s">
        <v>3</v>
      </c>
      <c r="CC53" s="2"/>
      <c r="CD53" s="2"/>
      <c r="CE53" s="2">
        <v>30</v>
      </c>
      <c r="CF53" s="2">
        <v>0</v>
      </c>
      <c r="CG53" s="2">
        <v>0</v>
      </c>
      <c r="CH53" s="2"/>
      <c r="CI53" s="2"/>
      <c r="CJ53" s="2"/>
      <c r="CK53" s="2"/>
      <c r="CL53" s="2"/>
      <c r="CM53" s="2">
        <v>0</v>
      </c>
      <c r="CN53" s="2" t="s">
        <v>3</v>
      </c>
      <c r="CO53" s="2">
        <v>0</v>
      </c>
      <c r="CP53" s="2">
        <f t="shared" si="66"/>
        <v>17.239999999999998</v>
      </c>
      <c r="CQ53" s="2">
        <f t="shared" si="67"/>
        <v>6385.24</v>
      </c>
      <c r="CR53" s="2">
        <f t="shared" si="92"/>
        <v>0</v>
      </c>
      <c r="CS53" s="2">
        <f t="shared" si="68"/>
        <v>0</v>
      </c>
      <c r="CT53" s="2">
        <f t="shared" si="69"/>
        <v>0</v>
      </c>
      <c r="CU53" s="2">
        <f t="shared" si="70"/>
        <v>0</v>
      </c>
      <c r="CV53" s="2">
        <f t="shared" si="71"/>
        <v>0</v>
      </c>
      <c r="CW53" s="2">
        <f t="shared" si="72"/>
        <v>0</v>
      </c>
      <c r="CX53" s="2">
        <f t="shared" si="73"/>
        <v>0</v>
      </c>
      <c r="CY53" s="2">
        <f>((S53*BZ53)/100)</f>
        <v>0</v>
      </c>
      <c r="CZ53" s="2">
        <f>((S53*CA53)/100)</f>
        <v>0</v>
      </c>
      <c r="DA53" s="2"/>
      <c r="DB53" s="2"/>
      <c r="DC53" s="2" t="s">
        <v>3</v>
      </c>
      <c r="DD53" s="2" t="s">
        <v>3</v>
      </c>
      <c r="DE53" s="2" t="s">
        <v>3</v>
      </c>
      <c r="DF53" s="2" t="s">
        <v>3</v>
      </c>
      <c r="DG53" s="2" t="s">
        <v>3</v>
      </c>
      <c r="DH53" s="2" t="s">
        <v>3</v>
      </c>
      <c r="DI53" s="2" t="s">
        <v>3</v>
      </c>
      <c r="DJ53" s="2" t="s">
        <v>3</v>
      </c>
      <c r="DK53" s="2" t="s">
        <v>3</v>
      </c>
      <c r="DL53" s="2" t="s">
        <v>3</v>
      </c>
      <c r="DM53" s="2" t="s">
        <v>3</v>
      </c>
      <c r="DN53" s="2">
        <v>0</v>
      </c>
      <c r="DO53" s="2">
        <v>0</v>
      </c>
      <c r="DP53" s="2">
        <v>1</v>
      </c>
      <c r="DQ53" s="2">
        <v>1</v>
      </c>
      <c r="DR53" s="2"/>
      <c r="DS53" s="2"/>
      <c r="DT53" s="2"/>
      <c r="DU53" s="2">
        <v>1009</v>
      </c>
      <c r="DV53" s="2" t="s">
        <v>83</v>
      </c>
      <c r="DW53" s="2" t="s">
        <v>83</v>
      </c>
      <c r="DX53" s="2">
        <v>1000</v>
      </c>
      <c r="DY53" s="2"/>
      <c r="DZ53" s="2" t="s">
        <v>3</v>
      </c>
      <c r="EA53" s="2" t="s">
        <v>3</v>
      </c>
      <c r="EB53" s="2" t="s">
        <v>3</v>
      </c>
      <c r="EC53" s="2" t="s">
        <v>3</v>
      </c>
      <c r="ED53" s="2"/>
      <c r="EE53" s="2">
        <v>49574932</v>
      </c>
      <c r="EF53" s="2">
        <v>200</v>
      </c>
      <c r="EG53" s="2" t="s">
        <v>85</v>
      </c>
      <c r="EH53" s="2">
        <v>0</v>
      </c>
      <c r="EI53" s="2" t="s">
        <v>3</v>
      </c>
      <c r="EJ53" s="2">
        <v>1</v>
      </c>
      <c r="EK53" s="2">
        <v>1617</v>
      </c>
      <c r="EL53" s="2" t="s">
        <v>86</v>
      </c>
      <c r="EM53" s="2" t="s">
        <v>87</v>
      </c>
      <c r="EN53" s="2"/>
      <c r="EO53" s="2" t="s">
        <v>3</v>
      </c>
      <c r="EP53" s="2"/>
      <c r="EQ53" s="2">
        <v>132096</v>
      </c>
      <c r="ER53" s="2">
        <v>6385.24</v>
      </c>
      <c r="ES53" s="2">
        <v>6385.24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>
        <v>0</v>
      </c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>
        <v>0</v>
      </c>
      <c r="FR53" s="2">
        <f t="shared" si="74"/>
        <v>0</v>
      </c>
      <c r="FS53" s="2">
        <v>0</v>
      </c>
      <c r="FT53" s="2"/>
      <c r="FU53" s="2"/>
      <c r="FV53" s="2"/>
      <c r="FW53" s="2"/>
      <c r="FX53" s="2">
        <v>0</v>
      </c>
      <c r="FY53" s="2">
        <v>0</v>
      </c>
      <c r="FZ53" s="2"/>
      <c r="GA53" s="2" t="s">
        <v>3</v>
      </c>
      <c r="GB53" s="2"/>
      <c r="GC53" s="2"/>
      <c r="GD53" s="2">
        <v>0</v>
      </c>
      <c r="GE53" s="2"/>
      <c r="GF53" s="2">
        <v>1007352827</v>
      </c>
      <c r="GG53" s="2">
        <v>2</v>
      </c>
      <c r="GH53" s="2">
        <v>1</v>
      </c>
      <c r="GI53" s="2">
        <v>-2</v>
      </c>
      <c r="GJ53" s="2">
        <v>0</v>
      </c>
      <c r="GK53" s="2">
        <f>ROUND(R53*(R12)/100,2)</f>
        <v>0</v>
      </c>
      <c r="GL53" s="2">
        <f t="shared" si="75"/>
        <v>0</v>
      </c>
      <c r="GM53" s="2">
        <f t="shared" si="76"/>
        <v>17.239999999999998</v>
      </c>
      <c r="GN53" s="2">
        <f t="shared" si="77"/>
        <v>17.239999999999998</v>
      </c>
      <c r="GO53" s="2">
        <f t="shared" si="78"/>
        <v>0</v>
      </c>
      <c r="GP53" s="2">
        <f t="shared" si="79"/>
        <v>0</v>
      </c>
      <c r="GQ53" s="2"/>
      <c r="GR53" s="2">
        <v>0</v>
      </c>
      <c r="GS53" s="2">
        <v>3</v>
      </c>
      <c r="GT53" s="2">
        <v>0</v>
      </c>
      <c r="GU53" s="2" t="s">
        <v>3</v>
      </c>
      <c r="GV53" s="2">
        <f t="shared" si="80"/>
        <v>0</v>
      </c>
      <c r="GW53" s="2">
        <v>1</v>
      </c>
      <c r="GX53" s="2">
        <f t="shared" si="81"/>
        <v>0</v>
      </c>
      <c r="GY53" s="2"/>
      <c r="GZ53" s="2"/>
      <c r="HA53" s="2">
        <v>0</v>
      </c>
      <c r="HB53" s="2">
        <v>0</v>
      </c>
      <c r="HC53" s="2">
        <f t="shared" si="82"/>
        <v>0</v>
      </c>
      <c r="HD53" s="2"/>
      <c r="HE53" s="2" t="s">
        <v>3</v>
      </c>
      <c r="HF53" s="2" t="s">
        <v>3</v>
      </c>
      <c r="HG53" s="2"/>
      <c r="HH53" s="2"/>
      <c r="HI53" s="2"/>
      <c r="HJ53" s="2"/>
      <c r="HK53" s="2"/>
      <c r="HL53" s="2"/>
      <c r="HM53" s="2" t="s">
        <v>3</v>
      </c>
      <c r="HN53" s="2" t="s">
        <v>3</v>
      </c>
      <c r="HO53" s="2" t="s">
        <v>3</v>
      </c>
      <c r="HP53" s="2" t="s">
        <v>3</v>
      </c>
      <c r="HQ53" s="2" t="s">
        <v>3</v>
      </c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>
        <v>0</v>
      </c>
      <c r="IL53" s="2"/>
      <c r="IM53" s="2"/>
      <c r="IN53" s="2"/>
      <c r="IO53" s="2"/>
      <c r="IP53" s="2"/>
      <c r="IQ53" s="2"/>
      <c r="IR53" s="2"/>
      <c r="IS53" s="2"/>
      <c r="IT53" s="2"/>
      <c r="IU53" s="2"/>
    </row>
    <row r="54" spans="1:255" x14ac:dyDescent="0.2">
      <c r="A54">
        <v>17</v>
      </c>
      <c r="B54">
        <v>1</v>
      </c>
      <c r="E54" t="s">
        <v>3</v>
      </c>
      <c r="F54" t="s">
        <v>88</v>
      </c>
      <c r="G54" t="s">
        <v>89</v>
      </c>
      <c r="H54" t="s">
        <v>83</v>
      </c>
      <c r="I54">
        <f>ROUND(ROUND(2.7/1000,4),9)</f>
        <v>2.7000000000000001E-3</v>
      </c>
      <c r="J54">
        <v>0</v>
      </c>
      <c r="K54">
        <f>ROUND(ROUND(2.7/1000,4),9)</f>
        <v>2.7000000000000001E-3</v>
      </c>
      <c r="O54">
        <f t="shared" si="52"/>
        <v>215.67</v>
      </c>
      <c r="P54">
        <f t="shared" si="53"/>
        <v>215.67</v>
      </c>
      <c r="Q54">
        <f t="shared" si="88"/>
        <v>0</v>
      </c>
      <c r="R54">
        <f t="shared" si="54"/>
        <v>0</v>
      </c>
      <c r="S54">
        <f t="shared" si="55"/>
        <v>0</v>
      </c>
      <c r="T54">
        <f t="shared" si="56"/>
        <v>0</v>
      </c>
      <c r="U54">
        <f t="shared" si="57"/>
        <v>0</v>
      </c>
      <c r="V54">
        <f t="shared" si="58"/>
        <v>0</v>
      </c>
      <c r="W54">
        <f t="shared" si="59"/>
        <v>0</v>
      </c>
      <c r="X54">
        <f t="shared" si="60"/>
        <v>0</v>
      </c>
      <c r="Y54">
        <f t="shared" si="61"/>
        <v>0</v>
      </c>
      <c r="AA54">
        <v>-1</v>
      </c>
      <c r="AB54">
        <f t="shared" si="62"/>
        <v>6385.24</v>
      </c>
      <c r="AC54">
        <f t="shared" si="63"/>
        <v>6385.24</v>
      </c>
      <c r="AD54">
        <f t="shared" si="89"/>
        <v>0</v>
      </c>
      <c r="AE54">
        <f t="shared" si="90"/>
        <v>0</v>
      </c>
      <c r="AF54">
        <f t="shared" si="90"/>
        <v>0</v>
      </c>
      <c r="AG54">
        <f t="shared" si="64"/>
        <v>0</v>
      </c>
      <c r="AH54">
        <f t="shared" si="91"/>
        <v>0</v>
      </c>
      <c r="AI54">
        <f t="shared" si="91"/>
        <v>0</v>
      </c>
      <c r="AJ54">
        <f t="shared" si="65"/>
        <v>0</v>
      </c>
      <c r="AK54">
        <v>6385.24</v>
      </c>
      <c r="AL54">
        <v>6385.24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12.51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90</v>
      </c>
      <c r="BM54">
        <v>1617</v>
      </c>
      <c r="BN54">
        <v>0</v>
      </c>
      <c r="BO54" t="s">
        <v>88</v>
      </c>
      <c r="BP54">
        <v>1</v>
      </c>
      <c r="BQ54">
        <v>200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30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66"/>
        <v>215.67</v>
      </c>
      <c r="CQ54">
        <f t="shared" si="67"/>
        <v>79879.350000000006</v>
      </c>
      <c r="CR54">
        <f t="shared" si="92"/>
        <v>0</v>
      </c>
      <c r="CS54">
        <f t="shared" si="68"/>
        <v>0</v>
      </c>
      <c r="CT54">
        <f t="shared" si="69"/>
        <v>0</v>
      </c>
      <c r="CU54">
        <f t="shared" si="70"/>
        <v>0</v>
      </c>
      <c r="CV54">
        <f t="shared" si="71"/>
        <v>0</v>
      </c>
      <c r="CW54">
        <f t="shared" si="72"/>
        <v>0</v>
      </c>
      <c r="CX54">
        <f t="shared" si="73"/>
        <v>0</v>
      </c>
      <c r="CY54">
        <f>S54*(BZ54/100)</f>
        <v>0</v>
      </c>
      <c r="CZ54">
        <f>S54*(CA54/100)</f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1009</v>
      </c>
      <c r="DV54" t="s">
        <v>83</v>
      </c>
      <c r="DW54" t="s">
        <v>83</v>
      </c>
      <c r="DX54">
        <v>1000</v>
      </c>
      <c r="DZ54" t="s">
        <v>3</v>
      </c>
      <c r="EA54" t="s">
        <v>3</v>
      </c>
      <c r="EB54" t="s">
        <v>3</v>
      </c>
      <c r="EC54" t="s">
        <v>3</v>
      </c>
      <c r="EE54">
        <v>49574932</v>
      </c>
      <c r="EF54">
        <v>200</v>
      </c>
      <c r="EG54" t="s">
        <v>85</v>
      </c>
      <c r="EH54">
        <v>0</v>
      </c>
      <c r="EI54" t="s">
        <v>3</v>
      </c>
      <c r="EJ54">
        <v>1</v>
      </c>
      <c r="EK54">
        <v>1617</v>
      </c>
      <c r="EL54" t="s">
        <v>86</v>
      </c>
      <c r="EM54" t="s">
        <v>87</v>
      </c>
      <c r="EO54" t="s">
        <v>3</v>
      </c>
      <c r="EQ54">
        <v>132096</v>
      </c>
      <c r="ER54">
        <v>6385.24</v>
      </c>
      <c r="ES54">
        <v>6385.24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f t="shared" si="74"/>
        <v>0</v>
      </c>
      <c r="FS54">
        <v>0</v>
      </c>
      <c r="FX54">
        <v>0</v>
      </c>
      <c r="FY54">
        <v>0</v>
      </c>
      <c r="GA54" t="s">
        <v>3</v>
      </c>
      <c r="GD54">
        <v>0</v>
      </c>
      <c r="GF54">
        <v>1007352827</v>
      </c>
      <c r="GG54">
        <v>2</v>
      </c>
      <c r="GH54">
        <v>1</v>
      </c>
      <c r="GI54">
        <v>2</v>
      </c>
      <c r="GJ54">
        <v>0</v>
      </c>
      <c r="GK54">
        <f>ROUND(R54*(S12)/100,2)</f>
        <v>0</v>
      </c>
      <c r="GL54">
        <f t="shared" si="75"/>
        <v>0</v>
      </c>
      <c r="GM54">
        <f t="shared" si="76"/>
        <v>215.67</v>
      </c>
      <c r="GN54">
        <f t="shared" si="77"/>
        <v>215.67</v>
      </c>
      <c r="GO54">
        <f t="shared" si="78"/>
        <v>0</v>
      </c>
      <c r="GP54">
        <f t="shared" si="79"/>
        <v>0</v>
      </c>
      <c r="GR54">
        <v>0</v>
      </c>
      <c r="GS54">
        <v>3</v>
      </c>
      <c r="GT54">
        <v>0</v>
      </c>
      <c r="GU54" t="s">
        <v>3</v>
      </c>
      <c r="GV54">
        <f t="shared" si="80"/>
        <v>0</v>
      </c>
      <c r="GW54">
        <v>1</v>
      </c>
      <c r="GX54">
        <f t="shared" si="81"/>
        <v>0</v>
      </c>
      <c r="HA54">
        <v>0</v>
      </c>
      <c r="HB54">
        <v>0</v>
      </c>
      <c r="HC54">
        <f t="shared" si="82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IK54">
        <v>0</v>
      </c>
    </row>
    <row r="55" spans="1:255" x14ac:dyDescent="0.2">
      <c r="A55" s="2">
        <v>17</v>
      </c>
      <c r="B55" s="2">
        <v>1</v>
      </c>
      <c r="C55" s="2"/>
      <c r="D55" s="2">
        <f>ROW(EtalonRes!A69)</f>
        <v>69</v>
      </c>
      <c r="E55" s="2" t="s">
        <v>3</v>
      </c>
      <c r="F55" s="2" t="s">
        <v>91</v>
      </c>
      <c r="G55" s="2" t="s">
        <v>92</v>
      </c>
      <c r="H55" s="2" t="s">
        <v>68</v>
      </c>
      <c r="I55" s="2">
        <f>ROUND(ROUND(((0.8*0.1*3))/10,4),9)</f>
        <v>2.4E-2</v>
      </c>
      <c r="J55" s="2">
        <v>0</v>
      </c>
      <c r="K55" s="2">
        <f>ROUND(ROUND(((0.8*0.1*3))/10,4),9)</f>
        <v>2.4E-2</v>
      </c>
      <c r="L55" s="2"/>
      <c r="M55" s="2"/>
      <c r="N55" s="2"/>
      <c r="O55" s="2">
        <f t="shared" si="52"/>
        <v>28.62</v>
      </c>
      <c r="P55" s="2">
        <f t="shared" si="53"/>
        <v>13.3</v>
      </c>
      <c r="Q55" s="2">
        <f>(ROUND((ROUND((((ET55*1.1))*AV55*I55),2)*BB55),2)+ROUND((ROUND(((AE55-((EU55*1.1)))*AV55*I55),2)*BS55),2))</f>
        <v>11.04</v>
      </c>
      <c r="R55" s="2">
        <f t="shared" si="54"/>
        <v>1.06</v>
      </c>
      <c r="S55" s="2">
        <f t="shared" si="55"/>
        <v>4.28</v>
      </c>
      <c r="T55" s="2">
        <f t="shared" si="56"/>
        <v>0</v>
      </c>
      <c r="U55" s="2">
        <f t="shared" si="57"/>
        <v>0.39969600000000011</v>
      </c>
      <c r="V55" s="2">
        <f t="shared" si="58"/>
        <v>0</v>
      </c>
      <c r="W55" s="2">
        <f t="shared" si="59"/>
        <v>0</v>
      </c>
      <c r="X55" s="2">
        <f t="shared" si="60"/>
        <v>5.69</v>
      </c>
      <c r="Y55" s="2">
        <f t="shared" si="61"/>
        <v>4.84</v>
      </c>
      <c r="Z55" s="2"/>
      <c r="AA55" s="2">
        <v>-1</v>
      </c>
      <c r="AB55" s="2">
        <f t="shared" si="62"/>
        <v>1192.5709999999999</v>
      </c>
      <c r="AC55" s="2">
        <f t="shared" si="63"/>
        <v>554.23</v>
      </c>
      <c r="AD55" s="2">
        <f>ROUND(((((ET55*1.1))-((EU55*1.1)))+AE55),6)</f>
        <v>460.14100000000002</v>
      </c>
      <c r="AE55" s="2">
        <f>ROUND(((EU55*1.1)),6)</f>
        <v>44.033000000000001</v>
      </c>
      <c r="AF55" s="2">
        <f>ROUND(((EV55*1.1)),6)</f>
        <v>178.2</v>
      </c>
      <c r="AG55" s="2">
        <f t="shared" si="64"/>
        <v>0</v>
      </c>
      <c r="AH55" s="2">
        <f>((EW55*1.1))</f>
        <v>16.654000000000003</v>
      </c>
      <c r="AI55" s="2">
        <f>((EX55*1.1))</f>
        <v>0</v>
      </c>
      <c r="AJ55" s="2">
        <f t="shared" si="65"/>
        <v>0</v>
      </c>
      <c r="AK55" s="2">
        <v>1134.54</v>
      </c>
      <c r="AL55" s="2">
        <v>554.23</v>
      </c>
      <c r="AM55" s="2">
        <v>418.31</v>
      </c>
      <c r="AN55" s="2">
        <v>40.03</v>
      </c>
      <c r="AO55" s="2">
        <v>162</v>
      </c>
      <c r="AP55" s="2">
        <v>0</v>
      </c>
      <c r="AQ55" s="2">
        <v>15.14</v>
      </c>
      <c r="AR55" s="2">
        <v>0</v>
      </c>
      <c r="AS55" s="2">
        <v>0</v>
      </c>
      <c r="AT55" s="2">
        <v>133</v>
      </c>
      <c r="AU55" s="2">
        <v>113</v>
      </c>
      <c r="AV55" s="2">
        <v>1</v>
      </c>
      <c r="AW55" s="2">
        <v>1</v>
      </c>
      <c r="AX55" s="2"/>
      <c r="AY55" s="2"/>
      <c r="AZ55" s="2">
        <v>1</v>
      </c>
      <c r="BA55" s="2">
        <v>1</v>
      </c>
      <c r="BB55" s="2">
        <v>1</v>
      </c>
      <c r="BC55" s="2">
        <v>1</v>
      </c>
      <c r="BD55" s="2" t="s">
        <v>3</v>
      </c>
      <c r="BE55" s="2" t="s">
        <v>3</v>
      </c>
      <c r="BF55" s="2" t="s">
        <v>3</v>
      </c>
      <c r="BG55" s="2" t="s">
        <v>3</v>
      </c>
      <c r="BH55" s="2">
        <v>0</v>
      </c>
      <c r="BI55" s="2">
        <v>1</v>
      </c>
      <c r="BJ55" s="2" t="s">
        <v>93</v>
      </c>
      <c r="BK55" s="2"/>
      <c r="BL55" s="2"/>
      <c r="BM55" s="2">
        <v>141</v>
      </c>
      <c r="BN55" s="2">
        <v>0</v>
      </c>
      <c r="BO55" s="2" t="s">
        <v>3</v>
      </c>
      <c r="BP55" s="2">
        <v>0</v>
      </c>
      <c r="BQ55" s="2">
        <v>30</v>
      </c>
      <c r="BR55" s="2">
        <v>0</v>
      </c>
      <c r="BS55" s="2">
        <v>1</v>
      </c>
      <c r="BT55" s="2">
        <v>1</v>
      </c>
      <c r="BU55" s="2">
        <v>1</v>
      </c>
      <c r="BV55" s="2">
        <v>1</v>
      </c>
      <c r="BW55" s="2">
        <v>1</v>
      </c>
      <c r="BX55" s="2">
        <v>1</v>
      </c>
      <c r="BY55" s="2" t="s">
        <v>3</v>
      </c>
      <c r="BZ55" s="2">
        <v>133</v>
      </c>
      <c r="CA55" s="2">
        <v>113</v>
      </c>
      <c r="CB55" s="2" t="s">
        <v>3</v>
      </c>
      <c r="CC55" s="2"/>
      <c r="CD55" s="2"/>
      <c r="CE55" s="2">
        <v>30</v>
      </c>
      <c r="CF55" s="2">
        <v>0</v>
      </c>
      <c r="CG55" s="2">
        <v>0</v>
      </c>
      <c r="CH55" s="2"/>
      <c r="CI55" s="2"/>
      <c r="CJ55" s="2"/>
      <c r="CK55" s="2"/>
      <c r="CL55" s="2"/>
      <c r="CM55" s="2">
        <v>0</v>
      </c>
      <c r="CN55" s="2" t="s">
        <v>17</v>
      </c>
      <c r="CO55" s="2">
        <v>0</v>
      </c>
      <c r="CP55" s="2">
        <f t="shared" si="66"/>
        <v>28.62</v>
      </c>
      <c r="CQ55" s="2">
        <f t="shared" si="67"/>
        <v>554.23</v>
      </c>
      <c r="CR55" s="2">
        <f>(ROUND((ROUND((((ET55*1.1))*AV55*1),2)*BB55),2)+ROUND((ROUND(((AE55-((EU55*1.1)))*AV55*1),2)*BS55),2))</f>
        <v>460.14</v>
      </c>
      <c r="CS55" s="2">
        <f t="shared" si="68"/>
        <v>44.03</v>
      </c>
      <c r="CT55" s="2">
        <f t="shared" si="69"/>
        <v>178.2</v>
      </c>
      <c r="CU55" s="2">
        <f t="shared" si="70"/>
        <v>0</v>
      </c>
      <c r="CV55" s="2">
        <f t="shared" si="71"/>
        <v>16.654000000000003</v>
      </c>
      <c r="CW55" s="2">
        <f t="shared" si="72"/>
        <v>0</v>
      </c>
      <c r="CX55" s="2">
        <f t="shared" si="73"/>
        <v>0</v>
      </c>
      <c r="CY55" s="2">
        <f>((S55*BZ55)/100)</f>
        <v>5.6924000000000001</v>
      </c>
      <c r="CZ55" s="2">
        <f>((S55*CA55)/100)</f>
        <v>4.8364000000000003</v>
      </c>
      <c r="DA55" s="2"/>
      <c r="DB55" s="2"/>
      <c r="DC55" s="2" t="s">
        <v>3</v>
      </c>
      <c r="DD55" s="2" t="s">
        <v>3</v>
      </c>
      <c r="DE55" s="2" t="s">
        <v>16</v>
      </c>
      <c r="DF55" s="2" t="s">
        <v>16</v>
      </c>
      <c r="DG55" s="2" t="s">
        <v>16</v>
      </c>
      <c r="DH55" s="2" t="s">
        <v>3</v>
      </c>
      <c r="DI55" s="2" t="s">
        <v>16</v>
      </c>
      <c r="DJ55" s="2" t="s">
        <v>16</v>
      </c>
      <c r="DK55" s="2" t="s">
        <v>3</v>
      </c>
      <c r="DL55" s="2" t="s">
        <v>3</v>
      </c>
      <c r="DM55" s="2" t="s">
        <v>3</v>
      </c>
      <c r="DN55" s="2">
        <v>0</v>
      </c>
      <c r="DO55" s="2">
        <v>0</v>
      </c>
      <c r="DP55" s="2">
        <v>1</v>
      </c>
      <c r="DQ55" s="2">
        <v>1</v>
      </c>
      <c r="DR55" s="2"/>
      <c r="DS55" s="2"/>
      <c r="DT55" s="2"/>
      <c r="DU55" s="2">
        <v>1013</v>
      </c>
      <c r="DV55" s="2" t="s">
        <v>68</v>
      </c>
      <c r="DW55" s="2" t="s">
        <v>68</v>
      </c>
      <c r="DX55" s="2">
        <v>1</v>
      </c>
      <c r="DY55" s="2"/>
      <c r="DZ55" s="2" t="s">
        <v>3</v>
      </c>
      <c r="EA55" s="2" t="s">
        <v>3</v>
      </c>
      <c r="EB55" s="2" t="s">
        <v>3</v>
      </c>
      <c r="EC55" s="2" t="s">
        <v>3</v>
      </c>
      <c r="ED55" s="2"/>
      <c r="EE55" s="2">
        <v>49573456</v>
      </c>
      <c r="EF55" s="2">
        <v>30</v>
      </c>
      <c r="EG55" s="2" t="s">
        <v>26</v>
      </c>
      <c r="EH55" s="2">
        <v>0</v>
      </c>
      <c r="EI55" s="2" t="s">
        <v>3</v>
      </c>
      <c r="EJ55" s="2">
        <v>1</v>
      </c>
      <c r="EK55" s="2">
        <v>141</v>
      </c>
      <c r="EL55" s="2" t="s">
        <v>70</v>
      </c>
      <c r="EM55" s="2" t="s">
        <v>71</v>
      </c>
      <c r="EN55" s="2"/>
      <c r="EO55" s="2" t="s">
        <v>18</v>
      </c>
      <c r="EP55" s="2"/>
      <c r="EQ55" s="2">
        <v>132096</v>
      </c>
      <c r="ER55" s="2">
        <v>1134.54</v>
      </c>
      <c r="ES55" s="2">
        <v>554.23</v>
      </c>
      <c r="ET55" s="2">
        <v>418.31</v>
      </c>
      <c r="EU55" s="2">
        <v>40.03</v>
      </c>
      <c r="EV55" s="2">
        <v>162</v>
      </c>
      <c r="EW55" s="2">
        <v>15.14</v>
      </c>
      <c r="EX55" s="2">
        <v>0</v>
      </c>
      <c r="EY55" s="2">
        <v>0</v>
      </c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>
        <v>0</v>
      </c>
      <c r="FR55" s="2">
        <f t="shared" si="74"/>
        <v>0</v>
      </c>
      <c r="FS55" s="2">
        <v>0</v>
      </c>
      <c r="FT55" s="2"/>
      <c r="FU55" s="2"/>
      <c r="FV55" s="2"/>
      <c r="FW55" s="2"/>
      <c r="FX55" s="2">
        <v>133</v>
      </c>
      <c r="FY55" s="2">
        <v>113</v>
      </c>
      <c r="FZ55" s="2"/>
      <c r="GA55" s="2" t="s">
        <v>3</v>
      </c>
      <c r="GB55" s="2"/>
      <c r="GC55" s="2"/>
      <c r="GD55" s="2">
        <v>0</v>
      </c>
      <c r="GE55" s="2"/>
      <c r="GF55" s="2">
        <v>439581349</v>
      </c>
      <c r="GG55" s="2">
        <v>2</v>
      </c>
      <c r="GH55" s="2">
        <v>1</v>
      </c>
      <c r="GI55" s="2">
        <v>-2</v>
      </c>
      <c r="GJ55" s="2">
        <v>0</v>
      </c>
      <c r="GK55" s="2">
        <f>ROUND(R55*(R12)/100,2)</f>
        <v>1.86</v>
      </c>
      <c r="GL55" s="2">
        <f t="shared" si="75"/>
        <v>0</v>
      </c>
      <c r="GM55" s="2">
        <f t="shared" si="76"/>
        <v>41.01</v>
      </c>
      <c r="GN55" s="2">
        <f t="shared" si="77"/>
        <v>41.01</v>
      </c>
      <c r="GO55" s="2">
        <f t="shared" si="78"/>
        <v>0</v>
      </c>
      <c r="GP55" s="2">
        <f t="shared" si="79"/>
        <v>0</v>
      </c>
      <c r="GQ55" s="2"/>
      <c r="GR55" s="2">
        <v>0</v>
      </c>
      <c r="GS55" s="2">
        <v>3</v>
      </c>
      <c r="GT55" s="2">
        <v>0</v>
      </c>
      <c r="GU55" s="2" t="s">
        <v>3</v>
      </c>
      <c r="GV55" s="2">
        <f t="shared" si="80"/>
        <v>0</v>
      </c>
      <c r="GW55" s="2">
        <v>1</v>
      </c>
      <c r="GX55" s="2">
        <f t="shared" si="81"/>
        <v>0</v>
      </c>
      <c r="GY55" s="2"/>
      <c r="GZ55" s="2"/>
      <c r="HA55" s="2">
        <v>0</v>
      </c>
      <c r="HB55" s="2">
        <v>0</v>
      </c>
      <c r="HC55" s="2">
        <f t="shared" si="82"/>
        <v>0</v>
      </c>
      <c r="HD55" s="2"/>
      <c r="HE55" s="2" t="s">
        <v>3</v>
      </c>
      <c r="HF55" s="2" t="s">
        <v>3</v>
      </c>
      <c r="HG55" s="2"/>
      <c r="HH55" s="2"/>
      <c r="HI55" s="2"/>
      <c r="HJ55" s="2"/>
      <c r="HK55" s="2"/>
      <c r="HL55" s="2"/>
      <c r="HM55" s="2" t="s">
        <v>3</v>
      </c>
      <c r="HN55" s="2" t="s">
        <v>3</v>
      </c>
      <c r="HO55" s="2" t="s">
        <v>3</v>
      </c>
      <c r="HP55" s="2" t="s">
        <v>3</v>
      </c>
      <c r="HQ55" s="2" t="s">
        <v>3</v>
      </c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>
        <v>0</v>
      </c>
      <c r="IL55" s="2"/>
      <c r="IM55" s="2"/>
      <c r="IN55" s="2"/>
      <c r="IO55" s="2"/>
      <c r="IP55" s="2"/>
      <c r="IQ55" s="2"/>
      <c r="IR55" s="2"/>
      <c r="IS55" s="2"/>
      <c r="IT55" s="2"/>
      <c r="IU55" s="2"/>
    </row>
    <row r="56" spans="1:255" x14ac:dyDescent="0.2">
      <c r="A56">
        <v>17</v>
      </c>
      <c r="B56">
        <v>1</v>
      </c>
      <c r="D56">
        <f>ROW(EtalonRes!A78)</f>
        <v>78</v>
      </c>
      <c r="E56" t="s">
        <v>3</v>
      </c>
      <c r="F56" t="s">
        <v>91</v>
      </c>
      <c r="G56" t="s">
        <v>92</v>
      </c>
      <c r="H56" t="s">
        <v>68</v>
      </c>
      <c r="I56">
        <f>ROUND(ROUND(((0.8*0.1*3))/10,4),9)</f>
        <v>2.4E-2</v>
      </c>
      <c r="J56">
        <v>0</v>
      </c>
      <c r="K56">
        <f>ROUND(ROUND(((0.8*0.1*3))/10,4),9)</f>
        <v>2.4E-2</v>
      </c>
      <c r="O56">
        <f t="shared" si="52"/>
        <v>347.77</v>
      </c>
      <c r="P56">
        <f t="shared" si="53"/>
        <v>76.34</v>
      </c>
      <c r="Q56">
        <f>(ROUND((ROUND((((ET56*1.1))*AV56*I56),2)*BB56),2)+ROUND((ROUND(((AE56-((EU56*1.1)))*AV56*I56),2)*BS56),2))</f>
        <v>125.52</v>
      </c>
      <c r="R56">
        <f t="shared" si="54"/>
        <v>36.14</v>
      </c>
      <c r="S56">
        <f t="shared" si="55"/>
        <v>145.91</v>
      </c>
      <c r="T56">
        <f t="shared" si="56"/>
        <v>0</v>
      </c>
      <c r="U56">
        <f t="shared" si="57"/>
        <v>0.39969600000000011</v>
      </c>
      <c r="V56">
        <f t="shared" si="58"/>
        <v>0</v>
      </c>
      <c r="W56">
        <f t="shared" si="59"/>
        <v>0</v>
      </c>
      <c r="X56">
        <f t="shared" si="60"/>
        <v>159.04</v>
      </c>
      <c r="Y56">
        <f t="shared" si="61"/>
        <v>78.790000000000006</v>
      </c>
      <c r="AA56">
        <v>-1</v>
      </c>
      <c r="AB56">
        <f t="shared" si="62"/>
        <v>1192.5709999999999</v>
      </c>
      <c r="AC56">
        <f t="shared" si="63"/>
        <v>554.23</v>
      </c>
      <c r="AD56">
        <f>ROUND(((((ET56*1.1))-((EU56*1.1)))+AE56),6)</f>
        <v>460.14100000000002</v>
      </c>
      <c r="AE56">
        <f>ROUND(((EU56*1.1)),6)</f>
        <v>44.033000000000001</v>
      </c>
      <c r="AF56">
        <f>ROUND(((EV56*1.1)),6)</f>
        <v>178.2</v>
      </c>
      <c r="AG56">
        <f t="shared" si="64"/>
        <v>0</v>
      </c>
      <c r="AH56">
        <f>((EW56*1.1))</f>
        <v>16.654000000000003</v>
      </c>
      <c r="AI56">
        <f>((EX56*1.1))</f>
        <v>0</v>
      </c>
      <c r="AJ56">
        <f t="shared" si="65"/>
        <v>0</v>
      </c>
      <c r="AK56">
        <v>1134.54</v>
      </c>
      <c r="AL56">
        <v>554.23</v>
      </c>
      <c r="AM56">
        <v>418.31</v>
      </c>
      <c r="AN56">
        <v>40.03</v>
      </c>
      <c r="AO56">
        <v>162</v>
      </c>
      <c r="AP56">
        <v>0</v>
      </c>
      <c r="AQ56">
        <v>15.14</v>
      </c>
      <c r="AR56">
        <v>0</v>
      </c>
      <c r="AS56">
        <v>0</v>
      </c>
      <c r="AT56">
        <v>109</v>
      </c>
      <c r="AU56">
        <v>54</v>
      </c>
      <c r="AV56">
        <v>1</v>
      </c>
      <c r="AW56">
        <v>1</v>
      </c>
      <c r="AZ56">
        <v>1</v>
      </c>
      <c r="BA56">
        <v>34.090000000000003</v>
      </c>
      <c r="BB56">
        <v>11.37</v>
      </c>
      <c r="BC56">
        <v>5.74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93</v>
      </c>
      <c r="BM56">
        <v>141</v>
      </c>
      <c r="BN56">
        <v>0</v>
      </c>
      <c r="BO56" t="s">
        <v>91</v>
      </c>
      <c r="BP56">
        <v>1</v>
      </c>
      <c r="BQ56">
        <v>30</v>
      </c>
      <c r="BR56">
        <v>0</v>
      </c>
      <c r="BS56">
        <v>34.090000000000003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109</v>
      </c>
      <c r="CA56">
        <v>54</v>
      </c>
      <c r="CB56" t="s">
        <v>3</v>
      </c>
      <c r="CE56">
        <v>30</v>
      </c>
      <c r="CF56">
        <v>0</v>
      </c>
      <c r="CG56">
        <v>0</v>
      </c>
      <c r="CM56">
        <v>0</v>
      </c>
      <c r="CN56" t="s">
        <v>17</v>
      </c>
      <c r="CO56">
        <v>0</v>
      </c>
      <c r="CP56">
        <f t="shared" si="66"/>
        <v>347.77</v>
      </c>
      <c r="CQ56">
        <f t="shared" si="67"/>
        <v>3181.28</v>
      </c>
      <c r="CR56">
        <f>(ROUND((ROUND((((ET56*1.1))*AV56*1),2)*BB56),2)+ROUND((ROUND(((AE56-((EU56*1.1)))*AV56*1),2)*BS56),2))</f>
        <v>5231.79</v>
      </c>
      <c r="CS56">
        <f t="shared" si="68"/>
        <v>1500.98</v>
      </c>
      <c r="CT56">
        <f t="shared" si="69"/>
        <v>6074.84</v>
      </c>
      <c r="CU56">
        <f t="shared" si="70"/>
        <v>0</v>
      </c>
      <c r="CV56">
        <f t="shared" si="71"/>
        <v>16.654000000000003</v>
      </c>
      <c r="CW56">
        <f t="shared" si="72"/>
        <v>0</v>
      </c>
      <c r="CX56">
        <f t="shared" si="73"/>
        <v>0</v>
      </c>
      <c r="CY56">
        <f>S56*(BZ56/100)</f>
        <v>159.0419</v>
      </c>
      <c r="CZ56">
        <f>S56*(CA56/100)</f>
        <v>78.79140000000001</v>
      </c>
      <c r="DC56" t="s">
        <v>3</v>
      </c>
      <c r="DD56" t="s">
        <v>3</v>
      </c>
      <c r="DE56" t="s">
        <v>16</v>
      </c>
      <c r="DF56" t="s">
        <v>16</v>
      </c>
      <c r="DG56" t="s">
        <v>16</v>
      </c>
      <c r="DH56" t="s">
        <v>3</v>
      </c>
      <c r="DI56" t="s">
        <v>16</v>
      </c>
      <c r="DJ56" t="s">
        <v>16</v>
      </c>
      <c r="DK56" t="s">
        <v>3</v>
      </c>
      <c r="DL56" t="s">
        <v>3</v>
      </c>
      <c r="DM56" t="s">
        <v>3</v>
      </c>
      <c r="DN56">
        <v>133</v>
      </c>
      <c r="DO56">
        <v>113</v>
      </c>
      <c r="DP56">
        <v>1</v>
      </c>
      <c r="DQ56">
        <v>1</v>
      </c>
      <c r="DU56">
        <v>1013</v>
      </c>
      <c r="DV56" t="s">
        <v>68</v>
      </c>
      <c r="DW56" t="s">
        <v>68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49573456</v>
      </c>
      <c r="EF56">
        <v>30</v>
      </c>
      <c r="EG56" t="s">
        <v>26</v>
      </c>
      <c r="EH56">
        <v>0</v>
      </c>
      <c r="EI56" t="s">
        <v>3</v>
      </c>
      <c r="EJ56">
        <v>1</v>
      </c>
      <c r="EK56">
        <v>141</v>
      </c>
      <c r="EL56" t="s">
        <v>70</v>
      </c>
      <c r="EM56" t="s">
        <v>71</v>
      </c>
      <c r="EO56" t="s">
        <v>18</v>
      </c>
      <c r="EQ56">
        <v>132096</v>
      </c>
      <c r="ER56">
        <v>1134.54</v>
      </c>
      <c r="ES56">
        <v>554.23</v>
      </c>
      <c r="ET56">
        <v>418.31</v>
      </c>
      <c r="EU56">
        <v>40.03</v>
      </c>
      <c r="EV56">
        <v>162</v>
      </c>
      <c r="EW56">
        <v>15.14</v>
      </c>
      <c r="EX56">
        <v>0</v>
      </c>
      <c r="EY56">
        <v>0</v>
      </c>
      <c r="FQ56">
        <v>0</v>
      </c>
      <c r="FR56">
        <f t="shared" si="74"/>
        <v>0</v>
      </c>
      <c r="FS56">
        <v>0</v>
      </c>
      <c r="FX56">
        <v>133</v>
      </c>
      <c r="FY56">
        <v>113</v>
      </c>
      <c r="GA56" t="s">
        <v>3</v>
      </c>
      <c r="GD56">
        <v>0</v>
      </c>
      <c r="GF56">
        <v>439581349</v>
      </c>
      <c r="GG56">
        <v>2</v>
      </c>
      <c r="GH56">
        <v>1</v>
      </c>
      <c r="GI56">
        <v>2</v>
      </c>
      <c r="GJ56">
        <v>0</v>
      </c>
      <c r="GK56">
        <f>ROUND(R56*(S12)/100,2)</f>
        <v>57.82</v>
      </c>
      <c r="GL56">
        <f t="shared" si="75"/>
        <v>0</v>
      </c>
      <c r="GM56">
        <f t="shared" si="76"/>
        <v>643.41999999999996</v>
      </c>
      <c r="GN56">
        <f t="shared" si="77"/>
        <v>643.41999999999996</v>
      </c>
      <c r="GO56">
        <f t="shared" si="78"/>
        <v>0</v>
      </c>
      <c r="GP56">
        <f t="shared" si="79"/>
        <v>0</v>
      </c>
      <c r="GR56">
        <v>0</v>
      </c>
      <c r="GS56">
        <v>3</v>
      </c>
      <c r="GT56">
        <v>0</v>
      </c>
      <c r="GU56" t="s">
        <v>3</v>
      </c>
      <c r="GV56">
        <f t="shared" si="80"/>
        <v>0</v>
      </c>
      <c r="GW56">
        <v>1</v>
      </c>
      <c r="GX56">
        <f t="shared" si="81"/>
        <v>0</v>
      </c>
      <c r="HA56">
        <v>0</v>
      </c>
      <c r="HB56">
        <v>0</v>
      </c>
      <c r="HC56">
        <f t="shared" si="82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IK56">
        <v>0</v>
      </c>
    </row>
    <row r="57" spans="1:255" x14ac:dyDescent="0.2">
      <c r="A57" s="2">
        <v>18</v>
      </c>
      <c r="B57" s="2">
        <v>1</v>
      </c>
      <c r="C57" s="2"/>
      <c r="D57" s="2"/>
      <c r="E57" s="2" t="s">
        <v>3</v>
      </c>
      <c r="F57" s="2" t="s">
        <v>94</v>
      </c>
      <c r="G57" s="2" t="s">
        <v>95</v>
      </c>
      <c r="H57" s="2" t="s">
        <v>51</v>
      </c>
      <c r="I57" s="2">
        <f>I55*J57</f>
        <v>0.24479999999999999</v>
      </c>
      <c r="J57" s="2">
        <v>10.199999999999999</v>
      </c>
      <c r="K57" s="2">
        <v>10.199999999999999</v>
      </c>
      <c r="L57" s="2"/>
      <c r="M57" s="2"/>
      <c r="N57" s="2"/>
      <c r="O57" s="2">
        <f t="shared" si="52"/>
        <v>126.6</v>
      </c>
      <c r="P57" s="2">
        <f t="shared" si="53"/>
        <v>126.6</v>
      </c>
      <c r="Q57" s="2">
        <f>(ROUND((ROUND(((ET57)*AV57*I57),2)*BB57),2)+ROUND((ROUND(((AE57-(EU57))*AV57*I57),2)*BS57),2))</f>
        <v>0</v>
      </c>
      <c r="R57" s="2">
        <f t="shared" si="54"/>
        <v>0</v>
      </c>
      <c r="S57" s="2">
        <f t="shared" si="55"/>
        <v>0</v>
      </c>
      <c r="T57" s="2">
        <f t="shared" si="56"/>
        <v>0</v>
      </c>
      <c r="U57" s="2">
        <f t="shared" si="57"/>
        <v>0</v>
      </c>
      <c r="V57" s="2">
        <f t="shared" si="58"/>
        <v>0</v>
      </c>
      <c r="W57" s="2">
        <f t="shared" si="59"/>
        <v>0</v>
      </c>
      <c r="X57" s="2">
        <f t="shared" si="60"/>
        <v>0</v>
      </c>
      <c r="Y57" s="2">
        <f t="shared" si="61"/>
        <v>0</v>
      </c>
      <c r="Z57" s="2"/>
      <c r="AA57" s="2">
        <v>-1</v>
      </c>
      <c r="AB57" s="2">
        <f t="shared" si="62"/>
        <v>517.14</v>
      </c>
      <c r="AC57" s="2">
        <f t="shared" si="63"/>
        <v>517.14</v>
      </c>
      <c r="AD57" s="2">
        <f>ROUND((((ET57)-(EU57))+AE57),6)</f>
        <v>0</v>
      </c>
      <c r="AE57" s="2">
        <f>ROUND((EU57),6)</f>
        <v>0</v>
      </c>
      <c r="AF57" s="2">
        <f>ROUND((EV57),6)</f>
        <v>0</v>
      </c>
      <c r="AG57" s="2">
        <f t="shared" si="64"/>
        <v>0</v>
      </c>
      <c r="AH57" s="2">
        <f>(EW57)</f>
        <v>0</v>
      </c>
      <c r="AI57" s="2">
        <f>(EX57)</f>
        <v>0</v>
      </c>
      <c r="AJ57" s="2">
        <f t="shared" si="65"/>
        <v>0</v>
      </c>
      <c r="AK57" s="2">
        <v>517.14</v>
      </c>
      <c r="AL57" s="2">
        <v>517.14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133</v>
      </c>
      <c r="AU57" s="2">
        <v>113</v>
      </c>
      <c r="AV57" s="2">
        <v>1</v>
      </c>
      <c r="AW57" s="2">
        <v>1</v>
      </c>
      <c r="AX57" s="2"/>
      <c r="AY57" s="2"/>
      <c r="AZ57" s="2">
        <v>1</v>
      </c>
      <c r="BA57" s="2">
        <v>1</v>
      </c>
      <c r="BB57" s="2">
        <v>1</v>
      </c>
      <c r="BC57" s="2">
        <v>1</v>
      </c>
      <c r="BD57" s="2" t="s">
        <v>3</v>
      </c>
      <c r="BE57" s="2" t="s">
        <v>3</v>
      </c>
      <c r="BF57" s="2" t="s">
        <v>3</v>
      </c>
      <c r="BG57" s="2" t="s">
        <v>3</v>
      </c>
      <c r="BH57" s="2">
        <v>3</v>
      </c>
      <c r="BI57" s="2">
        <v>1</v>
      </c>
      <c r="BJ57" s="2" t="s">
        <v>96</v>
      </c>
      <c r="BK57" s="2"/>
      <c r="BL57" s="2"/>
      <c r="BM57" s="2">
        <v>141</v>
      </c>
      <c r="BN57" s="2">
        <v>0</v>
      </c>
      <c r="BO57" s="2" t="s">
        <v>3</v>
      </c>
      <c r="BP57" s="2">
        <v>0</v>
      </c>
      <c r="BQ57" s="2">
        <v>30</v>
      </c>
      <c r="BR57" s="2">
        <v>0</v>
      </c>
      <c r="BS57" s="2">
        <v>1</v>
      </c>
      <c r="BT57" s="2">
        <v>1</v>
      </c>
      <c r="BU57" s="2">
        <v>1</v>
      </c>
      <c r="BV57" s="2">
        <v>1</v>
      </c>
      <c r="BW57" s="2">
        <v>1</v>
      </c>
      <c r="BX57" s="2">
        <v>1</v>
      </c>
      <c r="BY57" s="2" t="s">
        <v>3</v>
      </c>
      <c r="BZ57" s="2">
        <v>133</v>
      </c>
      <c r="CA57" s="2">
        <v>113</v>
      </c>
      <c r="CB57" s="2" t="s">
        <v>3</v>
      </c>
      <c r="CC57" s="2"/>
      <c r="CD57" s="2"/>
      <c r="CE57" s="2">
        <v>30</v>
      </c>
      <c r="CF57" s="2">
        <v>0</v>
      </c>
      <c r="CG57" s="2">
        <v>0</v>
      </c>
      <c r="CH57" s="2"/>
      <c r="CI57" s="2"/>
      <c r="CJ57" s="2"/>
      <c r="CK57" s="2"/>
      <c r="CL57" s="2"/>
      <c r="CM57" s="2">
        <v>0</v>
      </c>
      <c r="CN57" s="2" t="s">
        <v>3</v>
      </c>
      <c r="CO57" s="2">
        <v>0</v>
      </c>
      <c r="CP57" s="2">
        <f t="shared" si="66"/>
        <v>126.6</v>
      </c>
      <c r="CQ57" s="2">
        <f t="shared" si="67"/>
        <v>517.14</v>
      </c>
      <c r="CR57" s="2">
        <f>(ROUND((ROUND(((ET57)*AV57*1),2)*BB57),2)+ROUND((ROUND(((AE57-(EU57))*AV57*1),2)*BS57),2))</f>
        <v>0</v>
      </c>
      <c r="CS57" s="2">
        <f t="shared" si="68"/>
        <v>0</v>
      </c>
      <c r="CT57" s="2">
        <f t="shared" si="69"/>
        <v>0</v>
      </c>
      <c r="CU57" s="2">
        <f t="shared" si="70"/>
        <v>0</v>
      </c>
      <c r="CV57" s="2">
        <f t="shared" si="71"/>
        <v>0</v>
      </c>
      <c r="CW57" s="2">
        <f t="shared" si="72"/>
        <v>0</v>
      </c>
      <c r="CX57" s="2">
        <f t="shared" si="73"/>
        <v>0</v>
      </c>
      <c r="CY57" s="2">
        <f>((S57*BZ57)/100)</f>
        <v>0</v>
      </c>
      <c r="CZ57" s="2">
        <f>((S57*CA57)/100)</f>
        <v>0</v>
      </c>
      <c r="DA57" s="2"/>
      <c r="DB57" s="2"/>
      <c r="DC57" s="2" t="s">
        <v>3</v>
      </c>
      <c r="DD57" s="2" t="s">
        <v>3</v>
      </c>
      <c r="DE57" s="2" t="s">
        <v>3</v>
      </c>
      <c r="DF57" s="2" t="s">
        <v>3</v>
      </c>
      <c r="DG57" s="2" t="s">
        <v>3</v>
      </c>
      <c r="DH57" s="2" t="s">
        <v>3</v>
      </c>
      <c r="DI57" s="2" t="s">
        <v>3</v>
      </c>
      <c r="DJ57" s="2" t="s">
        <v>3</v>
      </c>
      <c r="DK57" s="2" t="s">
        <v>3</v>
      </c>
      <c r="DL57" s="2" t="s">
        <v>3</v>
      </c>
      <c r="DM57" s="2" t="s">
        <v>3</v>
      </c>
      <c r="DN57" s="2">
        <v>0</v>
      </c>
      <c r="DO57" s="2">
        <v>0</v>
      </c>
      <c r="DP57" s="2">
        <v>1</v>
      </c>
      <c r="DQ57" s="2">
        <v>1</v>
      </c>
      <c r="DR57" s="2"/>
      <c r="DS57" s="2"/>
      <c r="DT57" s="2"/>
      <c r="DU57" s="2">
        <v>1007</v>
      </c>
      <c r="DV57" s="2" t="s">
        <v>51</v>
      </c>
      <c r="DW57" s="2" t="s">
        <v>51</v>
      </c>
      <c r="DX57" s="2">
        <v>1</v>
      </c>
      <c r="DY57" s="2"/>
      <c r="DZ57" s="2" t="s">
        <v>3</v>
      </c>
      <c r="EA57" s="2" t="s">
        <v>3</v>
      </c>
      <c r="EB57" s="2" t="s">
        <v>3</v>
      </c>
      <c r="EC57" s="2" t="s">
        <v>3</v>
      </c>
      <c r="ED57" s="2"/>
      <c r="EE57" s="2">
        <v>49573456</v>
      </c>
      <c r="EF57" s="2">
        <v>30</v>
      </c>
      <c r="EG57" s="2" t="s">
        <v>26</v>
      </c>
      <c r="EH57" s="2">
        <v>0</v>
      </c>
      <c r="EI57" s="2" t="s">
        <v>3</v>
      </c>
      <c r="EJ57" s="2">
        <v>1</v>
      </c>
      <c r="EK57" s="2">
        <v>141</v>
      </c>
      <c r="EL57" s="2" t="s">
        <v>70</v>
      </c>
      <c r="EM57" s="2" t="s">
        <v>71</v>
      </c>
      <c r="EN57" s="2"/>
      <c r="EO57" s="2" t="s">
        <v>3</v>
      </c>
      <c r="EP57" s="2"/>
      <c r="EQ57" s="2">
        <v>1024</v>
      </c>
      <c r="ER57" s="2">
        <v>517.14</v>
      </c>
      <c r="ES57" s="2">
        <v>517.14</v>
      </c>
      <c r="ET57" s="2">
        <v>0</v>
      </c>
      <c r="EU57" s="2">
        <v>0</v>
      </c>
      <c r="EV57" s="2">
        <v>0</v>
      </c>
      <c r="EW57" s="2">
        <v>0</v>
      </c>
      <c r="EX57" s="2">
        <v>0</v>
      </c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>
        <v>0</v>
      </c>
      <c r="FR57" s="2">
        <f t="shared" si="74"/>
        <v>0</v>
      </c>
      <c r="FS57" s="2">
        <v>0</v>
      </c>
      <c r="FT57" s="2"/>
      <c r="FU57" s="2"/>
      <c r="FV57" s="2"/>
      <c r="FW57" s="2"/>
      <c r="FX57" s="2">
        <v>133</v>
      </c>
      <c r="FY57" s="2">
        <v>113</v>
      </c>
      <c r="FZ57" s="2"/>
      <c r="GA57" s="2" t="s">
        <v>3</v>
      </c>
      <c r="GB57" s="2"/>
      <c r="GC57" s="2"/>
      <c r="GD57" s="2">
        <v>0</v>
      </c>
      <c r="GE57" s="2"/>
      <c r="GF57" s="2">
        <v>-1644767048</v>
      </c>
      <c r="GG57" s="2">
        <v>2</v>
      </c>
      <c r="GH57" s="2">
        <v>1</v>
      </c>
      <c r="GI57" s="2">
        <v>-2</v>
      </c>
      <c r="GJ57" s="2">
        <v>0</v>
      </c>
      <c r="GK57" s="2">
        <f>ROUND(R57*(R12)/100,2)</f>
        <v>0</v>
      </c>
      <c r="GL57" s="2">
        <f t="shared" si="75"/>
        <v>0</v>
      </c>
      <c r="GM57" s="2">
        <f t="shared" si="76"/>
        <v>126.6</v>
      </c>
      <c r="GN57" s="2">
        <f t="shared" si="77"/>
        <v>126.6</v>
      </c>
      <c r="GO57" s="2">
        <f t="shared" si="78"/>
        <v>0</v>
      </c>
      <c r="GP57" s="2">
        <f t="shared" si="79"/>
        <v>0</v>
      </c>
      <c r="GQ57" s="2"/>
      <c r="GR57" s="2">
        <v>0</v>
      </c>
      <c r="GS57" s="2">
        <v>3</v>
      </c>
      <c r="GT57" s="2">
        <v>0</v>
      </c>
      <c r="GU57" s="2" t="s">
        <v>3</v>
      </c>
      <c r="GV57" s="2">
        <f t="shared" si="80"/>
        <v>0</v>
      </c>
      <c r="GW57" s="2">
        <v>1</v>
      </c>
      <c r="GX57" s="2">
        <f t="shared" si="81"/>
        <v>0</v>
      </c>
      <c r="GY57" s="2"/>
      <c r="GZ57" s="2"/>
      <c r="HA57" s="2">
        <v>0</v>
      </c>
      <c r="HB57" s="2">
        <v>0</v>
      </c>
      <c r="HC57" s="2">
        <f t="shared" si="82"/>
        <v>0</v>
      </c>
      <c r="HD57" s="2"/>
      <c r="HE57" s="2" t="s">
        <v>3</v>
      </c>
      <c r="HF57" s="2" t="s">
        <v>3</v>
      </c>
      <c r="HG57" s="2"/>
      <c r="HH57" s="2"/>
      <c r="HI57" s="2"/>
      <c r="HJ57" s="2"/>
      <c r="HK57" s="2"/>
      <c r="HL57" s="2"/>
      <c r="HM57" s="2" t="s">
        <v>3</v>
      </c>
      <c r="HN57" s="2" t="s">
        <v>3</v>
      </c>
      <c r="HO57" s="2" t="s">
        <v>3</v>
      </c>
      <c r="HP57" s="2" t="s">
        <v>3</v>
      </c>
      <c r="HQ57" s="2" t="s">
        <v>3</v>
      </c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>
        <v>0</v>
      </c>
      <c r="IL57" s="2"/>
      <c r="IM57" s="2"/>
      <c r="IN57" s="2"/>
      <c r="IO57" s="2"/>
      <c r="IP57" s="2"/>
      <c r="IQ57" s="2"/>
      <c r="IR57" s="2"/>
      <c r="IS57" s="2"/>
      <c r="IT57" s="2"/>
      <c r="IU57" s="2"/>
    </row>
    <row r="58" spans="1:255" x14ac:dyDescent="0.2">
      <c r="A58">
        <v>18</v>
      </c>
      <c r="B58">
        <v>1</v>
      </c>
      <c r="E58" t="s">
        <v>3</v>
      </c>
      <c r="F58" t="s">
        <v>94</v>
      </c>
      <c r="G58" t="s">
        <v>95</v>
      </c>
      <c r="H58" t="s">
        <v>51</v>
      </c>
      <c r="I58">
        <f>I56*J58</f>
        <v>0.24479999999999999</v>
      </c>
      <c r="J58">
        <v>10.199999999999999</v>
      </c>
      <c r="K58">
        <v>10.199999999999999</v>
      </c>
      <c r="O58">
        <f t="shared" si="52"/>
        <v>1435.64</v>
      </c>
      <c r="P58">
        <f t="shared" si="53"/>
        <v>1435.64</v>
      </c>
      <c r="Q58">
        <f>(ROUND((ROUND(((ET58)*AV58*I58),2)*BB58),2)+ROUND((ROUND(((AE58-(EU58))*AV58*I58),2)*BS58),2))</f>
        <v>0</v>
      </c>
      <c r="R58">
        <f t="shared" si="54"/>
        <v>0</v>
      </c>
      <c r="S58">
        <f t="shared" si="55"/>
        <v>0</v>
      </c>
      <c r="T58">
        <f t="shared" si="56"/>
        <v>0</v>
      </c>
      <c r="U58">
        <f t="shared" si="57"/>
        <v>0</v>
      </c>
      <c r="V58">
        <f t="shared" si="58"/>
        <v>0</v>
      </c>
      <c r="W58">
        <f t="shared" si="59"/>
        <v>0</v>
      </c>
      <c r="X58">
        <f t="shared" si="60"/>
        <v>0</v>
      </c>
      <c r="Y58">
        <f t="shared" si="61"/>
        <v>0</v>
      </c>
      <c r="AA58">
        <v>-1</v>
      </c>
      <c r="AB58">
        <f t="shared" si="62"/>
        <v>517.14</v>
      </c>
      <c r="AC58">
        <f t="shared" si="63"/>
        <v>517.14</v>
      </c>
      <c r="AD58">
        <f>ROUND((((ET58)-(EU58))+AE58),6)</f>
        <v>0</v>
      </c>
      <c r="AE58">
        <f>ROUND((EU58),6)</f>
        <v>0</v>
      </c>
      <c r="AF58">
        <f>ROUND((EV58),6)</f>
        <v>0</v>
      </c>
      <c r="AG58">
        <f t="shared" si="64"/>
        <v>0</v>
      </c>
      <c r="AH58">
        <f>(EW58)</f>
        <v>0</v>
      </c>
      <c r="AI58">
        <f>(EX58)</f>
        <v>0</v>
      </c>
      <c r="AJ58">
        <f t="shared" si="65"/>
        <v>0</v>
      </c>
      <c r="AK58">
        <v>517.14</v>
      </c>
      <c r="AL58">
        <v>517.14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11.34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96</v>
      </c>
      <c r="BM58">
        <v>141</v>
      </c>
      <c r="BN58">
        <v>0</v>
      </c>
      <c r="BO58" t="s">
        <v>94</v>
      </c>
      <c r="BP58">
        <v>1</v>
      </c>
      <c r="BQ58">
        <v>30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0</v>
      </c>
      <c r="CA58">
        <v>0</v>
      </c>
      <c r="CB58" t="s">
        <v>3</v>
      </c>
      <c r="CE58">
        <v>30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66"/>
        <v>1435.64</v>
      </c>
      <c r="CQ58">
        <f t="shared" si="67"/>
        <v>5864.37</v>
      </c>
      <c r="CR58">
        <f>(ROUND((ROUND(((ET58)*AV58*1),2)*BB58),2)+ROUND((ROUND(((AE58-(EU58))*AV58*1),2)*BS58),2))</f>
        <v>0</v>
      </c>
      <c r="CS58">
        <f t="shared" si="68"/>
        <v>0</v>
      </c>
      <c r="CT58">
        <f t="shared" si="69"/>
        <v>0</v>
      </c>
      <c r="CU58">
        <f t="shared" si="70"/>
        <v>0</v>
      </c>
      <c r="CV58">
        <f t="shared" si="71"/>
        <v>0</v>
      </c>
      <c r="CW58">
        <f t="shared" si="72"/>
        <v>0</v>
      </c>
      <c r="CX58">
        <f t="shared" si="73"/>
        <v>0</v>
      </c>
      <c r="CY58">
        <f>S58*(BZ58/100)</f>
        <v>0</v>
      </c>
      <c r="CZ58">
        <f>S58*(CA58/100)</f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133</v>
      </c>
      <c r="DO58">
        <v>113</v>
      </c>
      <c r="DP58">
        <v>1</v>
      </c>
      <c r="DQ58">
        <v>1</v>
      </c>
      <c r="DU58">
        <v>1007</v>
      </c>
      <c r="DV58" t="s">
        <v>51</v>
      </c>
      <c r="DW58" t="s">
        <v>51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49573456</v>
      </c>
      <c r="EF58">
        <v>30</v>
      </c>
      <c r="EG58" t="s">
        <v>26</v>
      </c>
      <c r="EH58">
        <v>0</v>
      </c>
      <c r="EI58" t="s">
        <v>3</v>
      </c>
      <c r="EJ58">
        <v>1</v>
      </c>
      <c r="EK58">
        <v>141</v>
      </c>
      <c r="EL58" t="s">
        <v>70</v>
      </c>
      <c r="EM58" t="s">
        <v>71</v>
      </c>
      <c r="EO58" t="s">
        <v>3</v>
      </c>
      <c r="EQ58">
        <v>1024</v>
      </c>
      <c r="ER58">
        <v>517.14</v>
      </c>
      <c r="ES58">
        <v>517.14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f t="shared" si="74"/>
        <v>0</v>
      </c>
      <c r="FS58">
        <v>0</v>
      </c>
      <c r="FX58">
        <v>133</v>
      </c>
      <c r="FY58">
        <v>113</v>
      </c>
      <c r="GA58" t="s">
        <v>3</v>
      </c>
      <c r="GD58">
        <v>0</v>
      </c>
      <c r="GF58">
        <v>-1644767048</v>
      </c>
      <c r="GG58">
        <v>2</v>
      </c>
      <c r="GH58">
        <v>1</v>
      </c>
      <c r="GI58">
        <v>2</v>
      </c>
      <c r="GJ58">
        <v>0</v>
      </c>
      <c r="GK58">
        <f>ROUND(R58*(S12)/100,2)</f>
        <v>0</v>
      </c>
      <c r="GL58">
        <f t="shared" si="75"/>
        <v>0</v>
      </c>
      <c r="GM58">
        <f t="shared" si="76"/>
        <v>1435.64</v>
      </c>
      <c r="GN58">
        <f t="shared" si="77"/>
        <v>1435.64</v>
      </c>
      <c r="GO58">
        <f t="shared" si="78"/>
        <v>0</v>
      </c>
      <c r="GP58">
        <f t="shared" si="79"/>
        <v>0</v>
      </c>
      <c r="GR58">
        <v>0</v>
      </c>
      <c r="GS58">
        <v>3</v>
      </c>
      <c r="GT58">
        <v>0</v>
      </c>
      <c r="GU58" t="s">
        <v>3</v>
      </c>
      <c r="GV58">
        <f t="shared" si="80"/>
        <v>0</v>
      </c>
      <c r="GW58">
        <v>1</v>
      </c>
      <c r="GX58">
        <f t="shared" si="81"/>
        <v>0</v>
      </c>
      <c r="HA58">
        <v>0</v>
      </c>
      <c r="HB58">
        <v>0</v>
      </c>
      <c r="HC58">
        <f t="shared" si="82"/>
        <v>0</v>
      </c>
      <c r="HE58" t="s">
        <v>3</v>
      </c>
      <c r="HF58" t="s">
        <v>3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IK58">
        <v>0</v>
      </c>
    </row>
    <row r="59" spans="1:255" x14ac:dyDescent="0.2">
      <c r="A59" s="2">
        <v>17</v>
      </c>
      <c r="B59" s="2">
        <v>1</v>
      </c>
      <c r="C59" s="2"/>
      <c r="D59" s="2">
        <f>ROW(EtalonRes!A84)</f>
        <v>84</v>
      </c>
      <c r="E59" s="2" t="s">
        <v>3</v>
      </c>
      <c r="F59" s="2" t="s">
        <v>97</v>
      </c>
      <c r="G59" s="2" t="s">
        <v>98</v>
      </c>
      <c r="H59" s="2" t="s">
        <v>24</v>
      </c>
      <c r="I59" s="2">
        <f>ROUND(ROUND((3)/100,4),9)</f>
        <v>0.03</v>
      </c>
      <c r="J59" s="2">
        <v>0</v>
      </c>
      <c r="K59" s="2">
        <f>ROUND(ROUND((3)/100,4),9)</f>
        <v>0.03</v>
      </c>
      <c r="L59" s="2"/>
      <c r="M59" s="2"/>
      <c r="N59" s="2"/>
      <c r="O59" s="2">
        <f t="shared" si="52"/>
        <v>25.9</v>
      </c>
      <c r="P59" s="2">
        <f t="shared" si="53"/>
        <v>3.17</v>
      </c>
      <c r="Q59" s="2">
        <f>(ROUND((ROUND((((ET59*1.1))*AV59*I59),2)*BB59),2)+ROUND((ROUND(((AE59-((EU59*1.1)))*AV59*I59),2)*BS59),2))</f>
        <v>1.73</v>
      </c>
      <c r="R59" s="2">
        <f t="shared" si="54"/>
        <v>0.26</v>
      </c>
      <c r="S59" s="2">
        <f t="shared" si="55"/>
        <v>21</v>
      </c>
      <c r="T59" s="2">
        <f t="shared" si="56"/>
        <v>0</v>
      </c>
      <c r="U59" s="2">
        <f t="shared" si="57"/>
        <v>1.7678100000000001</v>
      </c>
      <c r="V59" s="2">
        <f t="shared" si="58"/>
        <v>0</v>
      </c>
      <c r="W59" s="2">
        <f t="shared" si="59"/>
        <v>0</v>
      </c>
      <c r="X59" s="2">
        <f t="shared" si="60"/>
        <v>27.93</v>
      </c>
      <c r="Y59" s="2">
        <f t="shared" si="61"/>
        <v>23.73</v>
      </c>
      <c r="Z59" s="2"/>
      <c r="AA59" s="2">
        <v>-1</v>
      </c>
      <c r="AB59" s="2">
        <f t="shared" si="62"/>
        <v>863.38400000000001</v>
      </c>
      <c r="AC59" s="2">
        <f t="shared" si="63"/>
        <v>105.77</v>
      </c>
      <c r="AD59" s="2">
        <f>ROUND(((((ET59*1.1))-((EU59*1.1)))+AE59),6)</f>
        <v>57.585000000000001</v>
      </c>
      <c r="AE59" s="2">
        <f>ROUND(((EU59*1.1)),6)</f>
        <v>8.7449999999999992</v>
      </c>
      <c r="AF59" s="2">
        <f>ROUND(((EV59*1.1)),6)</f>
        <v>700.029</v>
      </c>
      <c r="AG59" s="2">
        <f t="shared" si="64"/>
        <v>0</v>
      </c>
      <c r="AH59" s="2">
        <f>((EW59*1.1))</f>
        <v>58.927000000000007</v>
      </c>
      <c r="AI59" s="2">
        <f>((EX59*1.1))</f>
        <v>0</v>
      </c>
      <c r="AJ59" s="2">
        <f t="shared" si="65"/>
        <v>0</v>
      </c>
      <c r="AK59" s="2">
        <v>794.51</v>
      </c>
      <c r="AL59" s="2">
        <v>105.77</v>
      </c>
      <c r="AM59" s="2">
        <v>52.35</v>
      </c>
      <c r="AN59" s="2">
        <v>7.95</v>
      </c>
      <c r="AO59" s="2">
        <v>636.39</v>
      </c>
      <c r="AP59" s="2">
        <v>0</v>
      </c>
      <c r="AQ59" s="2">
        <v>53.57</v>
      </c>
      <c r="AR59" s="2">
        <v>0</v>
      </c>
      <c r="AS59" s="2">
        <v>0</v>
      </c>
      <c r="AT59" s="2">
        <v>133</v>
      </c>
      <c r="AU59" s="2">
        <v>113</v>
      </c>
      <c r="AV59" s="2">
        <v>1</v>
      </c>
      <c r="AW59" s="2">
        <v>1</v>
      </c>
      <c r="AX59" s="2"/>
      <c r="AY59" s="2"/>
      <c r="AZ59" s="2">
        <v>1</v>
      </c>
      <c r="BA59" s="2">
        <v>1</v>
      </c>
      <c r="BB59" s="2">
        <v>1</v>
      </c>
      <c r="BC59" s="2">
        <v>1</v>
      </c>
      <c r="BD59" s="2" t="s">
        <v>3</v>
      </c>
      <c r="BE59" s="2" t="s">
        <v>3</v>
      </c>
      <c r="BF59" s="2" t="s">
        <v>3</v>
      </c>
      <c r="BG59" s="2" t="s">
        <v>3</v>
      </c>
      <c r="BH59" s="2">
        <v>0</v>
      </c>
      <c r="BI59" s="2">
        <v>1</v>
      </c>
      <c r="BJ59" s="2" t="s">
        <v>99</v>
      </c>
      <c r="BK59" s="2"/>
      <c r="BL59" s="2"/>
      <c r="BM59" s="2">
        <v>141</v>
      </c>
      <c r="BN59" s="2">
        <v>0</v>
      </c>
      <c r="BO59" s="2" t="s">
        <v>3</v>
      </c>
      <c r="BP59" s="2">
        <v>0</v>
      </c>
      <c r="BQ59" s="2">
        <v>30</v>
      </c>
      <c r="BR59" s="2">
        <v>0</v>
      </c>
      <c r="BS59" s="2">
        <v>1</v>
      </c>
      <c r="BT59" s="2">
        <v>1</v>
      </c>
      <c r="BU59" s="2">
        <v>1</v>
      </c>
      <c r="BV59" s="2">
        <v>1</v>
      </c>
      <c r="BW59" s="2">
        <v>1</v>
      </c>
      <c r="BX59" s="2">
        <v>1</v>
      </c>
      <c r="BY59" s="2" t="s">
        <v>3</v>
      </c>
      <c r="BZ59" s="2">
        <v>133</v>
      </c>
      <c r="CA59" s="2">
        <v>113</v>
      </c>
      <c r="CB59" s="2" t="s">
        <v>3</v>
      </c>
      <c r="CC59" s="2"/>
      <c r="CD59" s="2"/>
      <c r="CE59" s="2">
        <v>30</v>
      </c>
      <c r="CF59" s="2">
        <v>0</v>
      </c>
      <c r="CG59" s="2">
        <v>0</v>
      </c>
      <c r="CH59" s="2"/>
      <c r="CI59" s="2"/>
      <c r="CJ59" s="2"/>
      <c r="CK59" s="2"/>
      <c r="CL59" s="2"/>
      <c r="CM59" s="2">
        <v>0</v>
      </c>
      <c r="CN59" s="2" t="s">
        <v>17</v>
      </c>
      <c r="CO59" s="2">
        <v>0</v>
      </c>
      <c r="CP59" s="2">
        <f t="shared" si="66"/>
        <v>25.9</v>
      </c>
      <c r="CQ59" s="2">
        <f t="shared" si="67"/>
        <v>105.77</v>
      </c>
      <c r="CR59" s="2">
        <f>(ROUND((ROUND((((ET59*1.1))*AV59*1),2)*BB59),2)+ROUND((ROUND(((AE59-((EU59*1.1)))*AV59*1),2)*BS59),2))</f>
        <v>57.59</v>
      </c>
      <c r="CS59" s="2">
        <f t="shared" si="68"/>
        <v>8.75</v>
      </c>
      <c r="CT59" s="2">
        <f t="shared" si="69"/>
        <v>700.03</v>
      </c>
      <c r="CU59" s="2">
        <f t="shared" si="70"/>
        <v>0</v>
      </c>
      <c r="CV59" s="2">
        <f t="shared" si="71"/>
        <v>58.927000000000007</v>
      </c>
      <c r="CW59" s="2">
        <f t="shared" si="72"/>
        <v>0</v>
      </c>
      <c r="CX59" s="2">
        <f t="shared" si="73"/>
        <v>0</v>
      </c>
      <c r="CY59" s="2">
        <f>((S59*BZ59)/100)</f>
        <v>27.93</v>
      </c>
      <c r="CZ59" s="2">
        <f>((S59*CA59)/100)</f>
        <v>23.73</v>
      </c>
      <c r="DA59" s="2"/>
      <c r="DB59" s="2"/>
      <c r="DC59" s="2" t="s">
        <v>3</v>
      </c>
      <c r="DD59" s="2" t="s">
        <v>3</v>
      </c>
      <c r="DE59" s="2" t="s">
        <v>16</v>
      </c>
      <c r="DF59" s="2" t="s">
        <v>16</v>
      </c>
      <c r="DG59" s="2" t="s">
        <v>16</v>
      </c>
      <c r="DH59" s="2" t="s">
        <v>3</v>
      </c>
      <c r="DI59" s="2" t="s">
        <v>16</v>
      </c>
      <c r="DJ59" s="2" t="s">
        <v>16</v>
      </c>
      <c r="DK59" s="2" t="s">
        <v>3</v>
      </c>
      <c r="DL59" s="2" t="s">
        <v>3</v>
      </c>
      <c r="DM59" s="2" t="s">
        <v>3</v>
      </c>
      <c r="DN59" s="2">
        <v>0</v>
      </c>
      <c r="DO59" s="2">
        <v>0</v>
      </c>
      <c r="DP59" s="2">
        <v>1</v>
      </c>
      <c r="DQ59" s="2">
        <v>1</v>
      </c>
      <c r="DR59" s="2"/>
      <c r="DS59" s="2"/>
      <c r="DT59" s="2"/>
      <c r="DU59" s="2">
        <v>1003</v>
      </c>
      <c r="DV59" s="2" t="s">
        <v>24</v>
      </c>
      <c r="DW59" s="2" t="s">
        <v>24</v>
      </c>
      <c r="DX59" s="2">
        <v>100</v>
      </c>
      <c r="DY59" s="2"/>
      <c r="DZ59" s="2" t="s">
        <v>3</v>
      </c>
      <c r="EA59" s="2" t="s">
        <v>3</v>
      </c>
      <c r="EB59" s="2" t="s">
        <v>3</v>
      </c>
      <c r="EC59" s="2" t="s">
        <v>3</v>
      </c>
      <c r="ED59" s="2"/>
      <c r="EE59" s="2">
        <v>49573456</v>
      </c>
      <c r="EF59" s="2">
        <v>30</v>
      </c>
      <c r="EG59" s="2" t="s">
        <v>26</v>
      </c>
      <c r="EH59" s="2">
        <v>0</v>
      </c>
      <c r="EI59" s="2" t="s">
        <v>3</v>
      </c>
      <c r="EJ59" s="2">
        <v>1</v>
      </c>
      <c r="EK59" s="2">
        <v>141</v>
      </c>
      <c r="EL59" s="2" t="s">
        <v>70</v>
      </c>
      <c r="EM59" s="2" t="s">
        <v>71</v>
      </c>
      <c r="EN59" s="2"/>
      <c r="EO59" s="2" t="s">
        <v>18</v>
      </c>
      <c r="EP59" s="2"/>
      <c r="EQ59" s="2">
        <v>132096</v>
      </c>
      <c r="ER59" s="2">
        <v>794.51</v>
      </c>
      <c r="ES59" s="2">
        <v>105.77</v>
      </c>
      <c r="ET59" s="2">
        <v>52.35</v>
      </c>
      <c r="EU59" s="2">
        <v>7.95</v>
      </c>
      <c r="EV59" s="2">
        <v>636.39</v>
      </c>
      <c r="EW59" s="2">
        <v>53.57</v>
      </c>
      <c r="EX59" s="2">
        <v>0</v>
      </c>
      <c r="EY59" s="2">
        <v>0</v>
      </c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>
        <v>0</v>
      </c>
      <c r="FR59" s="2">
        <f t="shared" si="74"/>
        <v>0</v>
      </c>
      <c r="FS59" s="2">
        <v>0</v>
      </c>
      <c r="FT59" s="2"/>
      <c r="FU59" s="2"/>
      <c r="FV59" s="2"/>
      <c r="FW59" s="2"/>
      <c r="FX59" s="2">
        <v>133</v>
      </c>
      <c r="FY59" s="2">
        <v>113</v>
      </c>
      <c r="FZ59" s="2"/>
      <c r="GA59" s="2" t="s">
        <v>3</v>
      </c>
      <c r="GB59" s="2"/>
      <c r="GC59" s="2"/>
      <c r="GD59" s="2">
        <v>0</v>
      </c>
      <c r="GE59" s="2"/>
      <c r="GF59" s="2">
        <v>336843333</v>
      </c>
      <c r="GG59" s="2">
        <v>2</v>
      </c>
      <c r="GH59" s="2">
        <v>1</v>
      </c>
      <c r="GI59" s="2">
        <v>-2</v>
      </c>
      <c r="GJ59" s="2">
        <v>0</v>
      </c>
      <c r="GK59" s="2">
        <f>ROUND(R59*(R12)/100,2)</f>
        <v>0.46</v>
      </c>
      <c r="GL59" s="2">
        <f t="shared" si="75"/>
        <v>0</v>
      </c>
      <c r="GM59" s="2">
        <f t="shared" si="76"/>
        <v>78.02</v>
      </c>
      <c r="GN59" s="2">
        <f t="shared" si="77"/>
        <v>78.02</v>
      </c>
      <c r="GO59" s="2">
        <f t="shared" si="78"/>
        <v>0</v>
      </c>
      <c r="GP59" s="2">
        <f t="shared" si="79"/>
        <v>0</v>
      </c>
      <c r="GQ59" s="2"/>
      <c r="GR59" s="2">
        <v>0</v>
      </c>
      <c r="GS59" s="2">
        <v>3</v>
      </c>
      <c r="GT59" s="2">
        <v>0</v>
      </c>
      <c r="GU59" s="2" t="s">
        <v>3</v>
      </c>
      <c r="GV59" s="2">
        <f t="shared" si="80"/>
        <v>0</v>
      </c>
      <c r="GW59" s="2">
        <v>1</v>
      </c>
      <c r="GX59" s="2">
        <f t="shared" si="81"/>
        <v>0</v>
      </c>
      <c r="GY59" s="2"/>
      <c r="GZ59" s="2"/>
      <c r="HA59" s="2">
        <v>0</v>
      </c>
      <c r="HB59" s="2">
        <v>0</v>
      </c>
      <c r="HC59" s="2">
        <f t="shared" si="82"/>
        <v>0</v>
      </c>
      <c r="HD59" s="2"/>
      <c r="HE59" s="2" t="s">
        <v>3</v>
      </c>
      <c r="HF59" s="2" t="s">
        <v>3</v>
      </c>
      <c r="HG59" s="2"/>
      <c r="HH59" s="2"/>
      <c r="HI59" s="2"/>
      <c r="HJ59" s="2"/>
      <c r="HK59" s="2"/>
      <c r="HL59" s="2"/>
      <c r="HM59" s="2" t="s">
        <v>3</v>
      </c>
      <c r="HN59" s="2" t="s">
        <v>3</v>
      </c>
      <c r="HO59" s="2" t="s">
        <v>3</v>
      </c>
      <c r="HP59" s="2" t="s">
        <v>3</v>
      </c>
      <c r="HQ59" s="2" t="s">
        <v>3</v>
      </c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>
        <v>0</v>
      </c>
      <c r="IL59" s="2"/>
      <c r="IM59" s="2"/>
      <c r="IN59" s="2"/>
      <c r="IO59" s="2"/>
      <c r="IP59" s="2"/>
      <c r="IQ59" s="2"/>
      <c r="IR59" s="2"/>
      <c r="IS59" s="2"/>
      <c r="IT59" s="2"/>
      <c r="IU59" s="2"/>
    </row>
    <row r="60" spans="1:255" x14ac:dyDescent="0.2">
      <c r="A60">
        <v>17</v>
      </c>
      <c r="B60">
        <v>1</v>
      </c>
      <c r="D60">
        <f>ROW(EtalonRes!A90)</f>
        <v>90</v>
      </c>
      <c r="E60" t="s">
        <v>3</v>
      </c>
      <c r="F60" t="s">
        <v>97</v>
      </c>
      <c r="G60" t="s">
        <v>98</v>
      </c>
      <c r="H60" t="s">
        <v>24</v>
      </c>
      <c r="I60">
        <f>ROUND(ROUND((3)/100,4),9)</f>
        <v>0.03</v>
      </c>
      <c r="J60">
        <v>0</v>
      </c>
      <c r="K60">
        <f>ROUND(ROUND((3)/100,4),9)</f>
        <v>0.03</v>
      </c>
      <c r="O60">
        <f t="shared" si="52"/>
        <v>757.33</v>
      </c>
      <c r="P60">
        <f t="shared" si="53"/>
        <v>19.43</v>
      </c>
      <c r="Q60">
        <f>(ROUND((ROUND((((ET60*1.1))*AV60*I60),2)*BB60),2)+ROUND((ROUND(((AE60-((EU60*1.1)))*AV60*I60),2)*BS60),2))</f>
        <v>22.01</v>
      </c>
      <c r="R60">
        <f t="shared" si="54"/>
        <v>8.86</v>
      </c>
      <c r="S60">
        <f t="shared" si="55"/>
        <v>715.89</v>
      </c>
      <c r="T60">
        <f t="shared" si="56"/>
        <v>0</v>
      </c>
      <c r="U60">
        <f t="shared" si="57"/>
        <v>1.7678100000000001</v>
      </c>
      <c r="V60">
        <f t="shared" si="58"/>
        <v>0</v>
      </c>
      <c r="W60">
        <f t="shared" si="59"/>
        <v>0</v>
      </c>
      <c r="X60">
        <f t="shared" si="60"/>
        <v>780.32</v>
      </c>
      <c r="Y60">
        <f t="shared" si="61"/>
        <v>386.58</v>
      </c>
      <c r="AA60">
        <v>-1</v>
      </c>
      <c r="AB60">
        <f t="shared" si="62"/>
        <v>863.38400000000001</v>
      </c>
      <c r="AC60">
        <f t="shared" si="63"/>
        <v>105.77</v>
      </c>
      <c r="AD60">
        <f>ROUND(((((ET60*1.1))-((EU60*1.1)))+AE60),6)</f>
        <v>57.585000000000001</v>
      </c>
      <c r="AE60">
        <f>ROUND(((EU60*1.1)),6)</f>
        <v>8.7449999999999992</v>
      </c>
      <c r="AF60">
        <f>ROUND(((EV60*1.1)),6)</f>
        <v>700.029</v>
      </c>
      <c r="AG60">
        <f t="shared" si="64"/>
        <v>0</v>
      </c>
      <c r="AH60">
        <f>((EW60*1.1))</f>
        <v>58.927000000000007</v>
      </c>
      <c r="AI60">
        <f>((EX60*1.1))</f>
        <v>0</v>
      </c>
      <c r="AJ60">
        <f t="shared" si="65"/>
        <v>0</v>
      </c>
      <c r="AK60">
        <v>794.51</v>
      </c>
      <c r="AL60">
        <v>105.77</v>
      </c>
      <c r="AM60">
        <v>52.35</v>
      </c>
      <c r="AN60">
        <v>7.95</v>
      </c>
      <c r="AO60">
        <v>636.39</v>
      </c>
      <c r="AP60">
        <v>0</v>
      </c>
      <c r="AQ60">
        <v>53.57</v>
      </c>
      <c r="AR60">
        <v>0</v>
      </c>
      <c r="AS60">
        <v>0</v>
      </c>
      <c r="AT60">
        <v>109</v>
      </c>
      <c r="AU60">
        <v>54</v>
      </c>
      <c r="AV60">
        <v>1</v>
      </c>
      <c r="AW60">
        <v>1</v>
      </c>
      <c r="AZ60">
        <v>1</v>
      </c>
      <c r="BA60">
        <v>34.090000000000003</v>
      </c>
      <c r="BB60">
        <v>12.72</v>
      </c>
      <c r="BC60">
        <v>6.13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99</v>
      </c>
      <c r="BM60">
        <v>141</v>
      </c>
      <c r="BN60">
        <v>0</v>
      </c>
      <c r="BO60" t="s">
        <v>97</v>
      </c>
      <c r="BP60">
        <v>1</v>
      </c>
      <c r="BQ60">
        <v>30</v>
      </c>
      <c r="BR60">
        <v>0</v>
      </c>
      <c r="BS60">
        <v>34.090000000000003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109</v>
      </c>
      <c r="CA60">
        <v>54</v>
      </c>
      <c r="CB60" t="s">
        <v>3</v>
      </c>
      <c r="CE60">
        <v>30</v>
      </c>
      <c r="CF60">
        <v>0</v>
      </c>
      <c r="CG60">
        <v>0</v>
      </c>
      <c r="CM60">
        <v>0</v>
      </c>
      <c r="CN60" t="s">
        <v>17</v>
      </c>
      <c r="CO60">
        <v>0</v>
      </c>
      <c r="CP60">
        <f t="shared" si="66"/>
        <v>757.32999999999993</v>
      </c>
      <c r="CQ60">
        <f t="shared" si="67"/>
        <v>648.37</v>
      </c>
      <c r="CR60">
        <f>(ROUND((ROUND((((ET60*1.1))*AV60*1),2)*BB60),2)+ROUND((ROUND(((AE60-((EU60*1.1)))*AV60*1),2)*BS60),2))</f>
        <v>732.54</v>
      </c>
      <c r="CS60">
        <f t="shared" si="68"/>
        <v>298.29000000000002</v>
      </c>
      <c r="CT60">
        <f t="shared" si="69"/>
        <v>23864.02</v>
      </c>
      <c r="CU60">
        <f t="shared" si="70"/>
        <v>0</v>
      </c>
      <c r="CV60">
        <f t="shared" si="71"/>
        <v>58.927000000000007</v>
      </c>
      <c r="CW60">
        <f t="shared" si="72"/>
        <v>0</v>
      </c>
      <c r="CX60">
        <f t="shared" si="73"/>
        <v>0</v>
      </c>
      <c r="CY60">
        <f>S60*(BZ60/100)</f>
        <v>780.32010000000002</v>
      </c>
      <c r="CZ60">
        <f>S60*(CA60/100)</f>
        <v>386.5806</v>
      </c>
      <c r="DC60" t="s">
        <v>3</v>
      </c>
      <c r="DD60" t="s">
        <v>3</v>
      </c>
      <c r="DE60" t="s">
        <v>16</v>
      </c>
      <c r="DF60" t="s">
        <v>16</v>
      </c>
      <c r="DG60" t="s">
        <v>16</v>
      </c>
      <c r="DH60" t="s">
        <v>3</v>
      </c>
      <c r="DI60" t="s">
        <v>16</v>
      </c>
      <c r="DJ60" t="s">
        <v>16</v>
      </c>
      <c r="DK60" t="s">
        <v>3</v>
      </c>
      <c r="DL60" t="s">
        <v>3</v>
      </c>
      <c r="DM60" t="s">
        <v>3</v>
      </c>
      <c r="DN60">
        <v>133</v>
      </c>
      <c r="DO60">
        <v>113</v>
      </c>
      <c r="DP60">
        <v>1</v>
      </c>
      <c r="DQ60">
        <v>1</v>
      </c>
      <c r="DU60">
        <v>1003</v>
      </c>
      <c r="DV60" t="s">
        <v>24</v>
      </c>
      <c r="DW60" t="s">
        <v>24</v>
      </c>
      <c r="DX60">
        <v>100</v>
      </c>
      <c r="DZ60" t="s">
        <v>3</v>
      </c>
      <c r="EA60" t="s">
        <v>3</v>
      </c>
      <c r="EB60" t="s">
        <v>3</v>
      </c>
      <c r="EC60" t="s">
        <v>3</v>
      </c>
      <c r="EE60">
        <v>49573456</v>
      </c>
      <c r="EF60">
        <v>30</v>
      </c>
      <c r="EG60" t="s">
        <v>26</v>
      </c>
      <c r="EH60">
        <v>0</v>
      </c>
      <c r="EI60" t="s">
        <v>3</v>
      </c>
      <c r="EJ60">
        <v>1</v>
      </c>
      <c r="EK60">
        <v>141</v>
      </c>
      <c r="EL60" t="s">
        <v>70</v>
      </c>
      <c r="EM60" t="s">
        <v>71</v>
      </c>
      <c r="EO60" t="s">
        <v>18</v>
      </c>
      <c r="EQ60">
        <v>132096</v>
      </c>
      <c r="ER60">
        <v>794.51</v>
      </c>
      <c r="ES60">
        <v>105.77</v>
      </c>
      <c r="ET60">
        <v>52.35</v>
      </c>
      <c r="EU60">
        <v>7.95</v>
      </c>
      <c r="EV60">
        <v>636.39</v>
      </c>
      <c r="EW60">
        <v>53.57</v>
      </c>
      <c r="EX60">
        <v>0</v>
      </c>
      <c r="EY60">
        <v>0</v>
      </c>
      <c r="FQ60">
        <v>0</v>
      </c>
      <c r="FR60">
        <f t="shared" si="74"/>
        <v>0</v>
      </c>
      <c r="FS60">
        <v>0</v>
      </c>
      <c r="FX60">
        <v>133</v>
      </c>
      <c r="FY60">
        <v>113</v>
      </c>
      <c r="GA60" t="s">
        <v>3</v>
      </c>
      <c r="GD60">
        <v>0</v>
      </c>
      <c r="GF60">
        <v>336843333</v>
      </c>
      <c r="GG60">
        <v>2</v>
      </c>
      <c r="GH60">
        <v>1</v>
      </c>
      <c r="GI60">
        <v>2</v>
      </c>
      <c r="GJ60">
        <v>0</v>
      </c>
      <c r="GK60">
        <f>ROUND(R60*(S12)/100,2)</f>
        <v>14.18</v>
      </c>
      <c r="GL60">
        <f t="shared" si="75"/>
        <v>0</v>
      </c>
      <c r="GM60">
        <f t="shared" si="76"/>
        <v>1938.41</v>
      </c>
      <c r="GN60">
        <f t="shared" si="77"/>
        <v>1938.41</v>
      </c>
      <c r="GO60">
        <f t="shared" si="78"/>
        <v>0</v>
      </c>
      <c r="GP60">
        <f t="shared" si="79"/>
        <v>0</v>
      </c>
      <c r="GR60">
        <v>0</v>
      </c>
      <c r="GS60">
        <v>3</v>
      </c>
      <c r="GT60">
        <v>0</v>
      </c>
      <c r="GU60" t="s">
        <v>3</v>
      </c>
      <c r="GV60">
        <f t="shared" si="80"/>
        <v>0</v>
      </c>
      <c r="GW60">
        <v>1</v>
      </c>
      <c r="GX60">
        <f t="shared" si="81"/>
        <v>0</v>
      </c>
      <c r="HA60">
        <v>0</v>
      </c>
      <c r="HB60">
        <v>0</v>
      </c>
      <c r="HC60">
        <f t="shared" si="82"/>
        <v>0</v>
      </c>
      <c r="HE60" t="s">
        <v>3</v>
      </c>
      <c r="HF60" t="s">
        <v>3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IK60">
        <v>0</v>
      </c>
    </row>
    <row r="61" spans="1:255" x14ac:dyDescent="0.2">
      <c r="A61" s="2">
        <v>18</v>
      </c>
      <c r="B61" s="2">
        <v>1</v>
      </c>
      <c r="C61" s="2"/>
      <c r="D61" s="2"/>
      <c r="E61" s="2" t="s">
        <v>3</v>
      </c>
      <c r="F61" s="2" t="s">
        <v>100</v>
      </c>
      <c r="G61" s="2" t="s">
        <v>101</v>
      </c>
      <c r="H61" s="2" t="s">
        <v>102</v>
      </c>
      <c r="I61" s="2">
        <f>I59*J61</f>
        <v>0.14130000000000001</v>
      </c>
      <c r="J61" s="2">
        <v>4.7100000000000009</v>
      </c>
      <c r="K61" s="2">
        <v>4.71</v>
      </c>
      <c r="L61" s="2"/>
      <c r="M61" s="2"/>
      <c r="N61" s="2"/>
      <c r="O61" s="2">
        <f t="shared" si="52"/>
        <v>10.82</v>
      </c>
      <c r="P61" s="2">
        <f t="shared" si="53"/>
        <v>10.82</v>
      </c>
      <c r="Q61" s="2">
        <f>(ROUND((ROUND(((ET61)*AV61*I61),2)*BB61),2)+ROUND((ROUND(((AE61-(EU61))*AV61*I61),2)*BS61),2))</f>
        <v>0</v>
      </c>
      <c r="R61" s="2">
        <f t="shared" si="54"/>
        <v>0</v>
      </c>
      <c r="S61" s="2">
        <f t="shared" si="55"/>
        <v>0</v>
      </c>
      <c r="T61" s="2">
        <f t="shared" si="56"/>
        <v>0</v>
      </c>
      <c r="U61" s="2">
        <f t="shared" si="57"/>
        <v>0</v>
      </c>
      <c r="V61" s="2">
        <f t="shared" si="58"/>
        <v>0</v>
      </c>
      <c r="W61" s="2">
        <f t="shared" si="59"/>
        <v>0</v>
      </c>
      <c r="X61" s="2">
        <f t="shared" si="60"/>
        <v>0</v>
      </c>
      <c r="Y61" s="2">
        <f t="shared" si="61"/>
        <v>0</v>
      </c>
      <c r="Z61" s="2"/>
      <c r="AA61" s="2">
        <v>-1</v>
      </c>
      <c r="AB61" s="2">
        <f t="shared" si="62"/>
        <v>76.599999999999994</v>
      </c>
      <c r="AC61" s="2">
        <f t="shared" si="63"/>
        <v>76.599999999999994</v>
      </c>
      <c r="AD61" s="2">
        <f>ROUND((((ET61)-(EU61))+AE61),6)</f>
        <v>0</v>
      </c>
      <c r="AE61" s="2">
        <f t="shared" ref="AE61:AF64" si="93">ROUND((EU61),6)</f>
        <v>0</v>
      </c>
      <c r="AF61" s="2">
        <f t="shared" si="93"/>
        <v>0</v>
      </c>
      <c r="AG61" s="2">
        <f t="shared" si="64"/>
        <v>0</v>
      </c>
      <c r="AH61" s="2">
        <f t="shared" ref="AH61:AI64" si="94">(EW61)</f>
        <v>0</v>
      </c>
      <c r="AI61" s="2">
        <f t="shared" si="94"/>
        <v>0</v>
      </c>
      <c r="AJ61" s="2">
        <f t="shared" si="65"/>
        <v>0</v>
      </c>
      <c r="AK61" s="2">
        <v>76.599999999999994</v>
      </c>
      <c r="AL61" s="2">
        <v>76.599999999999994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133</v>
      </c>
      <c r="AU61" s="2">
        <v>113</v>
      </c>
      <c r="AV61" s="2">
        <v>1</v>
      </c>
      <c r="AW61" s="2">
        <v>1</v>
      </c>
      <c r="AX61" s="2"/>
      <c r="AY61" s="2"/>
      <c r="AZ61" s="2">
        <v>1</v>
      </c>
      <c r="BA61" s="2">
        <v>1</v>
      </c>
      <c r="BB61" s="2">
        <v>1</v>
      </c>
      <c r="BC61" s="2">
        <v>1</v>
      </c>
      <c r="BD61" s="2" t="s">
        <v>3</v>
      </c>
      <c r="BE61" s="2" t="s">
        <v>3</v>
      </c>
      <c r="BF61" s="2" t="s">
        <v>3</v>
      </c>
      <c r="BG61" s="2" t="s">
        <v>3</v>
      </c>
      <c r="BH61" s="2">
        <v>3</v>
      </c>
      <c r="BI61" s="2">
        <v>1</v>
      </c>
      <c r="BJ61" s="2" t="s">
        <v>103</v>
      </c>
      <c r="BK61" s="2"/>
      <c r="BL61" s="2"/>
      <c r="BM61" s="2">
        <v>141</v>
      </c>
      <c r="BN61" s="2">
        <v>0</v>
      </c>
      <c r="BO61" s="2" t="s">
        <v>3</v>
      </c>
      <c r="BP61" s="2">
        <v>0</v>
      </c>
      <c r="BQ61" s="2">
        <v>30</v>
      </c>
      <c r="BR61" s="2">
        <v>0</v>
      </c>
      <c r="BS61" s="2">
        <v>1</v>
      </c>
      <c r="BT61" s="2">
        <v>1</v>
      </c>
      <c r="BU61" s="2">
        <v>1</v>
      </c>
      <c r="BV61" s="2">
        <v>1</v>
      </c>
      <c r="BW61" s="2">
        <v>1</v>
      </c>
      <c r="BX61" s="2">
        <v>1</v>
      </c>
      <c r="BY61" s="2" t="s">
        <v>3</v>
      </c>
      <c r="BZ61" s="2">
        <v>133</v>
      </c>
      <c r="CA61" s="2">
        <v>113</v>
      </c>
      <c r="CB61" s="2" t="s">
        <v>3</v>
      </c>
      <c r="CC61" s="2"/>
      <c r="CD61" s="2"/>
      <c r="CE61" s="2">
        <v>30</v>
      </c>
      <c r="CF61" s="2">
        <v>0</v>
      </c>
      <c r="CG61" s="2">
        <v>0</v>
      </c>
      <c r="CH61" s="2"/>
      <c r="CI61" s="2"/>
      <c r="CJ61" s="2"/>
      <c r="CK61" s="2"/>
      <c r="CL61" s="2"/>
      <c r="CM61" s="2">
        <v>0</v>
      </c>
      <c r="CN61" s="2" t="s">
        <v>3</v>
      </c>
      <c r="CO61" s="2">
        <v>0</v>
      </c>
      <c r="CP61" s="2">
        <f t="shared" si="66"/>
        <v>10.82</v>
      </c>
      <c r="CQ61" s="2">
        <f t="shared" si="67"/>
        <v>76.599999999999994</v>
      </c>
      <c r="CR61" s="2">
        <f>(ROUND((ROUND(((ET61)*AV61*1),2)*BB61),2)+ROUND((ROUND(((AE61-(EU61))*AV61*1),2)*BS61),2))</f>
        <v>0</v>
      </c>
      <c r="CS61" s="2">
        <f t="shared" si="68"/>
        <v>0</v>
      </c>
      <c r="CT61" s="2">
        <f t="shared" si="69"/>
        <v>0</v>
      </c>
      <c r="CU61" s="2">
        <f t="shared" si="70"/>
        <v>0</v>
      </c>
      <c r="CV61" s="2">
        <f t="shared" si="71"/>
        <v>0</v>
      </c>
      <c r="CW61" s="2">
        <f t="shared" si="72"/>
        <v>0</v>
      </c>
      <c r="CX61" s="2">
        <f t="shared" si="73"/>
        <v>0</v>
      </c>
      <c r="CY61" s="2">
        <f>((S61*BZ61)/100)</f>
        <v>0</v>
      </c>
      <c r="CZ61" s="2">
        <f>((S61*CA61)/100)</f>
        <v>0</v>
      </c>
      <c r="DA61" s="2"/>
      <c r="DB61" s="2"/>
      <c r="DC61" s="2" t="s">
        <v>3</v>
      </c>
      <c r="DD61" s="2" t="s">
        <v>3</v>
      </c>
      <c r="DE61" s="2" t="s">
        <v>3</v>
      </c>
      <c r="DF61" s="2" t="s">
        <v>3</v>
      </c>
      <c r="DG61" s="2" t="s">
        <v>3</v>
      </c>
      <c r="DH61" s="2" t="s">
        <v>3</v>
      </c>
      <c r="DI61" s="2" t="s">
        <v>3</v>
      </c>
      <c r="DJ61" s="2" t="s">
        <v>3</v>
      </c>
      <c r="DK61" s="2" t="s">
        <v>3</v>
      </c>
      <c r="DL61" s="2" t="s">
        <v>3</v>
      </c>
      <c r="DM61" s="2" t="s">
        <v>3</v>
      </c>
      <c r="DN61" s="2">
        <v>0</v>
      </c>
      <c r="DO61" s="2">
        <v>0</v>
      </c>
      <c r="DP61" s="2">
        <v>1</v>
      </c>
      <c r="DQ61" s="2">
        <v>1</v>
      </c>
      <c r="DR61" s="2"/>
      <c r="DS61" s="2"/>
      <c r="DT61" s="2"/>
      <c r="DU61" s="2">
        <v>1009</v>
      </c>
      <c r="DV61" s="2" t="s">
        <v>102</v>
      </c>
      <c r="DW61" s="2" t="s">
        <v>102</v>
      </c>
      <c r="DX61" s="2">
        <v>1</v>
      </c>
      <c r="DY61" s="2"/>
      <c r="DZ61" s="2" t="s">
        <v>3</v>
      </c>
      <c r="EA61" s="2" t="s">
        <v>3</v>
      </c>
      <c r="EB61" s="2" t="s">
        <v>3</v>
      </c>
      <c r="EC61" s="2" t="s">
        <v>3</v>
      </c>
      <c r="ED61" s="2"/>
      <c r="EE61" s="2">
        <v>49573456</v>
      </c>
      <c r="EF61" s="2">
        <v>30</v>
      </c>
      <c r="EG61" s="2" t="s">
        <v>26</v>
      </c>
      <c r="EH61" s="2">
        <v>0</v>
      </c>
      <c r="EI61" s="2" t="s">
        <v>3</v>
      </c>
      <c r="EJ61" s="2">
        <v>1</v>
      </c>
      <c r="EK61" s="2">
        <v>141</v>
      </c>
      <c r="EL61" s="2" t="s">
        <v>70</v>
      </c>
      <c r="EM61" s="2" t="s">
        <v>71</v>
      </c>
      <c r="EN61" s="2"/>
      <c r="EO61" s="2" t="s">
        <v>3</v>
      </c>
      <c r="EP61" s="2"/>
      <c r="EQ61" s="2">
        <v>1024</v>
      </c>
      <c r="ER61" s="2">
        <v>76.599999999999994</v>
      </c>
      <c r="ES61" s="2">
        <v>76.599999999999994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>
        <v>0</v>
      </c>
      <c r="FR61" s="2">
        <f t="shared" si="74"/>
        <v>0</v>
      </c>
      <c r="FS61" s="2">
        <v>0</v>
      </c>
      <c r="FT61" s="2"/>
      <c r="FU61" s="2"/>
      <c r="FV61" s="2"/>
      <c r="FW61" s="2"/>
      <c r="FX61" s="2">
        <v>133</v>
      </c>
      <c r="FY61" s="2">
        <v>113</v>
      </c>
      <c r="FZ61" s="2"/>
      <c r="GA61" s="2" t="s">
        <v>3</v>
      </c>
      <c r="GB61" s="2"/>
      <c r="GC61" s="2"/>
      <c r="GD61" s="2">
        <v>0</v>
      </c>
      <c r="GE61" s="2"/>
      <c r="GF61" s="2">
        <v>513936779</v>
      </c>
      <c r="GG61" s="2">
        <v>2</v>
      </c>
      <c r="GH61" s="2">
        <v>1</v>
      </c>
      <c r="GI61" s="2">
        <v>-2</v>
      </c>
      <c r="GJ61" s="2">
        <v>0</v>
      </c>
      <c r="GK61" s="2">
        <f>ROUND(R61*(R12)/100,2)</f>
        <v>0</v>
      </c>
      <c r="GL61" s="2">
        <f t="shared" si="75"/>
        <v>0</v>
      </c>
      <c r="GM61" s="2">
        <f t="shared" si="76"/>
        <v>10.82</v>
      </c>
      <c r="GN61" s="2">
        <f t="shared" si="77"/>
        <v>10.82</v>
      </c>
      <c r="GO61" s="2">
        <f t="shared" si="78"/>
        <v>0</v>
      </c>
      <c r="GP61" s="2">
        <f t="shared" si="79"/>
        <v>0</v>
      </c>
      <c r="GQ61" s="2"/>
      <c r="GR61" s="2">
        <v>0</v>
      </c>
      <c r="GS61" s="2">
        <v>3</v>
      </c>
      <c r="GT61" s="2">
        <v>0</v>
      </c>
      <c r="GU61" s="2" t="s">
        <v>3</v>
      </c>
      <c r="GV61" s="2">
        <f t="shared" si="80"/>
        <v>0</v>
      </c>
      <c r="GW61" s="2">
        <v>1</v>
      </c>
      <c r="GX61" s="2">
        <f t="shared" si="81"/>
        <v>0</v>
      </c>
      <c r="GY61" s="2"/>
      <c r="GZ61" s="2"/>
      <c r="HA61" s="2">
        <v>0</v>
      </c>
      <c r="HB61" s="2">
        <v>0</v>
      </c>
      <c r="HC61" s="2">
        <f t="shared" si="82"/>
        <v>0</v>
      </c>
      <c r="HD61" s="2"/>
      <c r="HE61" s="2" t="s">
        <v>3</v>
      </c>
      <c r="HF61" s="2" t="s">
        <v>3</v>
      </c>
      <c r="HG61" s="2"/>
      <c r="HH61" s="2"/>
      <c r="HI61" s="2"/>
      <c r="HJ61" s="2"/>
      <c r="HK61" s="2"/>
      <c r="HL61" s="2"/>
      <c r="HM61" s="2" t="s">
        <v>3</v>
      </c>
      <c r="HN61" s="2" t="s">
        <v>3</v>
      </c>
      <c r="HO61" s="2" t="s">
        <v>3</v>
      </c>
      <c r="HP61" s="2" t="s">
        <v>3</v>
      </c>
      <c r="HQ61" s="2" t="s">
        <v>3</v>
      </c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>
        <v>0</v>
      </c>
      <c r="IL61" s="2"/>
      <c r="IM61" s="2"/>
      <c r="IN61" s="2"/>
      <c r="IO61" s="2"/>
      <c r="IP61" s="2"/>
      <c r="IQ61" s="2"/>
      <c r="IR61" s="2"/>
      <c r="IS61" s="2"/>
      <c r="IT61" s="2"/>
      <c r="IU61" s="2"/>
    </row>
    <row r="62" spans="1:255" x14ac:dyDescent="0.2">
      <c r="A62">
        <v>18</v>
      </c>
      <c r="B62">
        <v>1</v>
      </c>
      <c r="E62" t="s">
        <v>3</v>
      </c>
      <c r="F62" t="s">
        <v>100</v>
      </c>
      <c r="G62" t="s">
        <v>101</v>
      </c>
      <c r="H62" t="s">
        <v>102</v>
      </c>
      <c r="I62">
        <f>I60*J62</f>
        <v>0.14130000000000001</v>
      </c>
      <c r="J62">
        <v>4.7100000000000009</v>
      </c>
      <c r="K62">
        <v>4.71</v>
      </c>
      <c r="O62">
        <f t="shared" si="52"/>
        <v>60.59</v>
      </c>
      <c r="P62">
        <f t="shared" si="53"/>
        <v>60.59</v>
      </c>
      <c r="Q62">
        <f>(ROUND((ROUND(((ET62)*AV62*I62),2)*BB62),2)+ROUND((ROUND(((AE62-(EU62))*AV62*I62),2)*BS62),2))</f>
        <v>0</v>
      </c>
      <c r="R62">
        <f t="shared" si="54"/>
        <v>0</v>
      </c>
      <c r="S62">
        <f t="shared" si="55"/>
        <v>0</v>
      </c>
      <c r="T62">
        <f t="shared" si="56"/>
        <v>0</v>
      </c>
      <c r="U62">
        <f t="shared" si="57"/>
        <v>0</v>
      </c>
      <c r="V62">
        <f t="shared" si="58"/>
        <v>0</v>
      </c>
      <c r="W62">
        <f t="shared" si="59"/>
        <v>0</v>
      </c>
      <c r="X62">
        <f t="shared" si="60"/>
        <v>0</v>
      </c>
      <c r="Y62">
        <f t="shared" si="61"/>
        <v>0</v>
      </c>
      <c r="AA62">
        <v>-1</v>
      </c>
      <c r="AB62">
        <f t="shared" si="62"/>
        <v>76.599999999999994</v>
      </c>
      <c r="AC62">
        <f t="shared" si="63"/>
        <v>76.599999999999994</v>
      </c>
      <c r="AD62">
        <f>ROUND((((ET62)-(EU62))+AE62),6)</f>
        <v>0</v>
      </c>
      <c r="AE62">
        <f t="shared" si="93"/>
        <v>0</v>
      </c>
      <c r="AF62">
        <f t="shared" si="93"/>
        <v>0</v>
      </c>
      <c r="AG62">
        <f t="shared" si="64"/>
        <v>0</v>
      </c>
      <c r="AH62">
        <f t="shared" si="94"/>
        <v>0</v>
      </c>
      <c r="AI62">
        <f t="shared" si="94"/>
        <v>0</v>
      </c>
      <c r="AJ62">
        <f t="shared" si="65"/>
        <v>0</v>
      </c>
      <c r="AK62">
        <v>76.599999999999994</v>
      </c>
      <c r="AL62">
        <v>76.599999999999994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5.6</v>
      </c>
      <c r="BD62" t="s">
        <v>3</v>
      </c>
      <c r="BE62" t="s">
        <v>3</v>
      </c>
      <c r="BF62" t="s">
        <v>3</v>
      </c>
      <c r="BG62" t="s">
        <v>3</v>
      </c>
      <c r="BH62">
        <v>3</v>
      </c>
      <c r="BI62">
        <v>1</v>
      </c>
      <c r="BJ62" t="s">
        <v>103</v>
      </c>
      <c r="BM62">
        <v>141</v>
      </c>
      <c r="BN62">
        <v>0</v>
      </c>
      <c r="BO62" t="s">
        <v>100</v>
      </c>
      <c r="BP62">
        <v>1</v>
      </c>
      <c r="BQ62">
        <v>30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0</v>
      </c>
      <c r="CA62">
        <v>0</v>
      </c>
      <c r="CB62" t="s">
        <v>3</v>
      </c>
      <c r="CE62">
        <v>30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66"/>
        <v>60.59</v>
      </c>
      <c r="CQ62">
        <f t="shared" si="67"/>
        <v>428.96</v>
      </c>
      <c r="CR62">
        <f>(ROUND((ROUND(((ET62)*AV62*1),2)*BB62),2)+ROUND((ROUND(((AE62-(EU62))*AV62*1),2)*BS62),2))</f>
        <v>0</v>
      </c>
      <c r="CS62">
        <f t="shared" si="68"/>
        <v>0</v>
      </c>
      <c r="CT62">
        <f t="shared" si="69"/>
        <v>0</v>
      </c>
      <c r="CU62">
        <f t="shared" si="70"/>
        <v>0</v>
      </c>
      <c r="CV62">
        <f t="shared" si="71"/>
        <v>0</v>
      </c>
      <c r="CW62">
        <f t="shared" si="72"/>
        <v>0</v>
      </c>
      <c r="CX62">
        <f t="shared" si="73"/>
        <v>0</v>
      </c>
      <c r="CY62">
        <f>S62*(BZ62/100)</f>
        <v>0</v>
      </c>
      <c r="CZ62">
        <f>S62*(CA62/100)</f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133</v>
      </c>
      <c r="DO62">
        <v>113</v>
      </c>
      <c r="DP62">
        <v>1</v>
      </c>
      <c r="DQ62">
        <v>1</v>
      </c>
      <c r="DU62">
        <v>1009</v>
      </c>
      <c r="DV62" t="s">
        <v>102</v>
      </c>
      <c r="DW62" t="s">
        <v>102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49573456</v>
      </c>
      <c r="EF62">
        <v>30</v>
      </c>
      <c r="EG62" t="s">
        <v>26</v>
      </c>
      <c r="EH62">
        <v>0</v>
      </c>
      <c r="EI62" t="s">
        <v>3</v>
      </c>
      <c r="EJ62">
        <v>1</v>
      </c>
      <c r="EK62">
        <v>141</v>
      </c>
      <c r="EL62" t="s">
        <v>70</v>
      </c>
      <c r="EM62" t="s">
        <v>71</v>
      </c>
      <c r="EO62" t="s">
        <v>3</v>
      </c>
      <c r="EQ62">
        <v>1024</v>
      </c>
      <c r="ER62">
        <v>76.599999999999994</v>
      </c>
      <c r="ES62">
        <v>76.599999999999994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f t="shared" si="74"/>
        <v>0</v>
      </c>
      <c r="FS62">
        <v>0</v>
      </c>
      <c r="FX62">
        <v>133</v>
      </c>
      <c r="FY62">
        <v>113</v>
      </c>
      <c r="GA62" t="s">
        <v>3</v>
      </c>
      <c r="GD62">
        <v>0</v>
      </c>
      <c r="GF62">
        <v>513936779</v>
      </c>
      <c r="GG62">
        <v>2</v>
      </c>
      <c r="GH62">
        <v>1</v>
      </c>
      <c r="GI62">
        <v>2</v>
      </c>
      <c r="GJ62">
        <v>0</v>
      </c>
      <c r="GK62">
        <f>ROUND(R62*(S12)/100,2)</f>
        <v>0</v>
      </c>
      <c r="GL62">
        <f t="shared" si="75"/>
        <v>0</v>
      </c>
      <c r="GM62">
        <f t="shared" si="76"/>
        <v>60.59</v>
      </c>
      <c r="GN62">
        <f t="shared" si="77"/>
        <v>60.59</v>
      </c>
      <c r="GO62">
        <f t="shared" si="78"/>
        <v>0</v>
      </c>
      <c r="GP62">
        <f t="shared" si="79"/>
        <v>0</v>
      </c>
      <c r="GR62">
        <v>0</v>
      </c>
      <c r="GS62">
        <v>3</v>
      </c>
      <c r="GT62">
        <v>0</v>
      </c>
      <c r="GU62" t="s">
        <v>3</v>
      </c>
      <c r="GV62">
        <f t="shared" si="80"/>
        <v>0</v>
      </c>
      <c r="GW62">
        <v>1</v>
      </c>
      <c r="GX62">
        <f t="shared" si="81"/>
        <v>0</v>
      </c>
      <c r="HA62">
        <v>0</v>
      </c>
      <c r="HB62">
        <v>0</v>
      </c>
      <c r="HC62">
        <f t="shared" si="82"/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IK62">
        <v>0</v>
      </c>
    </row>
    <row r="63" spans="1:255" x14ac:dyDescent="0.2">
      <c r="A63" s="2">
        <v>18</v>
      </c>
      <c r="B63" s="2">
        <v>1</v>
      </c>
      <c r="C63" s="2"/>
      <c r="D63" s="2"/>
      <c r="E63" s="2" t="s">
        <v>3</v>
      </c>
      <c r="F63" s="2" t="s">
        <v>104</v>
      </c>
      <c r="G63" s="2" t="s">
        <v>514</v>
      </c>
      <c r="H63" s="2" t="s">
        <v>105</v>
      </c>
      <c r="I63" s="2">
        <f>I59*J63</f>
        <v>3</v>
      </c>
      <c r="J63" s="2">
        <v>100</v>
      </c>
      <c r="K63" s="2">
        <v>100</v>
      </c>
      <c r="L63" s="2"/>
      <c r="M63" s="2"/>
      <c r="N63" s="2"/>
      <c r="O63" s="2">
        <f t="shared" si="52"/>
        <v>3122.64</v>
      </c>
      <c r="P63" s="2">
        <f t="shared" si="53"/>
        <v>3122.64</v>
      </c>
      <c r="Q63" s="2">
        <f>(ROUND((ROUND(((ET63)*AV63*I63),2)*BB63),2)+ROUND((ROUND(((AE63-(EU63))*AV63*I63),2)*BS63),2))</f>
        <v>0</v>
      </c>
      <c r="R63" s="2">
        <f t="shared" si="54"/>
        <v>0</v>
      </c>
      <c r="S63" s="2">
        <f t="shared" si="55"/>
        <v>0</v>
      </c>
      <c r="T63" s="2">
        <f t="shared" si="56"/>
        <v>0</v>
      </c>
      <c r="U63" s="2">
        <f t="shared" si="57"/>
        <v>0</v>
      </c>
      <c r="V63" s="2">
        <f t="shared" si="58"/>
        <v>0</v>
      </c>
      <c r="W63" s="2">
        <f t="shared" si="59"/>
        <v>0</v>
      </c>
      <c r="X63" s="2">
        <f t="shared" si="60"/>
        <v>0</v>
      </c>
      <c r="Y63" s="2">
        <f t="shared" si="61"/>
        <v>0</v>
      </c>
      <c r="Z63" s="2"/>
      <c r="AA63" s="2">
        <v>-1</v>
      </c>
      <c r="AB63" s="2">
        <f t="shared" si="62"/>
        <v>1040.8800000000001</v>
      </c>
      <c r="AC63" s="2">
        <f t="shared" si="63"/>
        <v>1040.8800000000001</v>
      </c>
      <c r="AD63" s="2">
        <f>ROUND((((ET63)-(EU63))+AE63),6)</f>
        <v>0</v>
      </c>
      <c r="AE63" s="2">
        <f t="shared" si="93"/>
        <v>0</v>
      </c>
      <c r="AF63" s="2">
        <f t="shared" si="93"/>
        <v>0</v>
      </c>
      <c r="AG63" s="2">
        <f t="shared" si="64"/>
        <v>0</v>
      </c>
      <c r="AH63" s="2">
        <f t="shared" si="94"/>
        <v>0</v>
      </c>
      <c r="AI63" s="2">
        <f t="shared" si="94"/>
        <v>0</v>
      </c>
      <c r="AJ63" s="2">
        <f t="shared" si="65"/>
        <v>0</v>
      </c>
      <c r="AK63" s="2">
        <v>1040.8800000000001</v>
      </c>
      <c r="AL63" s="2">
        <v>1040.8800000000001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133</v>
      </c>
      <c r="AU63" s="2">
        <v>113</v>
      </c>
      <c r="AV63" s="2">
        <v>1</v>
      </c>
      <c r="AW63" s="2">
        <v>1</v>
      </c>
      <c r="AX63" s="2"/>
      <c r="AY63" s="2"/>
      <c r="AZ63" s="2">
        <v>1</v>
      </c>
      <c r="BA63" s="2">
        <v>1</v>
      </c>
      <c r="BB63" s="2">
        <v>1</v>
      </c>
      <c r="BC63" s="2">
        <v>1</v>
      </c>
      <c r="BD63" s="2" t="s">
        <v>3</v>
      </c>
      <c r="BE63" s="2" t="s">
        <v>3</v>
      </c>
      <c r="BF63" s="2" t="s">
        <v>3</v>
      </c>
      <c r="BG63" s="2" t="s">
        <v>3</v>
      </c>
      <c r="BH63" s="2">
        <v>3</v>
      </c>
      <c r="BI63" s="2">
        <v>1</v>
      </c>
      <c r="BJ63" s="2" t="s">
        <v>106</v>
      </c>
      <c r="BK63" s="2"/>
      <c r="BL63" s="2"/>
      <c r="BM63" s="2">
        <v>141</v>
      </c>
      <c r="BN63" s="2">
        <v>0</v>
      </c>
      <c r="BO63" s="2" t="s">
        <v>3</v>
      </c>
      <c r="BP63" s="2">
        <v>0</v>
      </c>
      <c r="BQ63" s="2">
        <v>30</v>
      </c>
      <c r="BR63" s="2">
        <v>0</v>
      </c>
      <c r="BS63" s="2">
        <v>1</v>
      </c>
      <c r="BT63" s="2">
        <v>1</v>
      </c>
      <c r="BU63" s="2">
        <v>1</v>
      </c>
      <c r="BV63" s="2">
        <v>1</v>
      </c>
      <c r="BW63" s="2">
        <v>1</v>
      </c>
      <c r="BX63" s="2">
        <v>1</v>
      </c>
      <c r="BY63" s="2" t="s">
        <v>3</v>
      </c>
      <c r="BZ63" s="2">
        <v>133</v>
      </c>
      <c r="CA63" s="2">
        <v>113</v>
      </c>
      <c r="CB63" s="2" t="s">
        <v>3</v>
      </c>
      <c r="CC63" s="2"/>
      <c r="CD63" s="2"/>
      <c r="CE63" s="2">
        <v>30</v>
      </c>
      <c r="CF63" s="2">
        <v>0</v>
      </c>
      <c r="CG63" s="2">
        <v>0</v>
      </c>
      <c r="CH63" s="2"/>
      <c r="CI63" s="2"/>
      <c r="CJ63" s="2"/>
      <c r="CK63" s="2"/>
      <c r="CL63" s="2"/>
      <c r="CM63" s="2">
        <v>0</v>
      </c>
      <c r="CN63" s="2" t="s">
        <v>3</v>
      </c>
      <c r="CO63" s="2">
        <v>0</v>
      </c>
      <c r="CP63" s="2">
        <f t="shared" si="66"/>
        <v>3122.64</v>
      </c>
      <c r="CQ63" s="2">
        <f t="shared" si="67"/>
        <v>1040.8800000000001</v>
      </c>
      <c r="CR63" s="2">
        <f>(ROUND((ROUND(((ET63)*AV63*1),2)*BB63),2)+ROUND((ROUND(((AE63-(EU63))*AV63*1),2)*BS63),2))</f>
        <v>0</v>
      </c>
      <c r="CS63" s="2">
        <f t="shared" si="68"/>
        <v>0</v>
      </c>
      <c r="CT63" s="2">
        <f t="shared" si="69"/>
        <v>0</v>
      </c>
      <c r="CU63" s="2">
        <f t="shared" si="70"/>
        <v>0</v>
      </c>
      <c r="CV63" s="2">
        <f t="shared" si="71"/>
        <v>0</v>
      </c>
      <c r="CW63" s="2">
        <f t="shared" si="72"/>
        <v>0</v>
      </c>
      <c r="CX63" s="2">
        <f t="shared" si="73"/>
        <v>0</v>
      </c>
      <c r="CY63" s="2">
        <f>((S63*BZ63)/100)</f>
        <v>0</v>
      </c>
      <c r="CZ63" s="2">
        <f>((S63*CA63)/100)</f>
        <v>0</v>
      </c>
      <c r="DA63" s="2"/>
      <c r="DB63" s="2"/>
      <c r="DC63" s="2" t="s">
        <v>3</v>
      </c>
      <c r="DD63" s="2" t="s">
        <v>3</v>
      </c>
      <c r="DE63" s="2" t="s">
        <v>3</v>
      </c>
      <c r="DF63" s="2" t="s">
        <v>3</v>
      </c>
      <c r="DG63" s="2" t="s">
        <v>3</v>
      </c>
      <c r="DH63" s="2" t="s">
        <v>3</v>
      </c>
      <c r="DI63" s="2" t="s">
        <v>3</v>
      </c>
      <c r="DJ63" s="2" t="s">
        <v>3</v>
      </c>
      <c r="DK63" s="2" t="s">
        <v>3</v>
      </c>
      <c r="DL63" s="2" t="s">
        <v>3</v>
      </c>
      <c r="DM63" s="2" t="s">
        <v>3</v>
      </c>
      <c r="DN63" s="2">
        <v>0</v>
      </c>
      <c r="DO63" s="2">
        <v>0</v>
      </c>
      <c r="DP63" s="2">
        <v>1</v>
      </c>
      <c r="DQ63" s="2">
        <v>1</v>
      </c>
      <c r="DR63" s="2"/>
      <c r="DS63" s="2"/>
      <c r="DT63" s="2"/>
      <c r="DU63" s="2">
        <v>1003</v>
      </c>
      <c r="DV63" s="2" t="s">
        <v>105</v>
      </c>
      <c r="DW63" s="2" t="s">
        <v>105</v>
      </c>
      <c r="DX63" s="2">
        <v>1</v>
      </c>
      <c r="DY63" s="2"/>
      <c r="DZ63" s="2" t="s">
        <v>3</v>
      </c>
      <c r="EA63" s="2" t="s">
        <v>3</v>
      </c>
      <c r="EB63" s="2" t="s">
        <v>3</v>
      </c>
      <c r="EC63" s="2" t="s">
        <v>3</v>
      </c>
      <c r="ED63" s="2"/>
      <c r="EE63" s="2">
        <v>49573456</v>
      </c>
      <c r="EF63" s="2">
        <v>30</v>
      </c>
      <c r="EG63" s="2" t="s">
        <v>26</v>
      </c>
      <c r="EH63" s="2">
        <v>0</v>
      </c>
      <c r="EI63" s="2" t="s">
        <v>3</v>
      </c>
      <c r="EJ63" s="2">
        <v>1</v>
      </c>
      <c r="EK63" s="2">
        <v>141</v>
      </c>
      <c r="EL63" s="2" t="s">
        <v>70</v>
      </c>
      <c r="EM63" s="2" t="s">
        <v>71</v>
      </c>
      <c r="EN63" s="2"/>
      <c r="EO63" s="2" t="s">
        <v>3</v>
      </c>
      <c r="EP63" s="2"/>
      <c r="EQ63" s="2">
        <v>1024</v>
      </c>
      <c r="ER63" s="2">
        <v>1040.8800000000001</v>
      </c>
      <c r="ES63" s="2">
        <v>1040.8800000000001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>
        <v>0</v>
      </c>
      <c r="FR63" s="2">
        <f t="shared" si="74"/>
        <v>0</v>
      </c>
      <c r="FS63" s="2">
        <v>0</v>
      </c>
      <c r="FT63" s="2"/>
      <c r="FU63" s="2"/>
      <c r="FV63" s="2"/>
      <c r="FW63" s="2"/>
      <c r="FX63" s="2">
        <v>133</v>
      </c>
      <c r="FY63" s="2">
        <v>113</v>
      </c>
      <c r="FZ63" s="2"/>
      <c r="GA63" s="2" t="s">
        <v>3</v>
      </c>
      <c r="GB63" s="2"/>
      <c r="GC63" s="2"/>
      <c r="GD63" s="2">
        <v>0</v>
      </c>
      <c r="GE63" s="2"/>
      <c r="GF63" s="2">
        <v>-242307751</v>
      </c>
      <c r="GG63" s="2">
        <v>2</v>
      </c>
      <c r="GH63" s="2">
        <v>1</v>
      </c>
      <c r="GI63" s="2">
        <v>-2</v>
      </c>
      <c r="GJ63" s="2">
        <v>0</v>
      </c>
      <c r="GK63" s="2">
        <f>ROUND(R63*(R12)/100,2)</f>
        <v>0</v>
      </c>
      <c r="GL63" s="2">
        <f t="shared" si="75"/>
        <v>0</v>
      </c>
      <c r="GM63" s="2">
        <f t="shared" si="76"/>
        <v>3122.64</v>
      </c>
      <c r="GN63" s="2">
        <f t="shared" si="77"/>
        <v>3122.64</v>
      </c>
      <c r="GO63" s="2">
        <f t="shared" si="78"/>
        <v>0</v>
      </c>
      <c r="GP63" s="2">
        <f t="shared" si="79"/>
        <v>0</v>
      </c>
      <c r="GQ63" s="2"/>
      <c r="GR63" s="2">
        <v>0</v>
      </c>
      <c r="GS63" s="2">
        <v>3</v>
      </c>
      <c r="GT63" s="2">
        <v>0</v>
      </c>
      <c r="GU63" s="2" t="s">
        <v>3</v>
      </c>
      <c r="GV63" s="2">
        <f t="shared" si="80"/>
        <v>0</v>
      </c>
      <c r="GW63" s="2">
        <v>1</v>
      </c>
      <c r="GX63" s="2">
        <f t="shared" si="81"/>
        <v>0</v>
      </c>
      <c r="GY63" s="2"/>
      <c r="GZ63" s="2"/>
      <c r="HA63" s="2">
        <v>0</v>
      </c>
      <c r="HB63" s="2">
        <v>0</v>
      </c>
      <c r="HC63" s="2">
        <f t="shared" si="82"/>
        <v>0</v>
      </c>
      <c r="HD63" s="2"/>
      <c r="HE63" s="2" t="s">
        <v>3</v>
      </c>
      <c r="HF63" s="2" t="s">
        <v>3</v>
      </c>
      <c r="HG63" s="2"/>
      <c r="HH63" s="2"/>
      <c r="HI63" s="2"/>
      <c r="HJ63" s="2"/>
      <c r="HK63" s="2"/>
      <c r="HL63" s="2"/>
      <c r="HM63" s="2" t="s">
        <v>3</v>
      </c>
      <c r="HN63" s="2" t="s">
        <v>3</v>
      </c>
      <c r="HO63" s="2" t="s">
        <v>3</v>
      </c>
      <c r="HP63" s="2" t="s">
        <v>3</v>
      </c>
      <c r="HQ63" s="2" t="s">
        <v>3</v>
      </c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>
        <v>0</v>
      </c>
      <c r="IL63" s="2"/>
      <c r="IM63" s="2"/>
      <c r="IN63" s="2"/>
      <c r="IO63" s="2"/>
      <c r="IP63" s="2"/>
      <c r="IQ63" s="2"/>
      <c r="IR63" s="2"/>
      <c r="IS63" s="2"/>
      <c r="IT63" s="2"/>
      <c r="IU63" s="2"/>
    </row>
    <row r="64" spans="1:255" x14ac:dyDescent="0.2">
      <c r="A64">
        <v>18</v>
      </c>
      <c r="B64">
        <v>1</v>
      </c>
      <c r="E64" t="s">
        <v>3</v>
      </c>
      <c r="F64" t="s">
        <v>104</v>
      </c>
      <c r="G64" t="s">
        <v>514</v>
      </c>
      <c r="H64" t="s">
        <v>105</v>
      </c>
      <c r="I64">
        <f>I60*J64</f>
        <v>3</v>
      </c>
      <c r="J64">
        <v>100</v>
      </c>
      <c r="K64">
        <v>100</v>
      </c>
      <c r="O64">
        <f t="shared" si="52"/>
        <v>25543.200000000001</v>
      </c>
      <c r="P64">
        <f t="shared" si="53"/>
        <v>25543.200000000001</v>
      </c>
      <c r="Q64">
        <f>(ROUND((ROUND(((ET64)*AV64*I64),2)*BB64),2)+ROUND((ROUND(((AE64-(EU64))*AV64*I64),2)*BS64),2))</f>
        <v>0</v>
      </c>
      <c r="R64">
        <f t="shared" si="54"/>
        <v>0</v>
      </c>
      <c r="S64">
        <f t="shared" si="55"/>
        <v>0</v>
      </c>
      <c r="T64">
        <f t="shared" si="56"/>
        <v>0</v>
      </c>
      <c r="U64">
        <f t="shared" si="57"/>
        <v>0</v>
      </c>
      <c r="V64">
        <f t="shared" si="58"/>
        <v>0</v>
      </c>
      <c r="W64">
        <f t="shared" si="59"/>
        <v>0</v>
      </c>
      <c r="X64">
        <f t="shared" si="60"/>
        <v>0</v>
      </c>
      <c r="Y64">
        <f t="shared" si="61"/>
        <v>0</v>
      </c>
      <c r="AA64">
        <v>-1</v>
      </c>
      <c r="AB64">
        <f t="shared" si="62"/>
        <v>1040.8800000000001</v>
      </c>
      <c r="AC64">
        <f t="shared" si="63"/>
        <v>1040.8800000000001</v>
      </c>
      <c r="AD64">
        <f>ROUND((((ET64)-(EU64))+AE64),6)</f>
        <v>0</v>
      </c>
      <c r="AE64">
        <f t="shared" si="93"/>
        <v>0</v>
      </c>
      <c r="AF64">
        <f t="shared" si="93"/>
        <v>0</v>
      </c>
      <c r="AG64">
        <f t="shared" si="64"/>
        <v>0</v>
      </c>
      <c r="AH64">
        <f t="shared" si="94"/>
        <v>0</v>
      </c>
      <c r="AI64">
        <f t="shared" si="94"/>
        <v>0</v>
      </c>
      <c r="AJ64">
        <f t="shared" si="65"/>
        <v>0</v>
      </c>
      <c r="AK64">
        <v>1040.8800000000001</v>
      </c>
      <c r="AL64">
        <v>1040.8800000000001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8.18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1</v>
      </c>
      <c r="BJ64" t="s">
        <v>106</v>
      </c>
      <c r="BM64">
        <v>141</v>
      </c>
      <c r="BN64">
        <v>0</v>
      </c>
      <c r="BO64" t="s">
        <v>104</v>
      </c>
      <c r="BP64">
        <v>1</v>
      </c>
      <c r="BQ64">
        <v>30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66"/>
        <v>25543.200000000001</v>
      </c>
      <c r="CQ64">
        <f t="shared" si="67"/>
        <v>8514.4</v>
      </c>
      <c r="CR64">
        <f>(ROUND((ROUND(((ET64)*AV64*1),2)*BB64),2)+ROUND((ROUND(((AE64-(EU64))*AV64*1),2)*BS64),2))</f>
        <v>0</v>
      </c>
      <c r="CS64">
        <f t="shared" si="68"/>
        <v>0</v>
      </c>
      <c r="CT64">
        <f t="shared" si="69"/>
        <v>0</v>
      </c>
      <c r="CU64">
        <f t="shared" si="70"/>
        <v>0</v>
      </c>
      <c r="CV64">
        <f t="shared" si="71"/>
        <v>0</v>
      </c>
      <c r="CW64">
        <f t="shared" si="72"/>
        <v>0</v>
      </c>
      <c r="CX64">
        <f t="shared" si="73"/>
        <v>0</v>
      </c>
      <c r="CY64">
        <f>S64*(BZ64/100)</f>
        <v>0</v>
      </c>
      <c r="CZ64">
        <f>S64*(CA64/100)</f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133</v>
      </c>
      <c r="DO64">
        <v>113</v>
      </c>
      <c r="DP64">
        <v>1</v>
      </c>
      <c r="DQ64">
        <v>1</v>
      </c>
      <c r="DU64">
        <v>1003</v>
      </c>
      <c r="DV64" t="s">
        <v>105</v>
      </c>
      <c r="DW64" t="s">
        <v>105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49573456</v>
      </c>
      <c r="EF64">
        <v>30</v>
      </c>
      <c r="EG64" t="s">
        <v>26</v>
      </c>
      <c r="EH64">
        <v>0</v>
      </c>
      <c r="EI64" t="s">
        <v>3</v>
      </c>
      <c r="EJ64">
        <v>1</v>
      </c>
      <c r="EK64">
        <v>141</v>
      </c>
      <c r="EL64" t="s">
        <v>70</v>
      </c>
      <c r="EM64" t="s">
        <v>71</v>
      </c>
      <c r="EO64" t="s">
        <v>3</v>
      </c>
      <c r="EQ64">
        <v>1024</v>
      </c>
      <c r="ER64">
        <v>1040.8800000000001</v>
      </c>
      <c r="ES64">
        <v>1040.8800000000001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f t="shared" si="74"/>
        <v>0</v>
      </c>
      <c r="FS64">
        <v>0</v>
      </c>
      <c r="FX64">
        <v>133</v>
      </c>
      <c r="FY64">
        <v>113</v>
      </c>
      <c r="GA64" t="s">
        <v>3</v>
      </c>
      <c r="GD64">
        <v>0</v>
      </c>
      <c r="GF64">
        <v>-242307751</v>
      </c>
      <c r="GG64">
        <v>2</v>
      </c>
      <c r="GH64">
        <v>1</v>
      </c>
      <c r="GI64">
        <v>2</v>
      </c>
      <c r="GJ64">
        <v>0</v>
      </c>
      <c r="GK64">
        <f>ROUND(R64*(S12)/100,2)</f>
        <v>0</v>
      </c>
      <c r="GL64">
        <f t="shared" si="75"/>
        <v>0</v>
      </c>
      <c r="GM64">
        <f t="shared" si="76"/>
        <v>25543.200000000001</v>
      </c>
      <c r="GN64">
        <f t="shared" si="77"/>
        <v>25543.200000000001</v>
      </c>
      <c r="GO64">
        <f t="shared" si="78"/>
        <v>0</v>
      </c>
      <c r="GP64">
        <f t="shared" si="79"/>
        <v>0</v>
      </c>
      <c r="GR64">
        <v>0</v>
      </c>
      <c r="GS64">
        <v>3</v>
      </c>
      <c r="GT64">
        <v>0</v>
      </c>
      <c r="GU64" t="s">
        <v>3</v>
      </c>
      <c r="GV64">
        <f t="shared" si="80"/>
        <v>0</v>
      </c>
      <c r="GW64">
        <v>1</v>
      </c>
      <c r="GX64">
        <f t="shared" si="81"/>
        <v>0</v>
      </c>
      <c r="HA64">
        <v>0</v>
      </c>
      <c r="HB64">
        <v>0</v>
      </c>
      <c r="HC64">
        <f t="shared" si="82"/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6" spans="1:206" x14ac:dyDescent="0.2">
      <c r="A66" s="3">
        <v>51</v>
      </c>
      <c r="B66" s="3">
        <f>B24</f>
        <v>1</v>
      </c>
      <c r="C66" s="3">
        <f>A24</f>
        <v>4</v>
      </c>
      <c r="D66" s="3">
        <f>ROW(A24)</f>
        <v>24</v>
      </c>
      <c r="E66" s="3"/>
      <c r="F66" s="3" t="str">
        <f>IF(F24&lt;&gt;"",F24,"")</f>
        <v>Новый раздел</v>
      </c>
      <c r="G66" s="3" t="str">
        <f>IF(G24&lt;&gt;"",G24,"")</f>
        <v>Устройство лотков</v>
      </c>
      <c r="H66" s="3">
        <v>0</v>
      </c>
      <c r="I66" s="3"/>
      <c r="J66" s="3"/>
      <c r="K66" s="3"/>
      <c r="L66" s="3"/>
      <c r="M66" s="3"/>
      <c r="N66" s="3"/>
      <c r="O66" s="3">
        <f t="shared" ref="O66:T66" si="95">ROUND(AB66,2)</f>
        <v>23824.13</v>
      </c>
      <c r="P66" s="3">
        <f t="shared" si="95"/>
        <v>23606.47</v>
      </c>
      <c r="Q66" s="3">
        <f t="shared" si="95"/>
        <v>26.29</v>
      </c>
      <c r="R66" s="3">
        <f t="shared" si="95"/>
        <v>2.54</v>
      </c>
      <c r="S66" s="3">
        <f t="shared" si="95"/>
        <v>191.37</v>
      </c>
      <c r="T66" s="3">
        <f t="shared" si="95"/>
        <v>0</v>
      </c>
      <c r="U66" s="3">
        <f>AH66</f>
        <v>18.293704000000002</v>
      </c>
      <c r="V66" s="3">
        <f>AI66</f>
        <v>0</v>
      </c>
      <c r="W66" s="3">
        <f>ROUND(AJ66,2)</f>
        <v>0</v>
      </c>
      <c r="X66" s="3">
        <f>ROUND(AK66,2)</f>
        <v>199.08</v>
      </c>
      <c r="Y66" s="3">
        <f>ROUND(AL66,2)</f>
        <v>138.55000000000001</v>
      </c>
      <c r="Z66" s="3"/>
      <c r="AA66" s="3"/>
      <c r="AB66" s="3">
        <f>ROUND(SUMIF(AA28:AA64,"=50459586",O28:O64),2)</f>
        <v>23824.13</v>
      </c>
      <c r="AC66" s="3">
        <f>ROUND(SUMIF(AA28:AA64,"=50459586",P28:P64),2)</f>
        <v>23606.47</v>
      </c>
      <c r="AD66" s="3">
        <f>ROUND(SUMIF(AA28:AA64,"=50459586",Q28:Q64),2)</f>
        <v>26.29</v>
      </c>
      <c r="AE66" s="3">
        <f>ROUND(SUMIF(AA28:AA64,"=50459586",R28:R64),2)</f>
        <v>2.54</v>
      </c>
      <c r="AF66" s="3">
        <f>ROUND(SUMIF(AA28:AA64,"=50459586",S28:S64),2)</f>
        <v>191.37</v>
      </c>
      <c r="AG66" s="3">
        <f>ROUND(SUMIF(AA28:AA64,"=50459586",T28:T64),2)</f>
        <v>0</v>
      </c>
      <c r="AH66" s="3">
        <f>SUMIF(AA28:AA64,"=50459586",U28:U64)</f>
        <v>18.293704000000002</v>
      </c>
      <c r="AI66" s="3">
        <f>SUMIF(AA28:AA64,"=50459586",V28:V64)</f>
        <v>0</v>
      </c>
      <c r="AJ66" s="3">
        <f>ROUND(SUMIF(AA28:AA64,"=50459586",W28:W64),2)</f>
        <v>0</v>
      </c>
      <c r="AK66" s="3">
        <f>ROUND(SUMIF(AA28:AA64,"=50459586",X28:X64),2)</f>
        <v>199.08</v>
      </c>
      <c r="AL66" s="3">
        <f>ROUND(SUMIF(AA28:AA64,"=50459586",Y28:Y64),2)</f>
        <v>138.55000000000001</v>
      </c>
      <c r="AM66" s="3"/>
      <c r="AN66" s="3"/>
      <c r="AO66" s="3">
        <f t="shared" ref="AO66:BD66" si="96">ROUND(BX66,2)</f>
        <v>0</v>
      </c>
      <c r="AP66" s="3">
        <f t="shared" si="96"/>
        <v>0</v>
      </c>
      <c r="AQ66" s="3">
        <f t="shared" si="96"/>
        <v>0</v>
      </c>
      <c r="AR66" s="3">
        <f t="shared" si="96"/>
        <v>24166.21</v>
      </c>
      <c r="AS66" s="3">
        <f t="shared" si="96"/>
        <v>24166.21</v>
      </c>
      <c r="AT66" s="3">
        <f t="shared" si="96"/>
        <v>0</v>
      </c>
      <c r="AU66" s="3">
        <f t="shared" si="96"/>
        <v>0</v>
      </c>
      <c r="AV66" s="3">
        <f t="shared" si="96"/>
        <v>23606.47</v>
      </c>
      <c r="AW66" s="3">
        <f t="shared" si="96"/>
        <v>23606.47</v>
      </c>
      <c r="AX66" s="3">
        <f t="shared" si="96"/>
        <v>0</v>
      </c>
      <c r="AY66" s="3">
        <f t="shared" si="96"/>
        <v>23606.47</v>
      </c>
      <c r="AZ66" s="3">
        <f t="shared" si="96"/>
        <v>0</v>
      </c>
      <c r="BA66" s="3">
        <f t="shared" si="96"/>
        <v>0</v>
      </c>
      <c r="BB66" s="3">
        <f t="shared" si="96"/>
        <v>0</v>
      </c>
      <c r="BC66" s="3">
        <f t="shared" si="96"/>
        <v>0</v>
      </c>
      <c r="BD66" s="3">
        <f t="shared" si="96"/>
        <v>0</v>
      </c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>
        <f>ROUND(SUMIF(AA28:AA64,"=50459586",FQ28:FQ64),2)</f>
        <v>0</v>
      </c>
      <c r="BY66" s="3">
        <f>ROUND(SUMIF(AA28:AA64,"=50459586",FR28:FR64),2)</f>
        <v>0</v>
      </c>
      <c r="BZ66" s="3">
        <f>ROUND(SUMIF(AA28:AA64,"=50459586",GL28:GL64),2)</f>
        <v>0</v>
      </c>
      <c r="CA66" s="3">
        <f>ROUND(SUMIF(AA28:AA64,"=50459586",GM28:GM64),2)</f>
        <v>24166.21</v>
      </c>
      <c r="CB66" s="3">
        <f>ROUND(SUMIF(AA28:AA64,"=50459586",GN28:GN64),2)</f>
        <v>24166.21</v>
      </c>
      <c r="CC66" s="3">
        <f>ROUND(SUMIF(AA28:AA64,"=50459586",GO28:GO64),2)</f>
        <v>0</v>
      </c>
      <c r="CD66" s="3">
        <f>ROUND(SUMIF(AA28:AA64,"=50459586",GP28:GP64),2)</f>
        <v>0</v>
      </c>
      <c r="CE66" s="3">
        <f>AC66-BX66</f>
        <v>23606.47</v>
      </c>
      <c r="CF66" s="3">
        <f>AC66-BY66</f>
        <v>23606.47</v>
      </c>
      <c r="CG66" s="3">
        <f>BX66-BZ66</f>
        <v>0</v>
      </c>
      <c r="CH66" s="3">
        <f>AC66-BX66-BY66+BZ66</f>
        <v>23606.47</v>
      </c>
      <c r="CI66" s="3">
        <f>BY66-BZ66</f>
        <v>0</v>
      </c>
      <c r="CJ66" s="3">
        <f>ROUND(SUMIF(AA28:AA64,"=50459586",GX28:GX64),2)</f>
        <v>0</v>
      </c>
      <c r="CK66" s="3">
        <f>ROUND(SUMIF(AA28:AA64,"=50459586",GY28:GY64),2)</f>
        <v>0</v>
      </c>
      <c r="CL66" s="3">
        <f>ROUND(SUMIF(AA28:AA64,"=50459586",GZ28:GZ64),2)</f>
        <v>0</v>
      </c>
      <c r="CM66" s="3">
        <f>ROUND(SUMIF(AA28:AA64,"=50459586",HD28:HD64),2)</f>
        <v>0</v>
      </c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4">
        <f t="shared" ref="DG66:DL66" si="97">ROUND(DT66,2)</f>
        <v>209679.04</v>
      </c>
      <c r="DH66" s="4">
        <f t="shared" si="97"/>
        <v>202840.99</v>
      </c>
      <c r="DI66" s="4">
        <f t="shared" si="97"/>
        <v>314.24</v>
      </c>
      <c r="DJ66" s="4">
        <f t="shared" si="97"/>
        <v>86.59</v>
      </c>
      <c r="DK66" s="4">
        <f t="shared" si="97"/>
        <v>6523.81</v>
      </c>
      <c r="DL66" s="4">
        <f t="shared" si="97"/>
        <v>0</v>
      </c>
      <c r="DM66" s="4">
        <f>DZ66</f>
        <v>18.293704000000002</v>
      </c>
      <c r="DN66" s="4">
        <f>EA66</f>
        <v>0</v>
      </c>
      <c r="DO66" s="4">
        <f>ROUND(EB66,2)</f>
        <v>0</v>
      </c>
      <c r="DP66" s="4">
        <f>ROUND(EC66,2)</f>
        <v>6266.03</v>
      </c>
      <c r="DQ66" s="4">
        <f>ROUND(ED66,2)</f>
        <v>3969.17</v>
      </c>
      <c r="DR66" s="4"/>
      <c r="DS66" s="4"/>
      <c r="DT66" s="4">
        <f>ROUND(SUMIF(AA28:AA64,"=50459583",O28:O64),2)</f>
        <v>209679.04</v>
      </c>
      <c r="DU66" s="4">
        <f>ROUND(SUMIF(AA28:AA64,"=50459583",P28:P64),2)</f>
        <v>202840.99</v>
      </c>
      <c r="DV66" s="4">
        <f>ROUND(SUMIF(AA28:AA64,"=50459583",Q28:Q64),2)</f>
        <v>314.24</v>
      </c>
      <c r="DW66" s="4">
        <f>ROUND(SUMIF(AA28:AA64,"=50459583",R28:R64),2)</f>
        <v>86.59</v>
      </c>
      <c r="DX66" s="4">
        <f>ROUND(SUMIF(AA28:AA64,"=50459583",S28:S64),2)</f>
        <v>6523.81</v>
      </c>
      <c r="DY66" s="4">
        <f>ROUND(SUMIF(AA28:AA64,"=50459583",T28:T64),2)</f>
        <v>0</v>
      </c>
      <c r="DZ66" s="4">
        <f>SUMIF(AA28:AA64,"=50459583",U28:U64)</f>
        <v>18.293704000000002</v>
      </c>
      <c r="EA66" s="4">
        <f>SUMIF(AA28:AA64,"=50459583",V28:V64)</f>
        <v>0</v>
      </c>
      <c r="EB66" s="4">
        <f>ROUND(SUMIF(AA28:AA64,"=50459583",W28:W64),2)</f>
        <v>0</v>
      </c>
      <c r="EC66" s="4">
        <f>ROUND(SUMIF(AA28:AA64,"=50459583",X28:X64),2)</f>
        <v>6266.03</v>
      </c>
      <c r="ED66" s="4">
        <f>ROUND(SUMIF(AA28:AA64,"=50459583",Y28:Y64),2)</f>
        <v>3969.17</v>
      </c>
      <c r="EE66" s="4"/>
      <c r="EF66" s="4"/>
      <c r="EG66" s="4">
        <f t="shared" ref="EG66:EV66" si="98">ROUND(FP66,2)</f>
        <v>0</v>
      </c>
      <c r="EH66" s="4">
        <f t="shared" si="98"/>
        <v>0</v>
      </c>
      <c r="EI66" s="4">
        <f t="shared" si="98"/>
        <v>0</v>
      </c>
      <c r="EJ66" s="4">
        <f t="shared" si="98"/>
        <v>220052.79</v>
      </c>
      <c r="EK66" s="4">
        <f t="shared" si="98"/>
        <v>220052.79</v>
      </c>
      <c r="EL66" s="4">
        <f t="shared" si="98"/>
        <v>0</v>
      </c>
      <c r="EM66" s="4">
        <f t="shared" si="98"/>
        <v>0</v>
      </c>
      <c r="EN66" s="4">
        <f t="shared" si="98"/>
        <v>202840.99</v>
      </c>
      <c r="EO66" s="4">
        <f t="shared" si="98"/>
        <v>202840.99</v>
      </c>
      <c r="EP66" s="4">
        <f t="shared" si="98"/>
        <v>0</v>
      </c>
      <c r="EQ66" s="4">
        <f t="shared" si="98"/>
        <v>202840.99</v>
      </c>
      <c r="ER66" s="4">
        <f t="shared" si="98"/>
        <v>0</v>
      </c>
      <c r="ES66" s="4">
        <f t="shared" si="98"/>
        <v>0</v>
      </c>
      <c r="ET66" s="4">
        <f t="shared" si="98"/>
        <v>0</v>
      </c>
      <c r="EU66" s="4">
        <f t="shared" si="98"/>
        <v>0</v>
      </c>
      <c r="EV66" s="4">
        <f t="shared" si="98"/>
        <v>0</v>
      </c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>
        <f>ROUND(SUMIF(AA28:AA64,"=50459583",FQ28:FQ64),2)</f>
        <v>0</v>
      </c>
      <c r="FQ66" s="4">
        <f>ROUND(SUMIF(AA28:AA64,"=50459583",FR28:FR64),2)</f>
        <v>0</v>
      </c>
      <c r="FR66" s="4">
        <f>ROUND(SUMIF(AA28:AA64,"=50459583",GL28:GL64),2)</f>
        <v>0</v>
      </c>
      <c r="FS66" s="4">
        <f>ROUND(SUMIF(AA28:AA64,"=50459583",GM28:GM64),2)</f>
        <v>220052.79</v>
      </c>
      <c r="FT66" s="4">
        <f>ROUND(SUMIF(AA28:AA64,"=50459583",GN28:GN64),2)</f>
        <v>220052.79</v>
      </c>
      <c r="FU66" s="4">
        <f>ROUND(SUMIF(AA28:AA64,"=50459583",GO28:GO64),2)</f>
        <v>0</v>
      </c>
      <c r="FV66" s="4">
        <f>ROUND(SUMIF(AA28:AA64,"=50459583",GP28:GP64),2)</f>
        <v>0</v>
      </c>
      <c r="FW66" s="4">
        <f>DU66-FP66</f>
        <v>202840.99</v>
      </c>
      <c r="FX66" s="4">
        <f>DU66-FQ66</f>
        <v>202840.99</v>
      </c>
      <c r="FY66" s="4">
        <f>FP66-FR66</f>
        <v>0</v>
      </c>
      <c r="FZ66" s="4">
        <f>DU66-FP66-FQ66+FR66</f>
        <v>202840.99</v>
      </c>
      <c r="GA66" s="4">
        <f>FQ66-FR66</f>
        <v>0</v>
      </c>
      <c r="GB66" s="4">
        <f>ROUND(SUMIF(AA28:AA64,"=50459583",GX28:GX64),2)</f>
        <v>0</v>
      </c>
      <c r="GC66" s="4">
        <f>ROUND(SUMIF(AA28:AA64,"=50459583",GY28:GY64),2)</f>
        <v>0</v>
      </c>
      <c r="GD66" s="4">
        <f>ROUND(SUMIF(AA28:AA64,"=50459583",GZ28:GZ64),2)</f>
        <v>0</v>
      </c>
      <c r="GE66" s="4">
        <f>ROUND(SUMIF(AA28:AA64,"=50459583",HD28:HD64),2)</f>
        <v>0</v>
      </c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>
        <v>0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201</v>
      </c>
      <c r="F68" s="5">
        <f>ROUND(Source!O66,O68)</f>
        <v>23824.13</v>
      </c>
      <c r="G68" s="5" t="s">
        <v>107</v>
      </c>
      <c r="H68" s="5" t="s">
        <v>108</v>
      </c>
      <c r="I68" s="5"/>
      <c r="J68" s="5"/>
      <c r="K68" s="5">
        <v>201</v>
      </c>
      <c r="L68" s="5">
        <v>1</v>
      </c>
      <c r="M68" s="5">
        <v>3</v>
      </c>
      <c r="N68" s="5" t="s">
        <v>3</v>
      </c>
      <c r="O68" s="5">
        <v>2</v>
      </c>
      <c r="P68" s="5">
        <f>ROUND(Source!DG66,O68)</f>
        <v>209679.04</v>
      </c>
      <c r="Q68" s="5"/>
      <c r="R68" s="5"/>
      <c r="S68" s="5"/>
      <c r="T68" s="5"/>
      <c r="U68" s="5"/>
      <c r="V68" s="5"/>
      <c r="W68" s="5">
        <v>23824.13</v>
      </c>
      <c r="X68" s="5">
        <v>1</v>
      </c>
      <c r="Y68" s="5">
        <v>23824.13</v>
      </c>
      <c r="Z68" s="5">
        <v>209679.04</v>
      </c>
      <c r="AA68" s="5">
        <v>1</v>
      </c>
      <c r="AB68" s="5">
        <v>209679.04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202</v>
      </c>
      <c r="F69" s="5">
        <f>ROUND(Source!P66,O69)</f>
        <v>23606.47</v>
      </c>
      <c r="G69" s="5" t="s">
        <v>109</v>
      </c>
      <c r="H69" s="5" t="s">
        <v>110</v>
      </c>
      <c r="I69" s="5"/>
      <c r="J69" s="5"/>
      <c r="K69" s="5">
        <v>202</v>
      </c>
      <c r="L69" s="5">
        <v>2</v>
      </c>
      <c r="M69" s="5">
        <v>3</v>
      </c>
      <c r="N69" s="5" t="s">
        <v>3</v>
      </c>
      <c r="O69" s="5">
        <v>2</v>
      </c>
      <c r="P69" s="5">
        <f>ROUND(Source!DH66,O69)</f>
        <v>202840.99</v>
      </c>
      <c r="Q69" s="5"/>
      <c r="R69" s="5"/>
      <c r="S69" s="5"/>
      <c r="T69" s="5"/>
      <c r="U69" s="5"/>
      <c r="V69" s="5"/>
      <c r="W69" s="5">
        <v>23606.47</v>
      </c>
      <c r="X69" s="5">
        <v>1</v>
      </c>
      <c r="Y69" s="5">
        <v>23606.47</v>
      </c>
      <c r="Z69" s="5">
        <v>202840.99</v>
      </c>
      <c r="AA69" s="5">
        <v>1</v>
      </c>
      <c r="AB69" s="5">
        <v>202840.99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222</v>
      </c>
      <c r="F70" s="5">
        <f>ROUND(Source!AO66,O70)</f>
        <v>0</v>
      </c>
      <c r="G70" s="5" t="s">
        <v>111</v>
      </c>
      <c r="H70" s="5" t="s">
        <v>112</v>
      </c>
      <c r="I70" s="5"/>
      <c r="J70" s="5"/>
      <c r="K70" s="5">
        <v>222</v>
      </c>
      <c r="L70" s="5">
        <v>3</v>
      </c>
      <c r="M70" s="5">
        <v>3</v>
      </c>
      <c r="N70" s="5" t="s">
        <v>3</v>
      </c>
      <c r="O70" s="5">
        <v>2</v>
      </c>
      <c r="P70" s="5">
        <f>ROUND(Source!EG66,O70)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225</v>
      </c>
      <c r="F71" s="5">
        <f>ROUND(Source!AV66,O71)</f>
        <v>23606.47</v>
      </c>
      <c r="G71" s="5" t="s">
        <v>113</v>
      </c>
      <c r="H71" s="5" t="s">
        <v>114</v>
      </c>
      <c r="I71" s="5"/>
      <c r="J71" s="5"/>
      <c r="K71" s="5">
        <v>225</v>
      </c>
      <c r="L71" s="5">
        <v>4</v>
      </c>
      <c r="M71" s="5">
        <v>3</v>
      </c>
      <c r="N71" s="5" t="s">
        <v>3</v>
      </c>
      <c r="O71" s="5">
        <v>2</v>
      </c>
      <c r="P71" s="5">
        <f>ROUND(Source!EN66,O71)</f>
        <v>202840.99</v>
      </c>
      <c r="Q71" s="5"/>
      <c r="R71" s="5"/>
      <c r="S71" s="5"/>
      <c r="T71" s="5"/>
      <c r="U71" s="5"/>
      <c r="V71" s="5"/>
      <c r="W71" s="5">
        <v>23606.47</v>
      </c>
      <c r="X71" s="5">
        <v>1</v>
      </c>
      <c r="Y71" s="5">
        <v>23606.47</v>
      </c>
      <c r="Z71" s="5">
        <v>202840.99</v>
      </c>
      <c r="AA71" s="5">
        <v>1</v>
      </c>
      <c r="AB71" s="5">
        <v>202840.99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226</v>
      </c>
      <c r="F72" s="5">
        <f>ROUND(Source!AW66,O72)</f>
        <v>23606.47</v>
      </c>
      <c r="G72" s="5" t="s">
        <v>115</v>
      </c>
      <c r="H72" s="5" t="s">
        <v>116</v>
      </c>
      <c r="I72" s="5"/>
      <c r="J72" s="5"/>
      <c r="K72" s="5">
        <v>226</v>
      </c>
      <c r="L72" s="5">
        <v>5</v>
      </c>
      <c r="M72" s="5">
        <v>3</v>
      </c>
      <c r="N72" s="5" t="s">
        <v>3</v>
      </c>
      <c r="O72" s="5">
        <v>2</v>
      </c>
      <c r="P72" s="5">
        <f>ROUND(Source!EO66,O72)</f>
        <v>202840.99</v>
      </c>
      <c r="Q72" s="5"/>
      <c r="R72" s="5"/>
      <c r="S72" s="5"/>
      <c r="T72" s="5"/>
      <c r="U72" s="5"/>
      <c r="V72" s="5"/>
      <c r="W72" s="5">
        <v>23606.47</v>
      </c>
      <c r="X72" s="5">
        <v>1</v>
      </c>
      <c r="Y72" s="5">
        <v>23606.47</v>
      </c>
      <c r="Z72" s="5">
        <v>202840.99</v>
      </c>
      <c r="AA72" s="5">
        <v>1</v>
      </c>
      <c r="AB72" s="5">
        <v>202840.99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227</v>
      </c>
      <c r="F73" s="5">
        <f>ROUND(Source!AX66,O73)</f>
        <v>0</v>
      </c>
      <c r="G73" s="5" t="s">
        <v>117</v>
      </c>
      <c r="H73" s="5" t="s">
        <v>118</v>
      </c>
      <c r="I73" s="5"/>
      <c r="J73" s="5"/>
      <c r="K73" s="5">
        <v>227</v>
      </c>
      <c r="L73" s="5">
        <v>6</v>
      </c>
      <c r="M73" s="5">
        <v>3</v>
      </c>
      <c r="N73" s="5" t="s">
        <v>3</v>
      </c>
      <c r="O73" s="5">
        <v>2</v>
      </c>
      <c r="P73" s="5">
        <f>ROUND(Source!EP66,O73)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228</v>
      </c>
      <c r="F74" s="5">
        <f>ROUND(Source!AY66,O74)</f>
        <v>23606.47</v>
      </c>
      <c r="G74" s="5" t="s">
        <v>119</v>
      </c>
      <c r="H74" s="5" t="s">
        <v>120</v>
      </c>
      <c r="I74" s="5"/>
      <c r="J74" s="5"/>
      <c r="K74" s="5">
        <v>228</v>
      </c>
      <c r="L74" s="5">
        <v>7</v>
      </c>
      <c r="M74" s="5">
        <v>3</v>
      </c>
      <c r="N74" s="5" t="s">
        <v>3</v>
      </c>
      <c r="O74" s="5">
        <v>2</v>
      </c>
      <c r="P74" s="5">
        <f>ROUND(Source!EQ66,O74)</f>
        <v>202840.99</v>
      </c>
      <c r="Q74" s="5"/>
      <c r="R74" s="5"/>
      <c r="S74" s="5"/>
      <c r="T74" s="5"/>
      <c r="U74" s="5"/>
      <c r="V74" s="5"/>
      <c r="W74" s="5">
        <v>23606.47</v>
      </c>
      <c r="X74" s="5">
        <v>1</v>
      </c>
      <c r="Y74" s="5">
        <v>23606.47</v>
      </c>
      <c r="Z74" s="5">
        <v>202840.99</v>
      </c>
      <c r="AA74" s="5">
        <v>1</v>
      </c>
      <c r="AB74" s="5">
        <v>202840.99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216</v>
      </c>
      <c r="F75" s="5">
        <f>ROUND(Source!AP66,O75)</f>
        <v>0</v>
      </c>
      <c r="G75" s="5" t="s">
        <v>121</v>
      </c>
      <c r="H75" s="5" t="s">
        <v>122</v>
      </c>
      <c r="I75" s="5"/>
      <c r="J75" s="5"/>
      <c r="K75" s="5">
        <v>216</v>
      </c>
      <c r="L75" s="5">
        <v>8</v>
      </c>
      <c r="M75" s="5">
        <v>3</v>
      </c>
      <c r="N75" s="5" t="s">
        <v>3</v>
      </c>
      <c r="O75" s="5">
        <v>2</v>
      </c>
      <c r="P75" s="5">
        <f>ROUND(Source!EH66,O75)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223</v>
      </c>
      <c r="F76" s="5">
        <f>ROUND(Source!AQ66,O76)</f>
        <v>0</v>
      </c>
      <c r="G76" s="5" t="s">
        <v>123</v>
      </c>
      <c r="H76" s="5" t="s">
        <v>124</v>
      </c>
      <c r="I76" s="5"/>
      <c r="J76" s="5"/>
      <c r="K76" s="5">
        <v>223</v>
      </c>
      <c r="L76" s="5">
        <v>9</v>
      </c>
      <c r="M76" s="5">
        <v>3</v>
      </c>
      <c r="N76" s="5" t="s">
        <v>3</v>
      </c>
      <c r="O76" s="5">
        <v>2</v>
      </c>
      <c r="P76" s="5">
        <f>ROUND(Source!EI66,O76)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229</v>
      </c>
      <c r="F77" s="5">
        <f>ROUND(Source!AZ66,O77)</f>
        <v>0</v>
      </c>
      <c r="G77" s="5" t="s">
        <v>125</v>
      </c>
      <c r="H77" s="5" t="s">
        <v>126</v>
      </c>
      <c r="I77" s="5"/>
      <c r="J77" s="5"/>
      <c r="K77" s="5">
        <v>229</v>
      </c>
      <c r="L77" s="5">
        <v>10</v>
      </c>
      <c r="M77" s="5">
        <v>3</v>
      </c>
      <c r="N77" s="5" t="s">
        <v>3</v>
      </c>
      <c r="O77" s="5">
        <v>2</v>
      </c>
      <c r="P77" s="5">
        <f>ROUND(Source!ER66,O77)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203</v>
      </c>
      <c r="F78" s="5">
        <f>ROUND(Source!Q66,O78)</f>
        <v>26.29</v>
      </c>
      <c r="G78" s="5" t="s">
        <v>127</v>
      </c>
      <c r="H78" s="5" t="s">
        <v>128</v>
      </c>
      <c r="I78" s="5"/>
      <c r="J78" s="5"/>
      <c r="K78" s="5">
        <v>203</v>
      </c>
      <c r="L78" s="5">
        <v>11</v>
      </c>
      <c r="M78" s="5">
        <v>3</v>
      </c>
      <c r="N78" s="5" t="s">
        <v>3</v>
      </c>
      <c r="O78" s="5">
        <v>2</v>
      </c>
      <c r="P78" s="5">
        <f>ROUND(Source!DI66,O78)</f>
        <v>314.24</v>
      </c>
      <c r="Q78" s="5"/>
      <c r="R78" s="5"/>
      <c r="S78" s="5"/>
      <c r="T78" s="5"/>
      <c r="U78" s="5"/>
      <c r="V78" s="5"/>
      <c r="W78" s="5">
        <v>26.29</v>
      </c>
      <c r="X78" s="5">
        <v>1</v>
      </c>
      <c r="Y78" s="5">
        <v>26.29</v>
      </c>
      <c r="Z78" s="5">
        <v>314.24</v>
      </c>
      <c r="AA78" s="5">
        <v>1</v>
      </c>
      <c r="AB78" s="5">
        <v>314.24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231</v>
      </c>
      <c r="F79" s="5">
        <f>ROUND(Source!BB66,O79)</f>
        <v>0</v>
      </c>
      <c r="G79" s="5" t="s">
        <v>129</v>
      </c>
      <c r="H79" s="5" t="s">
        <v>130</v>
      </c>
      <c r="I79" s="5"/>
      <c r="J79" s="5"/>
      <c r="K79" s="5">
        <v>231</v>
      </c>
      <c r="L79" s="5">
        <v>12</v>
      </c>
      <c r="M79" s="5">
        <v>3</v>
      </c>
      <c r="N79" s="5" t="s">
        <v>3</v>
      </c>
      <c r="O79" s="5">
        <v>2</v>
      </c>
      <c r="P79" s="5">
        <f>ROUND(Source!ET66,O79)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204</v>
      </c>
      <c r="F80" s="5">
        <f>ROUND(Source!R66,O80)</f>
        <v>2.54</v>
      </c>
      <c r="G80" s="5" t="s">
        <v>131</v>
      </c>
      <c r="H80" s="5" t="s">
        <v>132</v>
      </c>
      <c r="I80" s="5"/>
      <c r="J80" s="5"/>
      <c r="K80" s="5">
        <v>204</v>
      </c>
      <c r="L80" s="5">
        <v>13</v>
      </c>
      <c r="M80" s="5">
        <v>3</v>
      </c>
      <c r="N80" s="5" t="s">
        <v>3</v>
      </c>
      <c r="O80" s="5">
        <v>2</v>
      </c>
      <c r="P80" s="5">
        <f>ROUND(Source!DJ66,O80)</f>
        <v>86.59</v>
      </c>
      <c r="Q80" s="5"/>
      <c r="R80" s="5"/>
      <c r="S80" s="5"/>
      <c r="T80" s="5"/>
      <c r="U80" s="5"/>
      <c r="V80" s="5"/>
      <c r="W80" s="5">
        <v>2.54</v>
      </c>
      <c r="X80" s="5">
        <v>1</v>
      </c>
      <c r="Y80" s="5">
        <v>2.54</v>
      </c>
      <c r="Z80" s="5">
        <v>86.59</v>
      </c>
      <c r="AA80" s="5">
        <v>1</v>
      </c>
      <c r="AB80" s="5">
        <v>86.59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205</v>
      </c>
      <c r="F81" s="5">
        <f>ROUND(Source!S66,O81)</f>
        <v>191.37</v>
      </c>
      <c r="G81" s="5" t="s">
        <v>133</v>
      </c>
      <c r="H81" s="5" t="s">
        <v>134</v>
      </c>
      <c r="I81" s="5"/>
      <c r="J81" s="5"/>
      <c r="K81" s="5">
        <v>205</v>
      </c>
      <c r="L81" s="5">
        <v>14</v>
      </c>
      <c r="M81" s="5">
        <v>3</v>
      </c>
      <c r="N81" s="5" t="s">
        <v>3</v>
      </c>
      <c r="O81" s="5">
        <v>2</v>
      </c>
      <c r="P81" s="5">
        <f>ROUND(Source!DK66,O81)</f>
        <v>6523.81</v>
      </c>
      <c r="Q81" s="5"/>
      <c r="R81" s="5"/>
      <c r="S81" s="5"/>
      <c r="T81" s="5"/>
      <c r="U81" s="5"/>
      <c r="V81" s="5"/>
      <c r="W81" s="5">
        <v>191.37</v>
      </c>
      <c r="X81" s="5">
        <v>1</v>
      </c>
      <c r="Y81" s="5">
        <v>191.37</v>
      </c>
      <c r="Z81" s="5">
        <v>6523.81</v>
      </c>
      <c r="AA81" s="5">
        <v>1</v>
      </c>
      <c r="AB81" s="5">
        <v>6523.81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232</v>
      </c>
      <c r="F82" s="5">
        <f>ROUND(Source!BC66,O82)</f>
        <v>0</v>
      </c>
      <c r="G82" s="5" t="s">
        <v>135</v>
      </c>
      <c r="H82" s="5" t="s">
        <v>136</v>
      </c>
      <c r="I82" s="5"/>
      <c r="J82" s="5"/>
      <c r="K82" s="5">
        <v>232</v>
      </c>
      <c r="L82" s="5">
        <v>15</v>
      </c>
      <c r="M82" s="5">
        <v>3</v>
      </c>
      <c r="N82" s="5" t="s">
        <v>3</v>
      </c>
      <c r="O82" s="5">
        <v>2</v>
      </c>
      <c r="P82" s="5">
        <f>ROUND(Source!EU66,O82)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214</v>
      </c>
      <c r="F83" s="5">
        <f>ROUND(Source!AS66,O83)</f>
        <v>24166.21</v>
      </c>
      <c r="G83" s="5" t="s">
        <v>137</v>
      </c>
      <c r="H83" s="5" t="s">
        <v>138</v>
      </c>
      <c r="I83" s="5"/>
      <c r="J83" s="5"/>
      <c r="K83" s="5">
        <v>214</v>
      </c>
      <c r="L83" s="5">
        <v>16</v>
      </c>
      <c r="M83" s="5">
        <v>3</v>
      </c>
      <c r="N83" s="5" t="s">
        <v>3</v>
      </c>
      <c r="O83" s="5">
        <v>2</v>
      </c>
      <c r="P83" s="5">
        <f>ROUND(Source!EK66,O83)</f>
        <v>220052.79</v>
      </c>
      <c r="Q83" s="5"/>
      <c r="R83" s="5"/>
      <c r="S83" s="5"/>
      <c r="T83" s="5"/>
      <c r="U83" s="5"/>
      <c r="V83" s="5"/>
      <c r="W83" s="5">
        <v>24166.21</v>
      </c>
      <c r="X83" s="5">
        <v>1</v>
      </c>
      <c r="Y83" s="5">
        <v>24166.21</v>
      </c>
      <c r="Z83" s="5">
        <v>220052.79</v>
      </c>
      <c r="AA83" s="5">
        <v>1</v>
      </c>
      <c r="AB83" s="5">
        <v>220052.79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215</v>
      </c>
      <c r="F84" s="5">
        <f>ROUND(Source!AT66,O84)</f>
        <v>0</v>
      </c>
      <c r="G84" s="5" t="s">
        <v>139</v>
      </c>
      <c r="H84" s="5" t="s">
        <v>140</v>
      </c>
      <c r="I84" s="5"/>
      <c r="J84" s="5"/>
      <c r="K84" s="5">
        <v>215</v>
      </c>
      <c r="L84" s="5">
        <v>17</v>
      </c>
      <c r="M84" s="5">
        <v>3</v>
      </c>
      <c r="N84" s="5" t="s">
        <v>3</v>
      </c>
      <c r="O84" s="5">
        <v>2</v>
      </c>
      <c r="P84" s="5">
        <f>ROUND(Source!EL66,O84)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217</v>
      </c>
      <c r="F85" s="5">
        <f>ROUND(Source!AU66,O85)</f>
        <v>0</v>
      </c>
      <c r="G85" s="5" t="s">
        <v>141</v>
      </c>
      <c r="H85" s="5" t="s">
        <v>142</v>
      </c>
      <c r="I85" s="5"/>
      <c r="J85" s="5"/>
      <c r="K85" s="5">
        <v>217</v>
      </c>
      <c r="L85" s="5">
        <v>18</v>
      </c>
      <c r="M85" s="5">
        <v>3</v>
      </c>
      <c r="N85" s="5" t="s">
        <v>3</v>
      </c>
      <c r="O85" s="5">
        <v>2</v>
      </c>
      <c r="P85" s="5">
        <f>ROUND(Source!EM66,O85)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230</v>
      </c>
      <c r="F86" s="5">
        <f>ROUND(Source!BA66,O86)</f>
        <v>0</v>
      </c>
      <c r="G86" s="5" t="s">
        <v>143</v>
      </c>
      <c r="H86" s="5" t="s">
        <v>144</v>
      </c>
      <c r="I86" s="5"/>
      <c r="J86" s="5"/>
      <c r="K86" s="5">
        <v>230</v>
      </c>
      <c r="L86" s="5">
        <v>19</v>
      </c>
      <c r="M86" s="5">
        <v>3</v>
      </c>
      <c r="N86" s="5" t="s">
        <v>3</v>
      </c>
      <c r="O86" s="5">
        <v>2</v>
      </c>
      <c r="P86" s="5">
        <f>ROUND(Source!ES66,O86)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206</v>
      </c>
      <c r="F87" s="5">
        <f>ROUND(Source!T66,O87)</f>
        <v>0</v>
      </c>
      <c r="G87" s="5" t="s">
        <v>145</v>
      </c>
      <c r="H87" s="5" t="s">
        <v>146</v>
      </c>
      <c r="I87" s="5"/>
      <c r="J87" s="5"/>
      <c r="K87" s="5">
        <v>206</v>
      </c>
      <c r="L87" s="5">
        <v>20</v>
      </c>
      <c r="M87" s="5">
        <v>3</v>
      </c>
      <c r="N87" s="5" t="s">
        <v>3</v>
      </c>
      <c r="O87" s="5">
        <v>2</v>
      </c>
      <c r="P87" s="5">
        <f>ROUND(Source!DL66,O87)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207</v>
      </c>
      <c r="F88" s="5">
        <f>Source!U66</f>
        <v>18.293704000000002</v>
      </c>
      <c r="G88" s="5" t="s">
        <v>147</v>
      </c>
      <c r="H88" s="5" t="s">
        <v>148</v>
      </c>
      <c r="I88" s="5"/>
      <c r="J88" s="5"/>
      <c r="K88" s="5">
        <v>207</v>
      </c>
      <c r="L88" s="5">
        <v>21</v>
      </c>
      <c r="M88" s="5">
        <v>3</v>
      </c>
      <c r="N88" s="5" t="s">
        <v>3</v>
      </c>
      <c r="O88" s="5">
        <v>-1</v>
      </c>
      <c r="P88" s="5">
        <f>Source!DM66</f>
        <v>18.293704000000002</v>
      </c>
      <c r="Q88" s="5"/>
      <c r="R88" s="5"/>
      <c r="S88" s="5"/>
      <c r="T88" s="5"/>
      <c r="U88" s="5"/>
      <c r="V88" s="5"/>
      <c r="W88" s="5">
        <v>18.293703999999998</v>
      </c>
      <c r="X88" s="5">
        <v>1</v>
      </c>
      <c r="Y88" s="5">
        <v>18.293703999999998</v>
      </c>
      <c r="Z88" s="5">
        <v>18.293703999999998</v>
      </c>
      <c r="AA88" s="5">
        <v>1</v>
      </c>
      <c r="AB88" s="5">
        <v>18.293703999999998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208</v>
      </c>
      <c r="F89" s="5">
        <f>Source!V66</f>
        <v>0</v>
      </c>
      <c r="G89" s="5" t="s">
        <v>149</v>
      </c>
      <c r="H89" s="5" t="s">
        <v>150</v>
      </c>
      <c r="I89" s="5"/>
      <c r="J89" s="5"/>
      <c r="K89" s="5">
        <v>208</v>
      </c>
      <c r="L89" s="5">
        <v>22</v>
      </c>
      <c r="M89" s="5">
        <v>3</v>
      </c>
      <c r="N89" s="5" t="s">
        <v>3</v>
      </c>
      <c r="O89" s="5">
        <v>-1</v>
      </c>
      <c r="P89" s="5">
        <f>Source!DN66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209</v>
      </c>
      <c r="F90" s="5">
        <f>ROUND(Source!W66,O90)</f>
        <v>0</v>
      </c>
      <c r="G90" s="5" t="s">
        <v>151</v>
      </c>
      <c r="H90" s="5" t="s">
        <v>152</v>
      </c>
      <c r="I90" s="5"/>
      <c r="J90" s="5"/>
      <c r="K90" s="5">
        <v>209</v>
      </c>
      <c r="L90" s="5">
        <v>23</v>
      </c>
      <c r="M90" s="5">
        <v>3</v>
      </c>
      <c r="N90" s="5" t="s">
        <v>3</v>
      </c>
      <c r="O90" s="5">
        <v>2</v>
      </c>
      <c r="P90" s="5">
        <f>ROUND(Source!DO66,O90)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233</v>
      </c>
      <c r="F91" s="5">
        <f>ROUND(Source!BD66,O91)</f>
        <v>0</v>
      </c>
      <c r="G91" s="5" t="s">
        <v>153</v>
      </c>
      <c r="H91" s="5" t="s">
        <v>154</v>
      </c>
      <c r="I91" s="5"/>
      <c r="J91" s="5"/>
      <c r="K91" s="5">
        <v>233</v>
      </c>
      <c r="L91" s="5">
        <v>24</v>
      </c>
      <c r="M91" s="5">
        <v>3</v>
      </c>
      <c r="N91" s="5" t="s">
        <v>3</v>
      </c>
      <c r="O91" s="5">
        <v>2</v>
      </c>
      <c r="P91" s="5">
        <f>ROUND(Source!EV66,O91)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210</v>
      </c>
      <c r="F92" s="5">
        <f>ROUND(Source!X66,O92)</f>
        <v>199.08</v>
      </c>
      <c r="G92" s="5" t="s">
        <v>155</v>
      </c>
      <c r="H92" s="5" t="s">
        <v>156</v>
      </c>
      <c r="I92" s="5"/>
      <c r="J92" s="5"/>
      <c r="K92" s="5">
        <v>210</v>
      </c>
      <c r="L92" s="5">
        <v>25</v>
      </c>
      <c r="M92" s="5">
        <v>3</v>
      </c>
      <c r="N92" s="5" t="s">
        <v>3</v>
      </c>
      <c r="O92" s="5">
        <v>2</v>
      </c>
      <c r="P92" s="5">
        <f>ROUND(Source!DP66,O92)</f>
        <v>6266.03</v>
      </c>
      <c r="Q92" s="5"/>
      <c r="R92" s="5"/>
      <c r="S92" s="5"/>
      <c r="T92" s="5"/>
      <c r="U92" s="5"/>
      <c r="V92" s="5"/>
      <c r="W92" s="5">
        <v>199.08</v>
      </c>
      <c r="X92" s="5">
        <v>1</v>
      </c>
      <c r="Y92" s="5">
        <v>199.08</v>
      </c>
      <c r="Z92" s="5">
        <v>6266.03</v>
      </c>
      <c r="AA92" s="5">
        <v>1</v>
      </c>
      <c r="AB92" s="5">
        <v>6266.03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211</v>
      </c>
      <c r="F93" s="5">
        <f>ROUND(Source!Y66,O93)</f>
        <v>138.55000000000001</v>
      </c>
      <c r="G93" s="5" t="s">
        <v>157</v>
      </c>
      <c r="H93" s="5" t="s">
        <v>158</v>
      </c>
      <c r="I93" s="5"/>
      <c r="J93" s="5"/>
      <c r="K93" s="5">
        <v>211</v>
      </c>
      <c r="L93" s="5">
        <v>26</v>
      </c>
      <c r="M93" s="5">
        <v>3</v>
      </c>
      <c r="N93" s="5" t="s">
        <v>3</v>
      </c>
      <c r="O93" s="5">
        <v>2</v>
      </c>
      <c r="P93" s="5">
        <f>ROUND(Source!DQ66,O93)</f>
        <v>3969.17</v>
      </c>
      <c r="Q93" s="5"/>
      <c r="R93" s="5"/>
      <c r="S93" s="5"/>
      <c r="T93" s="5"/>
      <c r="U93" s="5"/>
      <c r="V93" s="5"/>
      <c r="W93" s="5">
        <v>138.55000000000001</v>
      </c>
      <c r="X93" s="5">
        <v>1</v>
      </c>
      <c r="Y93" s="5">
        <v>138.55000000000001</v>
      </c>
      <c r="Z93" s="5">
        <v>3969.17</v>
      </c>
      <c r="AA93" s="5">
        <v>1</v>
      </c>
      <c r="AB93" s="5">
        <v>3969.17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224</v>
      </c>
      <c r="F94" s="5">
        <f>ROUND(Source!AR66,O94)</f>
        <v>24166.21</v>
      </c>
      <c r="G94" s="5" t="s">
        <v>159</v>
      </c>
      <c r="H94" s="5" t="s">
        <v>160</v>
      </c>
      <c r="I94" s="5"/>
      <c r="J94" s="5"/>
      <c r="K94" s="5">
        <v>224</v>
      </c>
      <c r="L94" s="5">
        <v>27</v>
      </c>
      <c r="M94" s="5">
        <v>3</v>
      </c>
      <c r="N94" s="5" t="s">
        <v>3</v>
      </c>
      <c r="O94" s="5">
        <v>2</v>
      </c>
      <c r="P94" s="5">
        <f>ROUND(Source!EJ66,O94)</f>
        <v>220052.79</v>
      </c>
      <c r="Q94" s="5"/>
      <c r="R94" s="5"/>
      <c r="S94" s="5"/>
      <c r="T94" s="5"/>
      <c r="U94" s="5"/>
      <c r="V94" s="5"/>
      <c r="W94" s="5">
        <v>24166.21</v>
      </c>
      <c r="X94" s="5">
        <v>1</v>
      </c>
      <c r="Y94" s="5">
        <v>24166.21</v>
      </c>
      <c r="Z94" s="5">
        <v>220052.79</v>
      </c>
      <c r="AA94" s="5">
        <v>1</v>
      </c>
      <c r="AB94" s="5">
        <v>220052.79</v>
      </c>
    </row>
    <row r="95" spans="1:28" x14ac:dyDescent="0.2">
      <c r="A95" s="5">
        <v>50</v>
      </c>
      <c r="B95" s="5">
        <v>1</v>
      </c>
      <c r="C95" s="5">
        <v>0</v>
      </c>
      <c r="D95" s="5">
        <v>2</v>
      </c>
      <c r="E95" s="5">
        <v>0</v>
      </c>
      <c r="F95" s="5">
        <f>ROUND(F94,O95)</f>
        <v>24166.21</v>
      </c>
      <c r="G95" s="5" t="s">
        <v>161</v>
      </c>
      <c r="H95" s="5" t="s">
        <v>162</v>
      </c>
      <c r="I95" s="5"/>
      <c r="J95" s="5"/>
      <c r="K95" s="5">
        <v>212</v>
      </c>
      <c r="L95" s="5">
        <v>28</v>
      </c>
      <c r="M95" s="5">
        <v>0</v>
      </c>
      <c r="N95" s="5" t="s">
        <v>3</v>
      </c>
      <c r="O95" s="5">
        <v>2</v>
      </c>
      <c r="P95" s="5">
        <f>ROUND(P94,O95)</f>
        <v>220052.79</v>
      </c>
      <c r="Q95" s="5"/>
      <c r="R95" s="5"/>
      <c r="S95" s="5"/>
      <c r="T95" s="5"/>
      <c r="U95" s="5"/>
      <c r="V95" s="5"/>
      <c r="W95" s="5">
        <v>24166.21</v>
      </c>
      <c r="X95" s="5">
        <v>1</v>
      </c>
      <c r="Y95" s="5">
        <v>24166.21</v>
      </c>
      <c r="Z95" s="5">
        <v>220052.79</v>
      </c>
      <c r="AA95" s="5">
        <v>1</v>
      </c>
      <c r="AB95" s="5">
        <v>220052.79</v>
      </c>
    </row>
    <row r="96" spans="1:28" x14ac:dyDescent="0.2">
      <c r="A96" s="5">
        <v>50</v>
      </c>
      <c r="B96" s="5">
        <v>1</v>
      </c>
      <c r="C96" s="5">
        <v>0</v>
      </c>
      <c r="D96" s="5">
        <v>2</v>
      </c>
      <c r="E96" s="5">
        <v>0</v>
      </c>
      <c r="F96" s="5">
        <f>ROUND(F83,O96)</f>
        <v>24166.21</v>
      </c>
      <c r="G96" s="5" t="s">
        <v>163</v>
      </c>
      <c r="H96" s="5" t="s">
        <v>164</v>
      </c>
      <c r="I96" s="5"/>
      <c r="J96" s="5"/>
      <c r="K96" s="5">
        <v>212</v>
      </c>
      <c r="L96" s="5">
        <v>29</v>
      </c>
      <c r="M96" s="5">
        <v>0</v>
      </c>
      <c r="N96" s="5" t="s">
        <v>3</v>
      </c>
      <c r="O96" s="5">
        <v>2</v>
      </c>
      <c r="P96" s="5">
        <f>ROUND(P83,O96)</f>
        <v>220052.79</v>
      </c>
      <c r="Q96" s="5"/>
      <c r="R96" s="5"/>
      <c r="S96" s="5"/>
      <c r="T96" s="5"/>
      <c r="U96" s="5"/>
      <c r="V96" s="5"/>
      <c r="W96" s="5">
        <v>24166.21</v>
      </c>
      <c r="X96" s="5">
        <v>1</v>
      </c>
      <c r="Y96" s="5">
        <v>24166.21</v>
      </c>
      <c r="Z96" s="5">
        <v>220052.79</v>
      </c>
      <c r="AA96" s="5">
        <v>1</v>
      </c>
      <c r="AB96" s="5">
        <v>220052.79</v>
      </c>
    </row>
    <row r="97" spans="1:255" x14ac:dyDescent="0.2">
      <c r="A97" s="5">
        <v>50</v>
      </c>
      <c r="B97" s="5">
        <v>0</v>
      </c>
      <c r="C97" s="5">
        <v>0</v>
      </c>
      <c r="D97" s="5">
        <v>2</v>
      </c>
      <c r="E97" s="5">
        <v>0</v>
      </c>
      <c r="F97" s="5">
        <f>ROUND(F84,O97)</f>
        <v>0</v>
      </c>
      <c r="G97" s="5" t="s">
        <v>165</v>
      </c>
      <c r="H97" s="5" t="s">
        <v>166</v>
      </c>
      <c r="I97" s="5"/>
      <c r="J97" s="5"/>
      <c r="K97" s="5">
        <v>212</v>
      </c>
      <c r="L97" s="5">
        <v>30</v>
      </c>
      <c r="M97" s="5">
        <v>3</v>
      </c>
      <c r="N97" s="5" t="s">
        <v>3</v>
      </c>
      <c r="O97" s="5">
        <v>2</v>
      </c>
      <c r="P97" s="5">
        <f>ROUND(P84,O97)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1</v>
      </c>
      <c r="C98" s="5">
        <v>0</v>
      </c>
      <c r="D98" s="5">
        <v>2</v>
      </c>
      <c r="E98" s="5">
        <v>0</v>
      </c>
      <c r="F98" s="5">
        <f>ROUND(F75,O98)</f>
        <v>0</v>
      </c>
      <c r="G98" s="5" t="s">
        <v>167</v>
      </c>
      <c r="H98" s="5" t="s">
        <v>168</v>
      </c>
      <c r="I98" s="5"/>
      <c r="J98" s="5"/>
      <c r="K98" s="5">
        <v>212</v>
      </c>
      <c r="L98" s="5">
        <v>31</v>
      </c>
      <c r="M98" s="5">
        <v>0</v>
      </c>
      <c r="N98" s="5" t="s">
        <v>3</v>
      </c>
      <c r="O98" s="5">
        <v>2</v>
      </c>
      <c r="P98" s="5">
        <f>ROUND(P75,O98)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1</v>
      </c>
      <c r="C99" s="5">
        <v>0</v>
      </c>
      <c r="D99" s="5">
        <v>2</v>
      </c>
      <c r="E99" s="5">
        <v>0</v>
      </c>
      <c r="F99" s="5">
        <f>ROUND(F85,O99)</f>
        <v>0</v>
      </c>
      <c r="G99" s="5" t="s">
        <v>169</v>
      </c>
      <c r="H99" s="5" t="s">
        <v>170</v>
      </c>
      <c r="I99" s="5"/>
      <c r="J99" s="5"/>
      <c r="K99" s="5">
        <v>212</v>
      </c>
      <c r="L99" s="5">
        <v>32</v>
      </c>
      <c r="M99" s="5">
        <v>0</v>
      </c>
      <c r="N99" s="5" t="s">
        <v>3</v>
      </c>
      <c r="O99" s="5">
        <v>2</v>
      </c>
      <c r="P99" s="5">
        <f>ROUND(P85,O99)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55" x14ac:dyDescent="0.2">
      <c r="A100" s="5">
        <v>50</v>
      </c>
      <c r="B100" s="5">
        <v>1</v>
      </c>
      <c r="C100" s="5">
        <v>0</v>
      </c>
      <c r="D100" s="5">
        <v>2</v>
      </c>
      <c r="E100" s="5">
        <v>0</v>
      </c>
      <c r="F100" s="5">
        <f>ROUND(F96*0.015,O100)</f>
        <v>362.49</v>
      </c>
      <c r="G100" s="5" t="s">
        <v>171</v>
      </c>
      <c r="H100" s="5" t="s">
        <v>172</v>
      </c>
      <c r="I100" s="5"/>
      <c r="J100" s="5"/>
      <c r="K100" s="5">
        <v>212</v>
      </c>
      <c r="L100" s="5">
        <v>33</v>
      </c>
      <c r="M100" s="5">
        <v>0</v>
      </c>
      <c r="N100" s="5" t="s">
        <v>3</v>
      </c>
      <c r="O100" s="5">
        <v>2</v>
      </c>
      <c r="P100" s="5">
        <f>ROUND(P96*0.015,O100)</f>
        <v>3300.79</v>
      </c>
      <c r="Q100" s="5"/>
      <c r="R100" s="5"/>
      <c r="S100" s="5"/>
      <c r="T100" s="5"/>
      <c r="U100" s="5"/>
      <c r="V100" s="5"/>
      <c r="W100" s="5">
        <v>362.49</v>
      </c>
      <c r="X100" s="5">
        <v>1</v>
      </c>
      <c r="Y100" s="5">
        <v>362.49</v>
      </c>
      <c r="Z100" s="5">
        <v>3300.79</v>
      </c>
      <c r="AA100" s="5">
        <v>1</v>
      </c>
      <c r="AB100" s="5">
        <v>3300.79</v>
      </c>
    </row>
    <row r="101" spans="1:255" x14ac:dyDescent="0.2">
      <c r="A101" s="5">
        <v>50</v>
      </c>
      <c r="B101" s="5">
        <v>1</v>
      </c>
      <c r="C101" s="5">
        <v>0</v>
      </c>
      <c r="D101" s="5">
        <v>2</v>
      </c>
      <c r="E101" s="5">
        <v>0</v>
      </c>
      <c r="F101" s="5">
        <f>ROUND(F95+F100,O101)</f>
        <v>24528.7</v>
      </c>
      <c r="G101" s="5" t="s">
        <v>173</v>
      </c>
      <c r="H101" s="5" t="s">
        <v>174</v>
      </c>
      <c r="I101" s="5"/>
      <c r="J101" s="5"/>
      <c r="K101" s="5">
        <v>212</v>
      </c>
      <c r="L101" s="5">
        <v>34</v>
      </c>
      <c r="M101" s="5">
        <v>0</v>
      </c>
      <c r="N101" s="5" t="s">
        <v>3</v>
      </c>
      <c r="O101" s="5">
        <v>2</v>
      </c>
      <c r="P101" s="5">
        <f>ROUND(P95+P100,O101)</f>
        <v>223353.58</v>
      </c>
      <c r="Q101" s="5"/>
      <c r="R101" s="5"/>
      <c r="S101" s="5"/>
      <c r="T101" s="5"/>
      <c r="U101" s="5"/>
      <c r="V101" s="5"/>
      <c r="W101" s="5">
        <v>24528.7</v>
      </c>
      <c r="X101" s="5">
        <v>1</v>
      </c>
      <c r="Y101" s="5">
        <v>24528.7</v>
      </c>
      <c r="Z101" s="5">
        <v>223353.58</v>
      </c>
      <c r="AA101" s="5">
        <v>1</v>
      </c>
      <c r="AB101" s="5">
        <v>223353.58</v>
      </c>
    </row>
    <row r="102" spans="1:255" x14ac:dyDescent="0.2">
      <c r="A102" s="5">
        <v>50</v>
      </c>
      <c r="B102" s="5">
        <v>1</v>
      </c>
      <c r="C102" s="5">
        <v>0</v>
      </c>
      <c r="D102" s="5">
        <v>2</v>
      </c>
      <c r="E102" s="5">
        <v>0</v>
      </c>
      <c r="F102" s="5">
        <f>ROUND(F101*0.2,O102)</f>
        <v>4905.74</v>
      </c>
      <c r="G102" s="5" t="s">
        <v>175</v>
      </c>
      <c r="H102" s="5" t="s">
        <v>176</v>
      </c>
      <c r="I102" s="5"/>
      <c r="J102" s="5"/>
      <c r="K102" s="5">
        <v>212</v>
      </c>
      <c r="L102" s="5">
        <v>35</v>
      </c>
      <c r="M102" s="5">
        <v>0</v>
      </c>
      <c r="N102" s="5" t="s">
        <v>3</v>
      </c>
      <c r="O102" s="5">
        <v>2</v>
      </c>
      <c r="P102" s="5">
        <f>ROUND(P101*0.2,O102)</f>
        <v>44670.720000000001</v>
      </c>
      <c r="Q102" s="5"/>
      <c r="R102" s="5"/>
      <c r="S102" s="5"/>
      <c r="T102" s="5"/>
      <c r="U102" s="5"/>
      <c r="V102" s="5"/>
      <c r="W102" s="5">
        <v>4905.74</v>
      </c>
      <c r="X102" s="5">
        <v>1</v>
      </c>
      <c r="Y102" s="5">
        <v>4905.74</v>
      </c>
      <c r="Z102" s="5">
        <v>44670.720000000001</v>
      </c>
      <c r="AA102" s="5">
        <v>1</v>
      </c>
      <c r="AB102" s="5">
        <v>44670.720000000001</v>
      </c>
    </row>
    <row r="103" spans="1:255" x14ac:dyDescent="0.2">
      <c r="A103" s="5">
        <v>50</v>
      </c>
      <c r="B103" s="5">
        <v>1</v>
      </c>
      <c r="C103" s="5">
        <v>0</v>
      </c>
      <c r="D103" s="5">
        <v>2</v>
      </c>
      <c r="E103" s="5">
        <v>0</v>
      </c>
      <c r="F103" s="5">
        <f>ROUND(F101+F102,O103)</f>
        <v>29434.44</v>
      </c>
      <c r="G103" s="5" t="s">
        <v>177</v>
      </c>
      <c r="H103" s="5" t="s">
        <v>178</v>
      </c>
      <c r="I103" s="5"/>
      <c r="J103" s="5"/>
      <c r="K103" s="5">
        <v>212</v>
      </c>
      <c r="L103" s="5">
        <v>36</v>
      </c>
      <c r="M103" s="5">
        <v>0</v>
      </c>
      <c r="N103" s="5" t="s">
        <v>3</v>
      </c>
      <c r="O103" s="5">
        <v>2</v>
      </c>
      <c r="P103" s="5">
        <f>ROUND(P101+P102,O103)</f>
        <v>268024.3</v>
      </c>
      <c r="Q103" s="5"/>
      <c r="R103" s="5"/>
      <c r="S103" s="5"/>
      <c r="T103" s="5"/>
      <c r="U103" s="5"/>
      <c r="V103" s="5"/>
      <c r="W103" s="5">
        <v>29434.44</v>
      </c>
      <c r="X103" s="5">
        <v>1</v>
      </c>
      <c r="Y103" s="5">
        <v>29434.44</v>
      </c>
      <c r="Z103" s="5">
        <v>268024.3</v>
      </c>
      <c r="AA103" s="5">
        <v>1</v>
      </c>
      <c r="AB103" s="5">
        <v>268024.3</v>
      </c>
    </row>
    <row r="104" spans="1:255" x14ac:dyDescent="0.2">
      <c r="A104" s="5">
        <v>50</v>
      </c>
      <c r="B104" s="5">
        <v>1</v>
      </c>
      <c r="C104" s="5">
        <v>0</v>
      </c>
      <c r="D104" s="5">
        <v>2</v>
      </c>
      <c r="E104" s="5">
        <v>0</v>
      </c>
      <c r="F104" s="5">
        <f>ROUND(F87*1.2,O104)</f>
        <v>0</v>
      </c>
      <c r="G104" s="5" t="s">
        <v>179</v>
      </c>
      <c r="H104" s="5" t="s">
        <v>180</v>
      </c>
      <c r="I104" s="5"/>
      <c r="J104" s="5"/>
      <c r="K104" s="5">
        <v>212</v>
      </c>
      <c r="L104" s="5">
        <v>37</v>
      </c>
      <c r="M104" s="5">
        <v>0</v>
      </c>
      <c r="N104" s="5" t="s">
        <v>3</v>
      </c>
      <c r="O104" s="5">
        <v>2</v>
      </c>
      <c r="P104" s="5">
        <f>ROUND(P87*1.2,O104)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55" x14ac:dyDescent="0.2">
      <c r="A105" s="5">
        <v>50</v>
      </c>
      <c r="B105" s="5">
        <v>1</v>
      </c>
      <c r="C105" s="5">
        <v>0</v>
      </c>
      <c r="D105" s="5">
        <v>2</v>
      </c>
      <c r="E105" s="5">
        <v>0</v>
      </c>
      <c r="F105" s="5">
        <f>ROUND(F103,O105)</f>
        <v>29434.44</v>
      </c>
      <c r="G105" s="5" t="s">
        <v>181</v>
      </c>
      <c r="H105" s="5" t="s">
        <v>182</v>
      </c>
      <c r="I105" s="5"/>
      <c r="J105" s="5"/>
      <c r="K105" s="5">
        <v>212</v>
      </c>
      <c r="L105" s="5">
        <v>38</v>
      </c>
      <c r="M105" s="5">
        <v>0</v>
      </c>
      <c r="N105" s="5" t="s">
        <v>3</v>
      </c>
      <c r="O105" s="5">
        <v>2</v>
      </c>
      <c r="P105" s="5">
        <f>ROUND(P103,O105)</f>
        <v>268024.3</v>
      </c>
      <c r="Q105" s="5"/>
      <c r="R105" s="5"/>
      <c r="S105" s="5"/>
      <c r="T105" s="5"/>
      <c r="U105" s="5"/>
      <c r="V105" s="5"/>
      <c r="W105" s="5">
        <v>29434.44</v>
      </c>
      <c r="X105" s="5">
        <v>1</v>
      </c>
      <c r="Y105" s="5">
        <v>29434.44</v>
      </c>
      <c r="Z105" s="5">
        <v>268024.3</v>
      </c>
      <c r="AA105" s="5">
        <v>1</v>
      </c>
      <c r="AB105" s="5">
        <v>268024.3</v>
      </c>
    </row>
    <row r="106" spans="1:255" x14ac:dyDescent="0.2">
      <c r="A106" s="5">
        <v>50</v>
      </c>
      <c r="B106" s="5">
        <v>1</v>
      </c>
      <c r="C106" s="5">
        <v>0</v>
      </c>
      <c r="D106" s="5">
        <v>2</v>
      </c>
      <c r="E106" s="5">
        <v>0</v>
      </c>
      <c r="F106" s="5">
        <f>ROUND(F102,O106)</f>
        <v>4905.74</v>
      </c>
      <c r="G106" s="5" t="s">
        <v>183</v>
      </c>
      <c r="H106" s="5" t="s">
        <v>184</v>
      </c>
      <c r="I106" s="5"/>
      <c r="J106" s="5"/>
      <c r="K106" s="5">
        <v>212</v>
      </c>
      <c r="L106" s="5">
        <v>39</v>
      </c>
      <c r="M106" s="5">
        <v>0</v>
      </c>
      <c r="N106" s="5" t="s">
        <v>3</v>
      </c>
      <c r="O106" s="5">
        <v>2</v>
      </c>
      <c r="P106" s="5">
        <f>ROUND(P102,O106)</f>
        <v>44670.720000000001</v>
      </c>
      <c r="Q106" s="5"/>
      <c r="R106" s="5"/>
      <c r="S106" s="5"/>
      <c r="T106" s="5"/>
      <c r="U106" s="5"/>
      <c r="V106" s="5"/>
      <c r="W106" s="5">
        <v>4905.74</v>
      </c>
      <c r="X106" s="5">
        <v>1</v>
      </c>
      <c r="Y106" s="5">
        <v>4905.74</v>
      </c>
      <c r="Z106" s="5">
        <v>44670.720000000001</v>
      </c>
      <c r="AA106" s="5">
        <v>1</v>
      </c>
      <c r="AB106" s="5">
        <v>44670.720000000001</v>
      </c>
    </row>
    <row r="108" spans="1:255" x14ac:dyDescent="0.2">
      <c r="A108" s="1">
        <v>4</v>
      </c>
      <c r="B108" s="1">
        <v>1</v>
      </c>
      <c r="C108" s="1"/>
      <c r="D108" s="1">
        <f>ROW(A201)</f>
        <v>201</v>
      </c>
      <c r="E108" s="1"/>
      <c r="F108" s="1" t="s">
        <v>19</v>
      </c>
      <c r="G108" s="1" t="s">
        <v>185</v>
      </c>
      <c r="H108" s="1" t="s">
        <v>3</v>
      </c>
      <c r="I108" s="1">
        <v>0</v>
      </c>
      <c r="J108" s="1"/>
      <c r="K108" s="1">
        <v>-1</v>
      </c>
      <c r="L108" s="1"/>
      <c r="M108" s="1" t="s">
        <v>3</v>
      </c>
      <c r="N108" s="1"/>
      <c r="O108" s="1"/>
      <c r="P108" s="1"/>
      <c r="Q108" s="1"/>
      <c r="R108" s="1"/>
      <c r="S108" s="1">
        <v>0</v>
      </c>
      <c r="T108" s="1">
        <v>0</v>
      </c>
      <c r="U108" s="1" t="s">
        <v>3</v>
      </c>
      <c r="V108" s="1">
        <v>0</v>
      </c>
      <c r="W108" s="1"/>
      <c r="X108" s="1"/>
      <c r="Y108" s="1"/>
      <c r="Z108" s="1"/>
      <c r="AA108" s="1"/>
      <c r="AB108" s="1" t="s">
        <v>3</v>
      </c>
      <c r="AC108" s="1" t="s">
        <v>3</v>
      </c>
      <c r="AD108" s="1" t="s">
        <v>3</v>
      </c>
      <c r="AE108" s="1" t="s">
        <v>3</v>
      </c>
      <c r="AF108" s="1" t="s">
        <v>3</v>
      </c>
      <c r="AG108" s="1" t="s">
        <v>3</v>
      </c>
      <c r="AH108" s="1"/>
      <c r="AI108" s="1"/>
      <c r="AJ108" s="1"/>
      <c r="AK108" s="1"/>
      <c r="AL108" s="1"/>
      <c r="AM108" s="1"/>
      <c r="AN108" s="1"/>
      <c r="AO108" s="1"/>
      <c r="AP108" s="1" t="s">
        <v>3</v>
      </c>
      <c r="AQ108" s="1" t="s">
        <v>3</v>
      </c>
      <c r="AR108" s="1" t="s">
        <v>3</v>
      </c>
      <c r="AS108" s="1"/>
      <c r="AT108" s="1"/>
      <c r="AU108" s="1"/>
      <c r="AV108" s="1"/>
      <c r="AW108" s="1"/>
      <c r="AX108" s="1"/>
      <c r="AY108" s="1"/>
      <c r="AZ108" s="1" t="s">
        <v>3</v>
      </c>
      <c r="BA108" s="1"/>
      <c r="BB108" s="1" t="s">
        <v>3</v>
      </c>
      <c r="BC108" s="1" t="s">
        <v>3</v>
      </c>
      <c r="BD108" s="1" t="s">
        <v>16</v>
      </c>
      <c r="BE108" s="1" t="s">
        <v>16</v>
      </c>
      <c r="BF108" s="1" t="s">
        <v>16</v>
      </c>
      <c r="BG108" s="1" t="s">
        <v>3</v>
      </c>
      <c r="BH108" s="1" t="s">
        <v>16</v>
      </c>
      <c r="BI108" s="1" t="s">
        <v>16</v>
      </c>
      <c r="BJ108" s="1" t="s">
        <v>3</v>
      </c>
      <c r="BK108" s="1" t="s">
        <v>3</v>
      </c>
      <c r="BL108" s="1" t="s">
        <v>3</v>
      </c>
      <c r="BM108" s="1" t="s">
        <v>3</v>
      </c>
      <c r="BN108" s="1" t="s">
        <v>16</v>
      </c>
      <c r="BO108" s="1" t="s">
        <v>17</v>
      </c>
      <c r="BP108" s="1" t="s">
        <v>18</v>
      </c>
      <c r="BQ108" s="1"/>
      <c r="BR108" s="1"/>
      <c r="BS108" s="1"/>
      <c r="BT108" s="1"/>
      <c r="BU108" s="1"/>
      <c r="BV108" s="1"/>
      <c r="BW108" s="1"/>
      <c r="BX108" s="1">
        <v>0</v>
      </c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>
        <v>0</v>
      </c>
    </row>
    <row r="110" spans="1:255" x14ac:dyDescent="0.2">
      <c r="A110" s="3">
        <v>52</v>
      </c>
      <c r="B110" s="3">
        <f t="shared" ref="B110:G110" si="99">B201</f>
        <v>1</v>
      </c>
      <c r="C110" s="3">
        <f t="shared" si="99"/>
        <v>4</v>
      </c>
      <c r="D110" s="3">
        <f t="shared" si="99"/>
        <v>108</v>
      </c>
      <c r="E110" s="3">
        <f t="shared" si="99"/>
        <v>0</v>
      </c>
      <c r="F110" s="3" t="str">
        <f t="shared" si="99"/>
        <v>Новый раздел</v>
      </c>
      <c r="G110" s="3" t="str">
        <f t="shared" si="99"/>
        <v>Устройство новых смотровых и перепадных колодцев</v>
      </c>
      <c r="H110" s="3"/>
      <c r="I110" s="3"/>
      <c r="J110" s="3"/>
      <c r="K110" s="3"/>
      <c r="L110" s="3"/>
      <c r="M110" s="3"/>
      <c r="N110" s="3"/>
      <c r="O110" s="3">
        <f t="shared" ref="O110:AT110" si="100">O201</f>
        <v>9576.9699999999993</v>
      </c>
      <c r="P110" s="3">
        <f t="shared" si="100"/>
        <v>8768.08</v>
      </c>
      <c r="Q110" s="3">
        <f t="shared" si="100"/>
        <v>569.02</v>
      </c>
      <c r="R110" s="3">
        <f t="shared" si="100"/>
        <v>60.64</v>
      </c>
      <c r="S110" s="3">
        <f t="shared" si="100"/>
        <v>239.87</v>
      </c>
      <c r="T110" s="3">
        <f t="shared" si="100"/>
        <v>0</v>
      </c>
      <c r="U110" s="3">
        <f t="shared" si="100"/>
        <v>20.396860000000004</v>
      </c>
      <c r="V110" s="3">
        <f t="shared" si="100"/>
        <v>0</v>
      </c>
      <c r="W110" s="3">
        <f t="shared" si="100"/>
        <v>0</v>
      </c>
      <c r="X110" s="3">
        <f t="shared" si="100"/>
        <v>319.02999999999997</v>
      </c>
      <c r="Y110" s="3">
        <f t="shared" si="100"/>
        <v>271.05</v>
      </c>
      <c r="Z110" s="3">
        <f t="shared" si="100"/>
        <v>0</v>
      </c>
      <c r="AA110" s="3">
        <f t="shared" si="100"/>
        <v>0</v>
      </c>
      <c r="AB110" s="3">
        <f t="shared" si="100"/>
        <v>9576.9699999999993</v>
      </c>
      <c r="AC110" s="3">
        <f t="shared" si="100"/>
        <v>8768.08</v>
      </c>
      <c r="AD110" s="3">
        <f t="shared" si="100"/>
        <v>569.02</v>
      </c>
      <c r="AE110" s="3">
        <f t="shared" si="100"/>
        <v>60.64</v>
      </c>
      <c r="AF110" s="3">
        <f t="shared" si="100"/>
        <v>239.87</v>
      </c>
      <c r="AG110" s="3">
        <f t="shared" si="100"/>
        <v>0</v>
      </c>
      <c r="AH110" s="3">
        <f t="shared" si="100"/>
        <v>20.396860000000004</v>
      </c>
      <c r="AI110" s="3">
        <f t="shared" si="100"/>
        <v>0</v>
      </c>
      <c r="AJ110" s="3">
        <f t="shared" si="100"/>
        <v>0</v>
      </c>
      <c r="AK110" s="3">
        <f t="shared" si="100"/>
        <v>319.02999999999997</v>
      </c>
      <c r="AL110" s="3">
        <f t="shared" si="100"/>
        <v>271.05</v>
      </c>
      <c r="AM110" s="3">
        <f t="shared" si="100"/>
        <v>0</v>
      </c>
      <c r="AN110" s="3">
        <f t="shared" si="100"/>
        <v>0</v>
      </c>
      <c r="AO110" s="3">
        <f t="shared" si="100"/>
        <v>0</v>
      </c>
      <c r="AP110" s="3">
        <f t="shared" si="100"/>
        <v>0</v>
      </c>
      <c r="AQ110" s="3">
        <f t="shared" si="100"/>
        <v>0</v>
      </c>
      <c r="AR110" s="3">
        <f t="shared" si="100"/>
        <v>10273.17</v>
      </c>
      <c r="AS110" s="3">
        <f t="shared" si="100"/>
        <v>10273.17</v>
      </c>
      <c r="AT110" s="3">
        <f t="shared" si="100"/>
        <v>0</v>
      </c>
      <c r="AU110" s="3">
        <f t="shared" ref="AU110:BZ110" si="101">AU201</f>
        <v>0</v>
      </c>
      <c r="AV110" s="3">
        <f t="shared" si="101"/>
        <v>8768.08</v>
      </c>
      <c r="AW110" s="3">
        <f t="shared" si="101"/>
        <v>8768.08</v>
      </c>
      <c r="AX110" s="3">
        <f t="shared" si="101"/>
        <v>0</v>
      </c>
      <c r="AY110" s="3">
        <f t="shared" si="101"/>
        <v>8768.08</v>
      </c>
      <c r="AZ110" s="3">
        <f t="shared" si="101"/>
        <v>0</v>
      </c>
      <c r="BA110" s="3">
        <f t="shared" si="101"/>
        <v>0</v>
      </c>
      <c r="BB110" s="3">
        <f t="shared" si="101"/>
        <v>0</v>
      </c>
      <c r="BC110" s="3">
        <f t="shared" si="101"/>
        <v>0</v>
      </c>
      <c r="BD110" s="3">
        <f t="shared" si="101"/>
        <v>0</v>
      </c>
      <c r="BE110" s="3">
        <f t="shared" si="101"/>
        <v>0</v>
      </c>
      <c r="BF110" s="3">
        <f t="shared" si="101"/>
        <v>0</v>
      </c>
      <c r="BG110" s="3">
        <f t="shared" si="101"/>
        <v>0</v>
      </c>
      <c r="BH110" s="3">
        <f t="shared" si="101"/>
        <v>0</v>
      </c>
      <c r="BI110" s="3">
        <f t="shared" si="101"/>
        <v>0</v>
      </c>
      <c r="BJ110" s="3">
        <f t="shared" si="101"/>
        <v>0</v>
      </c>
      <c r="BK110" s="3">
        <f t="shared" si="101"/>
        <v>0</v>
      </c>
      <c r="BL110" s="3">
        <f t="shared" si="101"/>
        <v>0</v>
      </c>
      <c r="BM110" s="3">
        <f t="shared" si="101"/>
        <v>0</v>
      </c>
      <c r="BN110" s="3">
        <f t="shared" si="101"/>
        <v>0</v>
      </c>
      <c r="BO110" s="3">
        <f t="shared" si="101"/>
        <v>0</v>
      </c>
      <c r="BP110" s="3">
        <f t="shared" si="101"/>
        <v>0</v>
      </c>
      <c r="BQ110" s="3">
        <f t="shared" si="101"/>
        <v>0</v>
      </c>
      <c r="BR110" s="3">
        <f t="shared" si="101"/>
        <v>0</v>
      </c>
      <c r="BS110" s="3">
        <f t="shared" si="101"/>
        <v>0</v>
      </c>
      <c r="BT110" s="3">
        <f t="shared" si="101"/>
        <v>0</v>
      </c>
      <c r="BU110" s="3">
        <f t="shared" si="101"/>
        <v>0</v>
      </c>
      <c r="BV110" s="3">
        <f t="shared" si="101"/>
        <v>0</v>
      </c>
      <c r="BW110" s="3">
        <f t="shared" si="101"/>
        <v>0</v>
      </c>
      <c r="BX110" s="3">
        <f t="shared" si="101"/>
        <v>0</v>
      </c>
      <c r="BY110" s="3">
        <f t="shared" si="101"/>
        <v>0</v>
      </c>
      <c r="BZ110" s="3">
        <f t="shared" si="101"/>
        <v>0</v>
      </c>
      <c r="CA110" s="3">
        <f t="shared" ref="CA110:DF110" si="102">CA201</f>
        <v>10273.17</v>
      </c>
      <c r="CB110" s="3">
        <f t="shared" si="102"/>
        <v>10273.17</v>
      </c>
      <c r="CC110" s="3">
        <f t="shared" si="102"/>
        <v>0</v>
      </c>
      <c r="CD110" s="3">
        <f t="shared" si="102"/>
        <v>0</v>
      </c>
      <c r="CE110" s="3">
        <f t="shared" si="102"/>
        <v>8768.08</v>
      </c>
      <c r="CF110" s="3">
        <f t="shared" si="102"/>
        <v>8768.08</v>
      </c>
      <c r="CG110" s="3">
        <f t="shared" si="102"/>
        <v>0</v>
      </c>
      <c r="CH110" s="3">
        <f t="shared" si="102"/>
        <v>8768.08</v>
      </c>
      <c r="CI110" s="3">
        <f t="shared" si="102"/>
        <v>0</v>
      </c>
      <c r="CJ110" s="3">
        <f t="shared" si="102"/>
        <v>0</v>
      </c>
      <c r="CK110" s="3">
        <f t="shared" si="102"/>
        <v>0</v>
      </c>
      <c r="CL110" s="3">
        <f t="shared" si="102"/>
        <v>0</v>
      </c>
      <c r="CM110" s="3">
        <f t="shared" si="102"/>
        <v>0</v>
      </c>
      <c r="CN110" s="3">
        <f t="shared" si="102"/>
        <v>0</v>
      </c>
      <c r="CO110" s="3">
        <f t="shared" si="102"/>
        <v>0</v>
      </c>
      <c r="CP110" s="3">
        <f t="shared" si="102"/>
        <v>0</v>
      </c>
      <c r="CQ110" s="3">
        <f t="shared" si="102"/>
        <v>0</v>
      </c>
      <c r="CR110" s="3">
        <f t="shared" si="102"/>
        <v>0</v>
      </c>
      <c r="CS110" s="3">
        <f t="shared" si="102"/>
        <v>0</v>
      </c>
      <c r="CT110" s="3">
        <f t="shared" si="102"/>
        <v>0</v>
      </c>
      <c r="CU110" s="3">
        <f t="shared" si="102"/>
        <v>0</v>
      </c>
      <c r="CV110" s="3">
        <f t="shared" si="102"/>
        <v>0</v>
      </c>
      <c r="CW110" s="3">
        <f t="shared" si="102"/>
        <v>0</v>
      </c>
      <c r="CX110" s="3">
        <f t="shared" si="102"/>
        <v>0</v>
      </c>
      <c r="CY110" s="3">
        <f t="shared" si="102"/>
        <v>0</v>
      </c>
      <c r="CZ110" s="3">
        <f t="shared" si="102"/>
        <v>0</v>
      </c>
      <c r="DA110" s="3">
        <f t="shared" si="102"/>
        <v>0</v>
      </c>
      <c r="DB110" s="3">
        <f t="shared" si="102"/>
        <v>0</v>
      </c>
      <c r="DC110" s="3">
        <f t="shared" si="102"/>
        <v>0</v>
      </c>
      <c r="DD110" s="3">
        <f t="shared" si="102"/>
        <v>0</v>
      </c>
      <c r="DE110" s="3">
        <f t="shared" si="102"/>
        <v>0</v>
      </c>
      <c r="DF110" s="3">
        <f t="shared" si="102"/>
        <v>0</v>
      </c>
      <c r="DG110" s="4">
        <f t="shared" ref="DG110:EL110" si="103">DG201</f>
        <v>104280.94</v>
      </c>
      <c r="DH110" s="4">
        <f t="shared" si="103"/>
        <v>89480.38</v>
      </c>
      <c r="DI110" s="4">
        <f t="shared" si="103"/>
        <v>6623.39</v>
      </c>
      <c r="DJ110" s="4">
        <f t="shared" si="103"/>
        <v>2067.2199999999998</v>
      </c>
      <c r="DK110" s="4">
        <f t="shared" si="103"/>
        <v>8177.17</v>
      </c>
      <c r="DL110" s="4">
        <f t="shared" si="103"/>
        <v>0</v>
      </c>
      <c r="DM110" s="4">
        <f t="shared" si="103"/>
        <v>20.396860000000004</v>
      </c>
      <c r="DN110" s="4">
        <f t="shared" si="103"/>
        <v>0</v>
      </c>
      <c r="DO110" s="4">
        <f t="shared" si="103"/>
        <v>0</v>
      </c>
      <c r="DP110" s="4">
        <f t="shared" si="103"/>
        <v>8913.1200000000008</v>
      </c>
      <c r="DQ110" s="4">
        <f t="shared" si="103"/>
        <v>4415.67</v>
      </c>
      <c r="DR110" s="4">
        <f t="shared" si="103"/>
        <v>0</v>
      </c>
      <c r="DS110" s="4">
        <f t="shared" si="103"/>
        <v>0</v>
      </c>
      <c r="DT110" s="4">
        <f t="shared" si="103"/>
        <v>104280.94</v>
      </c>
      <c r="DU110" s="4">
        <f t="shared" si="103"/>
        <v>89480.38</v>
      </c>
      <c r="DV110" s="4">
        <f t="shared" si="103"/>
        <v>6623.39</v>
      </c>
      <c r="DW110" s="4">
        <f t="shared" si="103"/>
        <v>2067.2199999999998</v>
      </c>
      <c r="DX110" s="4">
        <f t="shared" si="103"/>
        <v>8177.17</v>
      </c>
      <c r="DY110" s="4">
        <f t="shared" si="103"/>
        <v>0</v>
      </c>
      <c r="DZ110" s="4">
        <f t="shared" si="103"/>
        <v>20.396860000000004</v>
      </c>
      <c r="EA110" s="4">
        <f t="shared" si="103"/>
        <v>0</v>
      </c>
      <c r="EB110" s="4">
        <f t="shared" si="103"/>
        <v>0</v>
      </c>
      <c r="EC110" s="4">
        <f t="shared" si="103"/>
        <v>8913.1200000000008</v>
      </c>
      <c r="ED110" s="4">
        <f t="shared" si="103"/>
        <v>4415.67</v>
      </c>
      <c r="EE110" s="4">
        <f t="shared" si="103"/>
        <v>0</v>
      </c>
      <c r="EF110" s="4">
        <f t="shared" si="103"/>
        <v>0</v>
      </c>
      <c r="EG110" s="4">
        <f t="shared" si="103"/>
        <v>0</v>
      </c>
      <c r="EH110" s="4">
        <f t="shared" si="103"/>
        <v>0</v>
      </c>
      <c r="EI110" s="4">
        <f t="shared" si="103"/>
        <v>0</v>
      </c>
      <c r="EJ110" s="4">
        <f t="shared" si="103"/>
        <v>120917.28</v>
      </c>
      <c r="EK110" s="4">
        <f t="shared" si="103"/>
        <v>120917.28</v>
      </c>
      <c r="EL110" s="4">
        <f t="shared" si="103"/>
        <v>0</v>
      </c>
      <c r="EM110" s="4">
        <f t="shared" ref="EM110:FR110" si="104">EM201</f>
        <v>0</v>
      </c>
      <c r="EN110" s="4">
        <f t="shared" si="104"/>
        <v>89480.38</v>
      </c>
      <c r="EO110" s="4">
        <f t="shared" si="104"/>
        <v>89480.38</v>
      </c>
      <c r="EP110" s="4">
        <f t="shared" si="104"/>
        <v>0</v>
      </c>
      <c r="EQ110" s="4">
        <f t="shared" si="104"/>
        <v>89480.38</v>
      </c>
      <c r="ER110" s="4">
        <f t="shared" si="104"/>
        <v>0</v>
      </c>
      <c r="ES110" s="4">
        <f t="shared" si="104"/>
        <v>0</v>
      </c>
      <c r="ET110" s="4">
        <f t="shared" si="104"/>
        <v>0</v>
      </c>
      <c r="EU110" s="4">
        <f t="shared" si="104"/>
        <v>0</v>
      </c>
      <c r="EV110" s="4">
        <f t="shared" si="104"/>
        <v>0</v>
      </c>
      <c r="EW110" s="4">
        <f t="shared" si="104"/>
        <v>0</v>
      </c>
      <c r="EX110" s="4">
        <f t="shared" si="104"/>
        <v>0</v>
      </c>
      <c r="EY110" s="4">
        <f t="shared" si="104"/>
        <v>0</v>
      </c>
      <c r="EZ110" s="4">
        <f t="shared" si="104"/>
        <v>0</v>
      </c>
      <c r="FA110" s="4">
        <f t="shared" si="104"/>
        <v>0</v>
      </c>
      <c r="FB110" s="4">
        <f t="shared" si="104"/>
        <v>0</v>
      </c>
      <c r="FC110" s="4">
        <f t="shared" si="104"/>
        <v>0</v>
      </c>
      <c r="FD110" s="4">
        <f t="shared" si="104"/>
        <v>0</v>
      </c>
      <c r="FE110" s="4">
        <f t="shared" si="104"/>
        <v>0</v>
      </c>
      <c r="FF110" s="4">
        <f t="shared" si="104"/>
        <v>0</v>
      </c>
      <c r="FG110" s="4">
        <f t="shared" si="104"/>
        <v>0</v>
      </c>
      <c r="FH110" s="4">
        <f t="shared" si="104"/>
        <v>0</v>
      </c>
      <c r="FI110" s="4">
        <f t="shared" si="104"/>
        <v>0</v>
      </c>
      <c r="FJ110" s="4">
        <f t="shared" si="104"/>
        <v>0</v>
      </c>
      <c r="FK110" s="4">
        <f t="shared" si="104"/>
        <v>0</v>
      </c>
      <c r="FL110" s="4">
        <f t="shared" si="104"/>
        <v>0</v>
      </c>
      <c r="FM110" s="4">
        <f t="shared" si="104"/>
        <v>0</v>
      </c>
      <c r="FN110" s="4">
        <f t="shared" si="104"/>
        <v>0</v>
      </c>
      <c r="FO110" s="4">
        <f t="shared" si="104"/>
        <v>0</v>
      </c>
      <c r="FP110" s="4">
        <f t="shared" si="104"/>
        <v>0</v>
      </c>
      <c r="FQ110" s="4">
        <f t="shared" si="104"/>
        <v>0</v>
      </c>
      <c r="FR110" s="4">
        <f t="shared" si="104"/>
        <v>0</v>
      </c>
      <c r="FS110" s="4">
        <f t="shared" ref="FS110:GX110" si="105">FS201</f>
        <v>120917.28</v>
      </c>
      <c r="FT110" s="4">
        <f t="shared" si="105"/>
        <v>120917.28</v>
      </c>
      <c r="FU110" s="4">
        <f t="shared" si="105"/>
        <v>0</v>
      </c>
      <c r="FV110" s="4">
        <f t="shared" si="105"/>
        <v>0</v>
      </c>
      <c r="FW110" s="4">
        <f t="shared" si="105"/>
        <v>89480.38</v>
      </c>
      <c r="FX110" s="4">
        <f t="shared" si="105"/>
        <v>89480.38</v>
      </c>
      <c r="FY110" s="4">
        <f t="shared" si="105"/>
        <v>0</v>
      </c>
      <c r="FZ110" s="4">
        <f t="shared" si="105"/>
        <v>89480.38</v>
      </c>
      <c r="GA110" s="4">
        <f t="shared" si="105"/>
        <v>0</v>
      </c>
      <c r="GB110" s="4">
        <f t="shared" si="105"/>
        <v>0</v>
      </c>
      <c r="GC110" s="4">
        <f t="shared" si="105"/>
        <v>0</v>
      </c>
      <c r="GD110" s="4">
        <f t="shared" si="105"/>
        <v>0</v>
      </c>
      <c r="GE110" s="4">
        <f t="shared" si="105"/>
        <v>0</v>
      </c>
      <c r="GF110" s="4">
        <f t="shared" si="105"/>
        <v>0</v>
      </c>
      <c r="GG110" s="4">
        <f t="shared" si="105"/>
        <v>0</v>
      </c>
      <c r="GH110" s="4">
        <f t="shared" si="105"/>
        <v>0</v>
      </c>
      <c r="GI110" s="4">
        <f t="shared" si="105"/>
        <v>0</v>
      </c>
      <c r="GJ110" s="4">
        <f t="shared" si="105"/>
        <v>0</v>
      </c>
      <c r="GK110" s="4">
        <f t="shared" si="105"/>
        <v>0</v>
      </c>
      <c r="GL110" s="4">
        <f t="shared" si="105"/>
        <v>0</v>
      </c>
      <c r="GM110" s="4">
        <f t="shared" si="105"/>
        <v>0</v>
      </c>
      <c r="GN110" s="4">
        <f t="shared" si="105"/>
        <v>0</v>
      </c>
      <c r="GO110" s="4">
        <f t="shared" si="105"/>
        <v>0</v>
      </c>
      <c r="GP110" s="4">
        <f t="shared" si="105"/>
        <v>0</v>
      </c>
      <c r="GQ110" s="4">
        <f t="shared" si="105"/>
        <v>0</v>
      </c>
      <c r="GR110" s="4">
        <f t="shared" si="105"/>
        <v>0</v>
      </c>
      <c r="GS110" s="4">
        <f t="shared" si="105"/>
        <v>0</v>
      </c>
      <c r="GT110" s="4">
        <f t="shared" si="105"/>
        <v>0</v>
      </c>
      <c r="GU110" s="4">
        <f t="shared" si="105"/>
        <v>0</v>
      </c>
      <c r="GV110" s="4">
        <f t="shared" si="105"/>
        <v>0</v>
      </c>
      <c r="GW110" s="4">
        <f t="shared" si="105"/>
        <v>0</v>
      </c>
      <c r="GX110" s="4">
        <f t="shared" si="105"/>
        <v>0</v>
      </c>
    </row>
    <row r="112" spans="1:255" x14ac:dyDescent="0.2">
      <c r="A112" s="2">
        <v>17</v>
      </c>
      <c r="B112" s="2">
        <v>1</v>
      </c>
      <c r="C112" s="2"/>
      <c r="D112" s="2"/>
      <c r="E112" s="2" t="s">
        <v>3</v>
      </c>
      <c r="F112" s="2" t="s">
        <v>54</v>
      </c>
      <c r="G112" s="2" t="s">
        <v>55</v>
      </c>
      <c r="H112" s="2" t="s">
        <v>56</v>
      </c>
      <c r="I112" s="2">
        <f>ROUND(ROUND(((438.43-331.67))/100,4),9)</f>
        <v>1.0676000000000001</v>
      </c>
      <c r="J112" s="2">
        <v>0</v>
      </c>
      <c r="K112" s="2">
        <f>ROUND(ROUND(((438.43-331.67))/100,4),9)</f>
        <v>1.0676000000000001</v>
      </c>
      <c r="L112" s="2"/>
      <c r="M112" s="2"/>
      <c r="N112" s="2"/>
      <c r="O112" s="2">
        <f t="shared" ref="O112:O143" si="106">ROUND(CP112,2)</f>
        <v>1184.3399999999999</v>
      </c>
      <c r="P112" s="2">
        <f t="shared" ref="P112:P143" si="107">ROUND((ROUND((AC112*AW112*I112),2)*BC112),2)</f>
        <v>0</v>
      </c>
      <c r="Q112" s="2">
        <f t="shared" ref="Q112:Q119" si="108">(ROUND((ROUND((((ET112*1.1))*AV112*I112),2)*BB112),2)+ROUND((ROUND(((AE112-((EU112*1.1)))*AV112*I112),2)*BS112),2))</f>
        <v>1167.78</v>
      </c>
      <c r="R112" s="2">
        <f t="shared" ref="R112:R143" si="109">ROUND((ROUND((AE112*AV112*I112),2)*BS112),2)</f>
        <v>99.1</v>
      </c>
      <c r="S112" s="2">
        <f t="shared" ref="S112:S143" si="110">ROUND((ROUND((AF112*AV112*I112),2)*BA112),2)</f>
        <v>16.559999999999999</v>
      </c>
      <c r="T112" s="2">
        <f t="shared" ref="T112:T143" si="111">ROUND(CU112*I112,2)</f>
        <v>0</v>
      </c>
      <c r="U112" s="2">
        <f t="shared" ref="U112:U143" si="112">CV112*I112</f>
        <v>1.6206168000000001</v>
      </c>
      <c r="V112" s="2">
        <f t="shared" ref="V112:V143" si="113">CW112*I112</f>
        <v>0</v>
      </c>
      <c r="W112" s="2">
        <f t="shared" ref="W112:W143" si="114">ROUND(CX112*I112,2)</f>
        <v>0</v>
      </c>
      <c r="X112" s="2">
        <f t="shared" ref="X112:X143" si="115">ROUND(CY112,2)</f>
        <v>16.23</v>
      </c>
      <c r="Y112" s="2">
        <f t="shared" ref="Y112:Y143" si="116">ROUND(CZ112,2)</f>
        <v>12.75</v>
      </c>
      <c r="Z112" s="2"/>
      <c r="AA112" s="2">
        <v>-1</v>
      </c>
      <c r="AB112" s="2">
        <f t="shared" ref="AB112:AB143" si="117">ROUND((AC112+AD112+AF112),6)</f>
        <v>1109.3499999999999</v>
      </c>
      <c r="AC112" s="2">
        <f t="shared" ref="AC112:AC143" si="118">ROUND((ES112),6)</f>
        <v>0</v>
      </c>
      <c r="AD112" s="2">
        <f t="shared" ref="AD112:AD119" si="119">ROUND(((((ET112*1.1))-((EU112*1.1)))+AE112),6)</f>
        <v>1093.8399999999999</v>
      </c>
      <c r="AE112" s="2">
        <f t="shared" ref="AE112:AF119" si="120">ROUND(((EU112*1.1)),6)</f>
        <v>92.828999999999994</v>
      </c>
      <c r="AF112" s="2">
        <f t="shared" si="120"/>
        <v>15.51</v>
      </c>
      <c r="AG112" s="2">
        <f t="shared" ref="AG112:AG143" si="121">ROUND((AP112),6)</f>
        <v>0</v>
      </c>
      <c r="AH112" s="2">
        <f t="shared" ref="AH112:AI119" si="122">((EW112*1.1))</f>
        <v>1.518</v>
      </c>
      <c r="AI112" s="2">
        <f t="shared" si="122"/>
        <v>0</v>
      </c>
      <c r="AJ112" s="2">
        <f t="shared" ref="AJ112:AJ143" si="123">(AS112)</f>
        <v>0</v>
      </c>
      <c r="AK112" s="2">
        <v>1008.5</v>
      </c>
      <c r="AL112" s="2">
        <v>0</v>
      </c>
      <c r="AM112" s="2">
        <v>994.4</v>
      </c>
      <c r="AN112" s="2">
        <v>84.39</v>
      </c>
      <c r="AO112" s="2">
        <v>14.1</v>
      </c>
      <c r="AP112" s="2">
        <v>0</v>
      </c>
      <c r="AQ112" s="2">
        <v>1.38</v>
      </c>
      <c r="AR112" s="2">
        <v>0</v>
      </c>
      <c r="AS112" s="2">
        <v>0</v>
      </c>
      <c r="AT112" s="2">
        <v>98</v>
      </c>
      <c r="AU112" s="2">
        <v>77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1</v>
      </c>
      <c r="BJ112" s="2" t="s">
        <v>57</v>
      </c>
      <c r="BK112" s="2"/>
      <c r="BL112" s="2"/>
      <c r="BM112" s="2">
        <v>2</v>
      </c>
      <c r="BN112" s="2">
        <v>0</v>
      </c>
      <c r="BO112" s="2" t="s">
        <v>3</v>
      </c>
      <c r="BP112" s="2">
        <v>0</v>
      </c>
      <c r="BQ112" s="2">
        <v>30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98</v>
      </c>
      <c r="CA112" s="2">
        <v>77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17</v>
      </c>
      <c r="CO112" s="2">
        <v>0</v>
      </c>
      <c r="CP112" s="2">
        <f t="shared" ref="CP112:CP143" si="124">(P112+Q112+S112)</f>
        <v>1184.3399999999999</v>
      </c>
      <c r="CQ112" s="2">
        <f t="shared" ref="CQ112:CQ143" si="125">ROUND((ROUND((AC112*AW112*1),2)*BC112),2)</f>
        <v>0</v>
      </c>
      <c r="CR112" s="2">
        <f t="shared" ref="CR112:CR119" si="126">(ROUND((ROUND((((ET112*1.1))*AV112*1),2)*BB112),2)+ROUND((ROUND(((AE112-((EU112*1.1)))*AV112*1),2)*BS112),2))</f>
        <v>1093.8399999999999</v>
      </c>
      <c r="CS112" s="2">
        <f t="shared" ref="CS112:CS143" si="127">ROUND((ROUND((AE112*AV112*1),2)*BS112),2)</f>
        <v>92.83</v>
      </c>
      <c r="CT112" s="2">
        <f t="shared" ref="CT112:CT143" si="128">ROUND((ROUND((AF112*AV112*1),2)*BA112),2)</f>
        <v>15.51</v>
      </c>
      <c r="CU112" s="2">
        <f t="shared" ref="CU112:CU143" si="129">AG112</f>
        <v>0</v>
      </c>
      <c r="CV112" s="2">
        <f t="shared" ref="CV112:CV143" si="130">(AH112*AV112)</f>
        <v>1.518</v>
      </c>
      <c r="CW112" s="2">
        <f t="shared" ref="CW112:CW143" si="131">AI112</f>
        <v>0</v>
      </c>
      <c r="CX112" s="2">
        <f t="shared" ref="CX112:CX143" si="132">AJ112</f>
        <v>0</v>
      </c>
      <c r="CY112" s="2">
        <f>((S112*BZ112)/100)</f>
        <v>16.2288</v>
      </c>
      <c r="CZ112" s="2">
        <f>((S112*CA112)/100)</f>
        <v>12.751199999999999</v>
      </c>
      <c r="DA112" s="2"/>
      <c r="DB112" s="2"/>
      <c r="DC112" s="2" t="s">
        <v>3</v>
      </c>
      <c r="DD112" s="2" t="s">
        <v>3</v>
      </c>
      <c r="DE112" s="2" t="s">
        <v>16</v>
      </c>
      <c r="DF112" s="2" t="s">
        <v>16</v>
      </c>
      <c r="DG112" s="2" t="s">
        <v>16</v>
      </c>
      <c r="DH112" s="2" t="s">
        <v>3</v>
      </c>
      <c r="DI112" s="2" t="s">
        <v>16</v>
      </c>
      <c r="DJ112" s="2" t="s">
        <v>16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56</v>
      </c>
      <c r="DW112" s="2" t="s">
        <v>56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49573361</v>
      </c>
      <c r="EF112" s="2">
        <v>30</v>
      </c>
      <c r="EG112" s="2" t="s">
        <v>26</v>
      </c>
      <c r="EH112" s="2">
        <v>0</v>
      </c>
      <c r="EI112" s="2" t="s">
        <v>3</v>
      </c>
      <c r="EJ112" s="2">
        <v>1</v>
      </c>
      <c r="EK112" s="2">
        <v>2</v>
      </c>
      <c r="EL112" s="2" t="s">
        <v>58</v>
      </c>
      <c r="EM112" s="2" t="s">
        <v>59</v>
      </c>
      <c r="EN112" s="2"/>
      <c r="EO112" s="2" t="s">
        <v>18</v>
      </c>
      <c r="EP112" s="2"/>
      <c r="EQ112" s="2">
        <v>132096</v>
      </c>
      <c r="ER112" s="2">
        <v>1008.5</v>
      </c>
      <c r="ES112" s="2">
        <v>0</v>
      </c>
      <c r="ET112" s="2">
        <v>994.4</v>
      </c>
      <c r="EU112" s="2">
        <v>84.39</v>
      </c>
      <c r="EV112" s="2">
        <v>14.1</v>
      </c>
      <c r="EW112" s="2">
        <v>1.38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ref="FR112:FR143" si="133">ROUND(IF(BI112=3,GM112,0),2)</f>
        <v>0</v>
      </c>
      <c r="FS112" s="2">
        <v>0</v>
      </c>
      <c r="FT112" s="2"/>
      <c r="FU112" s="2"/>
      <c r="FV112" s="2"/>
      <c r="FW112" s="2"/>
      <c r="FX112" s="2">
        <v>98</v>
      </c>
      <c r="FY112" s="2">
        <v>77</v>
      </c>
      <c r="FZ112" s="2"/>
      <c r="GA112" s="2" t="s">
        <v>3</v>
      </c>
      <c r="GB112" s="2"/>
      <c r="GC112" s="2"/>
      <c r="GD112" s="2">
        <v>0</v>
      </c>
      <c r="GE112" s="2"/>
      <c r="GF112" s="2">
        <v>-217671249</v>
      </c>
      <c r="GG112" s="2">
        <v>2</v>
      </c>
      <c r="GH112" s="2">
        <v>1</v>
      </c>
      <c r="GI112" s="2">
        <v>-2</v>
      </c>
      <c r="GJ112" s="2">
        <v>0</v>
      </c>
      <c r="GK112" s="2">
        <f>ROUND(R112*(R12)/100,2)</f>
        <v>173.43</v>
      </c>
      <c r="GL112" s="2">
        <f t="shared" ref="GL112:GL143" si="134">ROUND(IF(AND(BH112=3,BI112=3,FS112&lt;&gt;0),P112,0),2)</f>
        <v>0</v>
      </c>
      <c r="GM112" s="2">
        <f t="shared" ref="GM112:GM143" si="135">ROUND(O112+X112+Y112+GK112,2)+GX112</f>
        <v>1386.75</v>
      </c>
      <c r="GN112" s="2">
        <f t="shared" ref="GN112:GN143" si="136">IF(OR(BI112=0,BI112=1),GM112-GX112,0)</f>
        <v>1386.75</v>
      </c>
      <c r="GO112" s="2">
        <f t="shared" ref="GO112:GO143" si="137">IF(BI112=2,GM112-GX112,0)</f>
        <v>0</v>
      </c>
      <c r="GP112" s="2">
        <f t="shared" ref="GP112:GP143" si="138">IF(BI112=4,GM112-GX112,0)</f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ref="GV112:GV143" si="139">ROUND((GT112),6)</f>
        <v>0</v>
      </c>
      <c r="GW112" s="2">
        <v>1</v>
      </c>
      <c r="GX112" s="2">
        <f t="shared" ref="GX112:GX143" si="140">ROUND(HC112*I112,2)</f>
        <v>0</v>
      </c>
      <c r="GY112" s="2"/>
      <c r="GZ112" s="2"/>
      <c r="HA112" s="2">
        <v>0</v>
      </c>
      <c r="HB112" s="2">
        <v>0</v>
      </c>
      <c r="HC112" s="2">
        <f t="shared" ref="HC112:HC143" si="141">GV112*GW112</f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E113" t="s">
        <v>3</v>
      </c>
      <c r="F113" t="s">
        <v>54</v>
      </c>
      <c r="G113" t="s">
        <v>55</v>
      </c>
      <c r="H113" t="s">
        <v>56</v>
      </c>
      <c r="I113">
        <f>ROUND(ROUND(((438.43-331.67))/100,4),9)</f>
        <v>1.0676000000000001</v>
      </c>
      <c r="J113">
        <v>0</v>
      </c>
      <c r="K113">
        <f>ROUND(ROUND(((438.43-331.67))/100,4),9)</f>
        <v>1.0676000000000001</v>
      </c>
      <c r="O113">
        <f t="shared" si="106"/>
        <v>14437.76</v>
      </c>
      <c r="P113">
        <f t="shared" si="107"/>
        <v>0</v>
      </c>
      <c r="Q113">
        <f t="shared" si="108"/>
        <v>13873.23</v>
      </c>
      <c r="R113">
        <f t="shared" si="109"/>
        <v>3378.32</v>
      </c>
      <c r="S113">
        <f t="shared" si="110"/>
        <v>564.53</v>
      </c>
      <c r="T113">
        <f t="shared" si="111"/>
        <v>0</v>
      </c>
      <c r="U113">
        <f t="shared" si="112"/>
        <v>1.6206168000000001</v>
      </c>
      <c r="V113">
        <f t="shared" si="113"/>
        <v>0</v>
      </c>
      <c r="W113">
        <f t="shared" si="114"/>
        <v>0</v>
      </c>
      <c r="X113">
        <f t="shared" si="115"/>
        <v>530.66</v>
      </c>
      <c r="Y113">
        <f t="shared" si="116"/>
        <v>287.91000000000003</v>
      </c>
      <c r="AA113">
        <v>-1</v>
      </c>
      <c r="AB113">
        <f t="shared" si="117"/>
        <v>1109.3499999999999</v>
      </c>
      <c r="AC113">
        <f t="shared" si="118"/>
        <v>0</v>
      </c>
      <c r="AD113">
        <f t="shared" si="119"/>
        <v>1093.8399999999999</v>
      </c>
      <c r="AE113">
        <f t="shared" si="120"/>
        <v>92.828999999999994</v>
      </c>
      <c r="AF113">
        <f t="shared" si="120"/>
        <v>15.51</v>
      </c>
      <c r="AG113">
        <f t="shared" si="121"/>
        <v>0</v>
      </c>
      <c r="AH113">
        <f t="shared" si="122"/>
        <v>1.518</v>
      </c>
      <c r="AI113">
        <f t="shared" si="122"/>
        <v>0</v>
      </c>
      <c r="AJ113">
        <f t="shared" si="123"/>
        <v>0</v>
      </c>
      <c r="AK113">
        <v>1008.5</v>
      </c>
      <c r="AL113">
        <v>0</v>
      </c>
      <c r="AM113">
        <v>994.4</v>
      </c>
      <c r="AN113">
        <v>84.39</v>
      </c>
      <c r="AO113">
        <v>14.1</v>
      </c>
      <c r="AP113">
        <v>0</v>
      </c>
      <c r="AQ113">
        <v>1.38</v>
      </c>
      <c r="AR113">
        <v>0</v>
      </c>
      <c r="AS113">
        <v>0</v>
      </c>
      <c r="AT113">
        <v>94</v>
      </c>
      <c r="AU113">
        <v>51</v>
      </c>
      <c r="AV113">
        <v>1</v>
      </c>
      <c r="AW113">
        <v>1</v>
      </c>
      <c r="AZ113">
        <v>1</v>
      </c>
      <c r="BA113">
        <v>34.090000000000003</v>
      </c>
      <c r="BB113">
        <v>11.88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57</v>
      </c>
      <c r="BM113">
        <v>2</v>
      </c>
      <c r="BN113">
        <v>0</v>
      </c>
      <c r="BO113" t="s">
        <v>54</v>
      </c>
      <c r="BP113">
        <v>1</v>
      </c>
      <c r="BQ113">
        <v>30</v>
      </c>
      <c r="BR113">
        <v>0</v>
      </c>
      <c r="BS113">
        <v>34.090000000000003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94</v>
      </c>
      <c r="CA113">
        <v>51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17</v>
      </c>
      <c r="CO113">
        <v>0</v>
      </c>
      <c r="CP113">
        <f t="shared" si="124"/>
        <v>14437.76</v>
      </c>
      <c r="CQ113">
        <f t="shared" si="125"/>
        <v>0</v>
      </c>
      <c r="CR113">
        <f t="shared" si="126"/>
        <v>12994.82</v>
      </c>
      <c r="CS113">
        <f t="shared" si="127"/>
        <v>3164.57</v>
      </c>
      <c r="CT113">
        <f t="shared" si="128"/>
        <v>528.74</v>
      </c>
      <c r="CU113">
        <f t="shared" si="129"/>
        <v>0</v>
      </c>
      <c r="CV113">
        <f t="shared" si="130"/>
        <v>1.518</v>
      </c>
      <c r="CW113">
        <f t="shared" si="131"/>
        <v>0</v>
      </c>
      <c r="CX113">
        <f t="shared" si="132"/>
        <v>0</v>
      </c>
      <c r="CY113">
        <f>S113*(BZ113/100)</f>
        <v>530.65819999999997</v>
      </c>
      <c r="CZ113">
        <f>S113*(CA113/100)</f>
        <v>287.91030000000001</v>
      </c>
      <c r="DC113" t="s">
        <v>3</v>
      </c>
      <c r="DD113" t="s">
        <v>3</v>
      </c>
      <c r="DE113" t="s">
        <v>16</v>
      </c>
      <c r="DF113" t="s">
        <v>16</v>
      </c>
      <c r="DG113" t="s">
        <v>16</v>
      </c>
      <c r="DH113" t="s">
        <v>3</v>
      </c>
      <c r="DI113" t="s">
        <v>16</v>
      </c>
      <c r="DJ113" t="s">
        <v>16</v>
      </c>
      <c r="DK113" t="s">
        <v>3</v>
      </c>
      <c r="DL113" t="s">
        <v>3</v>
      </c>
      <c r="DM113" t="s">
        <v>3</v>
      </c>
      <c r="DN113">
        <v>98</v>
      </c>
      <c r="DO113">
        <v>77</v>
      </c>
      <c r="DP113">
        <v>1</v>
      </c>
      <c r="DQ113">
        <v>1</v>
      </c>
      <c r="DU113">
        <v>1013</v>
      </c>
      <c r="DV113" t="s">
        <v>56</v>
      </c>
      <c r="DW113" t="s">
        <v>56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49573361</v>
      </c>
      <c r="EF113">
        <v>30</v>
      </c>
      <c r="EG113" t="s">
        <v>26</v>
      </c>
      <c r="EH113">
        <v>0</v>
      </c>
      <c r="EI113" t="s">
        <v>3</v>
      </c>
      <c r="EJ113">
        <v>1</v>
      </c>
      <c r="EK113">
        <v>2</v>
      </c>
      <c r="EL113" t="s">
        <v>58</v>
      </c>
      <c r="EM113" t="s">
        <v>59</v>
      </c>
      <c r="EO113" t="s">
        <v>18</v>
      </c>
      <c r="EQ113">
        <v>132096</v>
      </c>
      <c r="ER113">
        <v>1008.5</v>
      </c>
      <c r="ES113">
        <v>0</v>
      </c>
      <c r="ET113">
        <v>994.4</v>
      </c>
      <c r="EU113">
        <v>84.39</v>
      </c>
      <c r="EV113">
        <v>14.1</v>
      </c>
      <c r="EW113">
        <v>1.38</v>
      </c>
      <c r="EX113">
        <v>0</v>
      </c>
      <c r="EY113">
        <v>0</v>
      </c>
      <c r="FQ113">
        <v>0</v>
      </c>
      <c r="FR113">
        <f t="shared" si="133"/>
        <v>0</v>
      </c>
      <c r="FS113">
        <v>0</v>
      </c>
      <c r="FX113">
        <v>98</v>
      </c>
      <c r="FY113">
        <v>77</v>
      </c>
      <c r="GA113" t="s">
        <v>3</v>
      </c>
      <c r="GD113">
        <v>0</v>
      </c>
      <c r="GF113">
        <v>-217671249</v>
      </c>
      <c r="GG113">
        <v>2</v>
      </c>
      <c r="GH113">
        <v>1</v>
      </c>
      <c r="GI113">
        <v>2</v>
      </c>
      <c r="GJ113">
        <v>0</v>
      </c>
      <c r="GK113">
        <f>ROUND(R113*(S12)/100,2)</f>
        <v>5405.31</v>
      </c>
      <c r="GL113">
        <f t="shared" si="134"/>
        <v>0</v>
      </c>
      <c r="GM113">
        <f t="shared" si="135"/>
        <v>20661.64</v>
      </c>
      <c r="GN113">
        <f t="shared" si="136"/>
        <v>20661.64</v>
      </c>
      <c r="GO113">
        <f t="shared" si="137"/>
        <v>0</v>
      </c>
      <c r="GP113">
        <f t="shared" si="138"/>
        <v>0</v>
      </c>
      <c r="GR113">
        <v>0</v>
      </c>
      <c r="GS113">
        <v>3</v>
      </c>
      <c r="GT113">
        <v>0</v>
      </c>
      <c r="GU113" t="s">
        <v>3</v>
      </c>
      <c r="GV113">
        <f t="shared" si="139"/>
        <v>0</v>
      </c>
      <c r="GW113">
        <v>1</v>
      </c>
      <c r="GX113">
        <f t="shared" si="140"/>
        <v>0</v>
      </c>
      <c r="HA113">
        <v>0</v>
      </c>
      <c r="HB113">
        <v>0</v>
      </c>
      <c r="HC113">
        <f t="shared" si="141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55" x14ac:dyDescent="0.2">
      <c r="A114" s="2">
        <v>17</v>
      </c>
      <c r="B114" s="2">
        <v>1</v>
      </c>
      <c r="C114" s="2"/>
      <c r="D114" s="2">
        <f>ROW(EtalonRes!A92)</f>
        <v>92</v>
      </c>
      <c r="E114" s="2" t="s">
        <v>3</v>
      </c>
      <c r="F114" s="2" t="s">
        <v>186</v>
      </c>
      <c r="G114" s="2" t="s">
        <v>187</v>
      </c>
      <c r="H114" s="2" t="s">
        <v>56</v>
      </c>
      <c r="I114" s="2">
        <f>ROUND(ROUND((((3.95*3.95*(2-1)+3.95*3.95*(6-1)+3.95*3.95*(10.6-1)+3.95*3.95*(13.5-1))*0.9-106.76))/100,4),9)</f>
        <v>2.8782999999999999</v>
      </c>
      <c r="J114" s="2">
        <v>0</v>
      </c>
      <c r="K114" s="2">
        <f>ROUND(ROUND((((3.95*3.95*(2-1)+3.95*3.95*(6-1)+3.95*3.95*(10.6-1)+3.95*3.95*(13.5-1))*0.9-106.76))/100,4),9)</f>
        <v>2.8782999999999999</v>
      </c>
      <c r="L114" s="2"/>
      <c r="M114" s="2"/>
      <c r="N114" s="2"/>
      <c r="O114" s="2">
        <f t="shared" si="106"/>
        <v>2109.5</v>
      </c>
      <c r="P114" s="2">
        <f t="shared" si="107"/>
        <v>0</v>
      </c>
      <c r="Q114" s="2">
        <f t="shared" si="108"/>
        <v>2070.33</v>
      </c>
      <c r="R114" s="2">
        <f t="shared" si="109"/>
        <v>168.63</v>
      </c>
      <c r="S114" s="2">
        <f t="shared" si="110"/>
        <v>39.17</v>
      </c>
      <c r="T114" s="2">
        <f t="shared" si="111"/>
        <v>0</v>
      </c>
      <c r="U114" s="2">
        <f t="shared" si="112"/>
        <v>3.8310172999999996</v>
      </c>
      <c r="V114" s="2">
        <f t="shared" si="113"/>
        <v>0</v>
      </c>
      <c r="W114" s="2">
        <f t="shared" si="114"/>
        <v>0</v>
      </c>
      <c r="X114" s="2">
        <f t="shared" si="115"/>
        <v>38.39</v>
      </c>
      <c r="Y114" s="2">
        <f t="shared" si="116"/>
        <v>30.16</v>
      </c>
      <c r="Z114" s="2"/>
      <c r="AA114" s="2">
        <v>-1</v>
      </c>
      <c r="AB114" s="2">
        <f t="shared" si="117"/>
        <v>732.89700000000005</v>
      </c>
      <c r="AC114" s="2">
        <f t="shared" si="118"/>
        <v>0</v>
      </c>
      <c r="AD114" s="2">
        <f t="shared" si="119"/>
        <v>719.29</v>
      </c>
      <c r="AE114" s="2">
        <f t="shared" si="120"/>
        <v>58.585999999999999</v>
      </c>
      <c r="AF114" s="2">
        <f t="shared" si="120"/>
        <v>13.606999999999999</v>
      </c>
      <c r="AG114" s="2">
        <f t="shared" si="121"/>
        <v>0</v>
      </c>
      <c r="AH114" s="2">
        <f t="shared" si="122"/>
        <v>1.331</v>
      </c>
      <c r="AI114" s="2">
        <f t="shared" si="122"/>
        <v>0</v>
      </c>
      <c r="AJ114" s="2">
        <f t="shared" si="123"/>
        <v>0</v>
      </c>
      <c r="AK114" s="2">
        <v>666.27</v>
      </c>
      <c r="AL114" s="2">
        <v>0</v>
      </c>
      <c r="AM114" s="2">
        <v>653.9</v>
      </c>
      <c r="AN114" s="2">
        <v>53.26</v>
      </c>
      <c r="AO114" s="2">
        <v>12.37</v>
      </c>
      <c r="AP114" s="2">
        <v>0</v>
      </c>
      <c r="AQ114" s="2">
        <v>1.21</v>
      </c>
      <c r="AR114" s="2">
        <v>0</v>
      </c>
      <c r="AS114" s="2">
        <v>0</v>
      </c>
      <c r="AT114" s="2">
        <v>98</v>
      </c>
      <c r="AU114" s="2">
        <v>77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1</v>
      </c>
      <c r="BJ114" s="2" t="s">
        <v>188</v>
      </c>
      <c r="BK114" s="2"/>
      <c r="BL114" s="2"/>
      <c r="BM114" s="2">
        <v>2</v>
      </c>
      <c r="BN114" s="2">
        <v>0</v>
      </c>
      <c r="BO114" s="2" t="s">
        <v>3</v>
      </c>
      <c r="BP114" s="2">
        <v>0</v>
      </c>
      <c r="BQ114" s="2">
        <v>30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98</v>
      </c>
      <c r="CA114" s="2">
        <v>77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17</v>
      </c>
      <c r="CO114" s="2">
        <v>0</v>
      </c>
      <c r="CP114" s="2">
        <f t="shared" si="124"/>
        <v>2109.5</v>
      </c>
      <c r="CQ114" s="2">
        <f t="shared" si="125"/>
        <v>0</v>
      </c>
      <c r="CR114" s="2">
        <f t="shared" si="126"/>
        <v>719.29</v>
      </c>
      <c r="CS114" s="2">
        <f t="shared" si="127"/>
        <v>58.59</v>
      </c>
      <c r="CT114" s="2">
        <f t="shared" si="128"/>
        <v>13.61</v>
      </c>
      <c r="CU114" s="2">
        <f t="shared" si="129"/>
        <v>0</v>
      </c>
      <c r="CV114" s="2">
        <f t="shared" si="130"/>
        <v>1.331</v>
      </c>
      <c r="CW114" s="2">
        <f t="shared" si="131"/>
        <v>0</v>
      </c>
      <c r="CX114" s="2">
        <f t="shared" si="132"/>
        <v>0</v>
      </c>
      <c r="CY114" s="2">
        <f>((S114*BZ114)/100)</f>
        <v>38.386600000000001</v>
      </c>
      <c r="CZ114" s="2">
        <f>((S114*CA114)/100)</f>
        <v>30.160900000000002</v>
      </c>
      <c r="DA114" s="2"/>
      <c r="DB114" s="2"/>
      <c r="DC114" s="2" t="s">
        <v>3</v>
      </c>
      <c r="DD114" s="2" t="s">
        <v>3</v>
      </c>
      <c r="DE114" s="2" t="s">
        <v>16</v>
      </c>
      <c r="DF114" s="2" t="s">
        <v>16</v>
      </c>
      <c r="DG114" s="2" t="s">
        <v>16</v>
      </c>
      <c r="DH114" s="2" t="s">
        <v>3</v>
      </c>
      <c r="DI114" s="2" t="s">
        <v>16</v>
      </c>
      <c r="DJ114" s="2" t="s">
        <v>16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56</v>
      </c>
      <c r="DW114" s="2" t="s">
        <v>56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49573361</v>
      </c>
      <c r="EF114" s="2">
        <v>30</v>
      </c>
      <c r="EG114" s="2" t="s">
        <v>26</v>
      </c>
      <c r="EH114" s="2">
        <v>0</v>
      </c>
      <c r="EI114" s="2" t="s">
        <v>3</v>
      </c>
      <c r="EJ114" s="2">
        <v>1</v>
      </c>
      <c r="EK114" s="2">
        <v>2</v>
      </c>
      <c r="EL114" s="2" t="s">
        <v>58</v>
      </c>
      <c r="EM114" s="2" t="s">
        <v>59</v>
      </c>
      <c r="EN114" s="2"/>
      <c r="EO114" s="2" t="s">
        <v>18</v>
      </c>
      <c r="EP114" s="2"/>
      <c r="EQ114" s="2">
        <v>132096</v>
      </c>
      <c r="ER114" s="2">
        <v>666.27</v>
      </c>
      <c r="ES114" s="2">
        <v>0</v>
      </c>
      <c r="ET114" s="2">
        <v>653.9</v>
      </c>
      <c r="EU114" s="2">
        <v>53.26</v>
      </c>
      <c r="EV114" s="2">
        <v>12.37</v>
      </c>
      <c r="EW114" s="2">
        <v>1.21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f t="shared" si="133"/>
        <v>0</v>
      </c>
      <c r="FS114" s="2">
        <v>0</v>
      </c>
      <c r="FT114" s="2"/>
      <c r="FU114" s="2"/>
      <c r="FV114" s="2"/>
      <c r="FW114" s="2"/>
      <c r="FX114" s="2">
        <v>98</v>
      </c>
      <c r="FY114" s="2">
        <v>77</v>
      </c>
      <c r="FZ114" s="2"/>
      <c r="GA114" s="2" t="s">
        <v>3</v>
      </c>
      <c r="GB114" s="2"/>
      <c r="GC114" s="2"/>
      <c r="GD114" s="2">
        <v>0</v>
      </c>
      <c r="GE114" s="2"/>
      <c r="GF114" s="2">
        <v>1944375393</v>
      </c>
      <c r="GG114" s="2">
        <v>2</v>
      </c>
      <c r="GH114" s="2">
        <v>1</v>
      </c>
      <c r="GI114" s="2">
        <v>-2</v>
      </c>
      <c r="GJ114" s="2">
        <v>0</v>
      </c>
      <c r="GK114" s="2">
        <f>ROUND(R114*(R12)/100,2)</f>
        <v>295.10000000000002</v>
      </c>
      <c r="GL114" s="2">
        <f t="shared" si="134"/>
        <v>0</v>
      </c>
      <c r="GM114" s="2">
        <f t="shared" si="135"/>
        <v>2473.15</v>
      </c>
      <c r="GN114" s="2">
        <f t="shared" si="136"/>
        <v>2473.15</v>
      </c>
      <c r="GO114" s="2">
        <f t="shared" si="137"/>
        <v>0</v>
      </c>
      <c r="GP114" s="2">
        <f t="shared" si="138"/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139"/>
        <v>0</v>
      </c>
      <c r="GW114" s="2">
        <v>1</v>
      </c>
      <c r="GX114" s="2">
        <f t="shared" si="140"/>
        <v>0</v>
      </c>
      <c r="GY114" s="2"/>
      <c r="GZ114" s="2"/>
      <c r="HA114" s="2">
        <v>0</v>
      </c>
      <c r="HB114" s="2">
        <v>0</v>
      </c>
      <c r="HC114" s="2">
        <f t="shared" si="141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D115">
        <f>ROW(EtalonRes!A94)</f>
        <v>94</v>
      </c>
      <c r="E115" t="s">
        <v>3</v>
      </c>
      <c r="F115" t="s">
        <v>186</v>
      </c>
      <c r="G115" t="s">
        <v>187</v>
      </c>
      <c r="H115" t="s">
        <v>56</v>
      </c>
      <c r="I115">
        <f>ROUND(ROUND((((3.95*3.95*(2-1)+3.95*3.95*(6-1)+3.95*3.95*(10.6-1)+3.95*3.95*(13.5-1))*0.9-106.76))/100,4),9)</f>
        <v>2.8782999999999999</v>
      </c>
      <c r="J115">
        <v>0</v>
      </c>
      <c r="K115">
        <f>ROUND(ROUND((((3.95*3.95*(2-1)+3.95*3.95*(6-1)+3.95*3.95*(10.6-1)+3.95*3.95*(13.5-1))*0.9-106.76))/100,4),9)</f>
        <v>2.8782999999999999</v>
      </c>
      <c r="O115">
        <f t="shared" si="106"/>
        <v>25868.720000000001</v>
      </c>
      <c r="P115">
        <f t="shared" si="107"/>
        <v>0</v>
      </c>
      <c r="Q115">
        <f t="shared" si="108"/>
        <v>24533.41</v>
      </c>
      <c r="R115">
        <f t="shared" si="109"/>
        <v>5748.6</v>
      </c>
      <c r="S115">
        <f t="shared" si="110"/>
        <v>1335.31</v>
      </c>
      <c r="T115">
        <f t="shared" si="111"/>
        <v>0</v>
      </c>
      <c r="U115">
        <f t="shared" si="112"/>
        <v>3.8310172999999996</v>
      </c>
      <c r="V115">
        <f t="shared" si="113"/>
        <v>0</v>
      </c>
      <c r="W115">
        <f t="shared" si="114"/>
        <v>0</v>
      </c>
      <c r="X115">
        <f t="shared" si="115"/>
        <v>1255.19</v>
      </c>
      <c r="Y115">
        <f t="shared" si="116"/>
        <v>681.01</v>
      </c>
      <c r="AA115">
        <v>-1</v>
      </c>
      <c r="AB115">
        <f t="shared" si="117"/>
        <v>732.89700000000005</v>
      </c>
      <c r="AC115">
        <f t="shared" si="118"/>
        <v>0</v>
      </c>
      <c r="AD115">
        <f t="shared" si="119"/>
        <v>719.29</v>
      </c>
      <c r="AE115">
        <f t="shared" si="120"/>
        <v>58.585999999999999</v>
      </c>
      <c r="AF115">
        <f t="shared" si="120"/>
        <v>13.606999999999999</v>
      </c>
      <c r="AG115">
        <f t="shared" si="121"/>
        <v>0</v>
      </c>
      <c r="AH115">
        <f t="shared" si="122"/>
        <v>1.331</v>
      </c>
      <c r="AI115">
        <f t="shared" si="122"/>
        <v>0</v>
      </c>
      <c r="AJ115">
        <f t="shared" si="123"/>
        <v>0</v>
      </c>
      <c r="AK115">
        <v>666.27</v>
      </c>
      <c r="AL115">
        <v>0</v>
      </c>
      <c r="AM115">
        <v>653.9</v>
      </c>
      <c r="AN115">
        <v>53.26</v>
      </c>
      <c r="AO115">
        <v>12.37</v>
      </c>
      <c r="AP115">
        <v>0</v>
      </c>
      <c r="AQ115">
        <v>1.21</v>
      </c>
      <c r="AR115">
        <v>0</v>
      </c>
      <c r="AS115">
        <v>0</v>
      </c>
      <c r="AT115">
        <v>94</v>
      </c>
      <c r="AU115">
        <v>51</v>
      </c>
      <c r="AV115">
        <v>1</v>
      </c>
      <c r="AW115">
        <v>1</v>
      </c>
      <c r="AZ115">
        <v>1</v>
      </c>
      <c r="BA115">
        <v>34.090000000000003</v>
      </c>
      <c r="BB115">
        <v>11.85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188</v>
      </c>
      <c r="BM115">
        <v>2</v>
      </c>
      <c r="BN115">
        <v>0</v>
      </c>
      <c r="BO115" t="s">
        <v>186</v>
      </c>
      <c r="BP115">
        <v>1</v>
      </c>
      <c r="BQ115">
        <v>30</v>
      </c>
      <c r="BR115">
        <v>0</v>
      </c>
      <c r="BS115">
        <v>34.090000000000003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94</v>
      </c>
      <c r="CA115">
        <v>51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17</v>
      </c>
      <c r="CO115">
        <v>0</v>
      </c>
      <c r="CP115">
        <f t="shared" si="124"/>
        <v>25868.720000000001</v>
      </c>
      <c r="CQ115">
        <f t="shared" si="125"/>
        <v>0</v>
      </c>
      <c r="CR115">
        <f t="shared" si="126"/>
        <v>8523.59</v>
      </c>
      <c r="CS115">
        <f t="shared" si="127"/>
        <v>1997.33</v>
      </c>
      <c r="CT115">
        <f t="shared" si="128"/>
        <v>463.96</v>
      </c>
      <c r="CU115">
        <f t="shared" si="129"/>
        <v>0</v>
      </c>
      <c r="CV115">
        <f t="shared" si="130"/>
        <v>1.331</v>
      </c>
      <c r="CW115">
        <f t="shared" si="131"/>
        <v>0</v>
      </c>
      <c r="CX115">
        <f t="shared" si="132"/>
        <v>0</v>
      </c>
      <c r="CY115">
        <f>S115*(BZ115/100)</f>
        <v>1255.1913999999999</v>
      </c>
      <c r="CZ115">
        <f>S115*(CA115/100)</f>
        <v>681.00810000000001</v>
      </c>
      <c r="DC115" t="s">
        <v>3</v>
      </c>
      <c r="DD115" t="s">
        <v>3</v>
      </c>
      <c r="DE115" t="s">
        <v>16</v>
      </c>
      <c r="DF115" t="s">
        <v>16</v>
      </c>
      <c r="DG115" t="s">
        <v>16</v>
      </c>
      <c r="DH115" t="s">
        <v>3</v>
      </c>
      <c r="DI115" t="s">
        <v>16</v>
      </c>
      <c r="DJ115" t="s">
        <v>16</v>
      </c>
      <c r="DK115" t="s">
        <v>3</v>
      </c>
      <c r="DL115" t="s">
        <v>3</v>
      </c>
      <c r="DM115" t="s">
        <v>3</v>
      </c>
      <c r="DN115">
        <v>98</v>
      </c>
      <c r="DO115">
        <v>77</v>
      </c>
      <c r="DP115">
        <v>1</v>
      </c>
      <c r="DQ115">
        <v>1</v>
      </c>
      <c r="DU115">
        <v>1013</v>
      </c>
      <c r="DV115" t="s">
        <v>56</v>
      </c>
      <c r="DW115" t="s">
        <v>56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49573361</v>
      </c>
      <c r="EF115">
        <v>30</v>
      </c>
      <c r="EG115" t="s">
        <v>26</v>
      </c>
      <c r="EH115">
        <v>0</v>
      </c>
      <c r="EI115" t="s">
        <v>3</v>
      </c>
      <c r="EJ115">
        <v>1</v>
      </c>
      <c r="EK115">
        <v>2</v>
      </c>
      <c r="EL115" t="s">
        <v>58</v>
      </c>
      <c r="EM115" t="s">
        <v>59</v>
      </c>
      <c r="EO115" t="s">
        <v>18</v>
      </c>
      <c r="EQ115">
        <v>132096</v>
      </c>
      <c r="ER115">
        <v>666.27</v>
      </c>
      <c r="ES115">
        <v>0</v>
      </c>
      <c r="ET115">
        <v>653.9</v>
      </c>
      <c r="EU115">
        <v>53.26</v>
      </c>
      <c r="EV115">
        <v>12.37</v>
      </c>
      <c r="EW115">
        <v>1.21</v>
      </c>
      <c r="EX115">
        <v>0</v>
      </c>
      <c r="EY115">
        <v>0</v>
      </c>
      <c r="FQ115">
        <v>0</v>
      </c>
      <c r="FR115">
        <f t="shared" si="133"/>
        <v>0</v>
      </c>
      <c r="FS115">
        <v>0</v>
      </c>
      <c r="FX115">
        <v>98</v>
      </c>
      <c r="FY115">
        <v>77</v>
      </c>
      <c r="GA115" t="s">
        <v>3</v>
      </c>
      <c r="GD115">
        <v>0</v>
      </c>
      <c r="GF115">
        <v>1944375393</v>
      </c>
      <c r="GG115">
        <v>2</v>
      </c>
      <c r="GH115">
        <v>1</v>
      </c>
      <c r="GI115">
        <v>2</v>
      </c>
      <c r="GJ115">
        <v>0</v>
      </c>
      <c r="GK115">
        <f>ROUND(R115*(S12)/100,2)</f>
        <v>9197.76</v>
      </c>
      <c r="GL115">
        <f t="shared" si="134"/>
        <v>0</v>
      </c>
      <c r="GM115">
        <f t="shared" si="135"/>
        <v>37002.68</v>
      </c>
      <c r="GN115">
        <f t="shared" si="136"/>
        <v>37002.68</v>
      </c>
      <c r="GO115">
        <f t="shared" si="137"/>
        <v>0</v>
      </c>
      <c r="GP115">
        <f t="shared" si="138"/>
        <v>0</v>
      </c>
      <c r="GR115">
        <v>0</v>
      </c>
      <c r="GS115">
        <v>3</v>
      </c>
      <c r="GT115">
        <v>0</v>
      </c>
      <c r="GU115" t="s">
        <v>3</v>
      </c>
      <c r="GV115">
        <f t="shared" si="139"/>
        <v>0</v>
      </c>
      <c r="GW115">
        <v>1</v>
      </c>
      <c r="GX115">
        <f t="shared" si="140"/>
        <v>0</v>
      </c>
      <c r="HA115">
        <v>0</v>
      </c>
      <c r="HB115">
        <v>0</v>
      </c>
      <c r="HC115">
        <f t="shared" si="141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55" x14ac:dyDescent="0.2">
      <c r="A116" s="2">
        <v>17</v>
      </c>
      <c r="B116" s="2">
        <v>1</v>
      </c>
      <c r="C116" s="2"/>
      <c r="D116" s="2"/>
      <c r="E116" s="2" t="s">
        <v>3</v>
      </c>
      <c r="F116" s="2" t="s">
        <v>189</v>
      </c>
      <c r="G116" s="2" t="s">
        <v>190</v>
      </c>
      <c r="H116" s="2" t="s">
        <v>56</v>
      </c>
      <c r="I116" s="2">
        <f>ROUND(ROUND((((3.95*3.95*(2-1)+3.95*3.95*(6-1)+3.95*3.95*(10.6-1)+3.95*3.95*(13.5-1))*0.1))/100,4),9)</f>
        <v>0.43840000000000001</v>
      </c>
      <c r="J116" s="2">
        <v>0</v>
      </c>
      <c r="K116" s="2">
        <f>ROUND(ROUND((((3.95*3.95*(2-1)+3.95*3.95*(6-1)+3.95*3.95*(10.6-1)+3.95*3.95*(13.5-1))*0.1))/100,4),9)</f>
        <v>0.43840000000000001</v>
      </c>
      <c r="L116" s="2"/>
      <c r="M116" s="2"/>
      <c r="N116" s="2"/>
      <c r="O116" s="2">
        <f t="shared" si="106"/>
        <v>2309.4</v>
      </c>
      <c r="P116" s="2">
        <f t="shared" si="107"/>
        <v>0</v>
      </c>
      <c r="Q116" s="2">
        <f t="shared" si="108"/>
        <v>657.19</v>
      </c>
      <c r="R116" s="2">
        <f t="shared" si="109"/>
        <v>470.67</v>
      </c>
      <c r="S116" s="2">
        <f t="shared" si="110"/>
        <v>1652.21</v>
      </c>
      <c r="T116" s="2">
        <f t="shared" si="111"/>
        <v>0</v>
      </c>
      <c r="U116" s="2">
        <f t="shared" si="112"/>
        <v>142.30902400000002</v>
      </c>
      <c r="V116" s="2">
        <f t="shared" si="113"/>
        <v>0</v>
      </c>
      <c r="W116" s="2">
        <f t="shared" si="114"/>
        <v>0</v>
      </c>
      <c r="X116" s="2">
        <f t="shared" si="115"/>
        <v>1734.82</v>
      </c>
      <c r="Y116" s="2">
        <f t="shared" si="116"/>
        <v>1272.2</v>
      </c>
      <c r="Z116" s="2"/>
      <c r="AA116" s="2">
        <v>-1</v>
      </c>
      <c r="AB116" s="2">
        <f t="shared" si="117"/>
        <v>5267.7790000000005</v>
      </c>
      <c r="AC116" s="2">
        <f t="shared" si="118"/>
        <v>0</v>
      </c>
      <c r="AD116" s="2">
        <f t="shared" si="119"/>
        <v>1499.058</v>
      </c>
      <c r="AE116" s="2">
        <f t="shared" si="120"/>
        <v>1073.6110000000001</v>
      </c>
      <c r="AF116" s="2">
        <f t="shared" si="120"/>
        <v>3768.721</v>
      </c>
      <c r="AG116" s="2">
        <f t="shared" si="121"/>
        <v>0</v>
      </c>
      <c r="AH116" s="2">
        <f t="shared" si="122"/>
        <v>324.61000000000007</v>
      </c>
      <c r="AI116" s="2">
        <f t="shared" si="122"/>
        <v>0</v>
      </c>
      <c r="AJ116" s="2">
        <f t="shared" si="123"/>
        <v>0</v>
      </c>
      <c r="AK116" s="2">
        <v>4788.8900000000003</v>
      </c>
      <c r="AL116" s="2">
        <v>0</v>
      </c>
      <c r="AM116" s="2">
        <v>1362.78</v>
      </c>
      <c r="AN116" s="2">
        <v>976.01</v>
      </c>
      <c r="AO116" s="2">
        <v>3426.11</v>
      </c>
      <c r="AP116" s="2">
        <v>0</v>
      </c>
      <c r="AQ116" s="2">
        <v>295.10000000000002</v>
      </c>
      <c r="AR116" s="2">
        <v>0</v>
      </c>
      <c r="AS116" s="2">
        <v>0</v>
      </c>
      <c r="AT116" s="2">
        <v>105</v>
      </c>
      <c r="AU116" s="2">
        <v>77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1</v>
      </c>
      <c r="BJ116" s="2" t="s">
        <v>191</v>
      </c>
      <c r="BK116" s="2"/>
      <c r="BL116" s="2"/>
      <c r="BM116" s="2">
        <v>16</v>
      </c>
      <c r="BN116" s="2">
        <v>0</v>
      </c>
      <c r="BO116" s="2" t="s">
        <v>3</v>
      </c>
      <c r="BP116" s="2">
        <v>0</v>
      </c>
      <c r="BQ116" s="2">
        <v>30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105</v>
      </c>
      <c r="CA116" s="2">
        <v>77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17</v>
      </c>
      <c r="CO116" s="2">
        <v>0</v>
      </c>
      <c r="CP116" s="2">
        <f t="shared" si="124"/>
        <v>2309.4</v>
      </c>
      <c r="CQ116" s="2">
        <f t="shared" si="125"/>
        <v>0</v>
      </c>
      <c r="CR116" s="2">
        <f t="shared" si="126"/>
        <v>1499.06</v>
      </c>
      <c r="CS116" s="2">
        <f t="shared" si="127"/>
        <v>1073.6099999999999</v>
      </c>
      <c r="CT116" s="2">
        <f t="shared" si="128"/>
        <v>3768.72</v>
      </c>
      <c r="CU116" s="2">
        <f t="shared" si="129"/>
        <v>0</v>
      </c>
      <c r="CV116" s="2">
        <f t="shared" si="130"/>
        <v>324.61000000000007</v>
      </c>
      <c r="CW116" s="2">
        <f t="shared" si="131"/>
        <v>0</v>
      </c>
      <c r="CX116" s="2">
        <f t="shared" si="132"/>
        <v>0</v>
      </c>
      <c r="CY116" s="2">
        <f>((S116*BZ116)/100)</f>
        <v>1734.8205000000003</v>
      </c>
      <c r="CZ116" s="2">
        <f>((S116*CA116)/100)</f>
        <v>1272.2017000000001</v>
      </c>
      <c r="DA116" s="2"/>
      <c r="DB116" s="2"/>
      <c r="DC116" s="2" t="s">
        <v>3</v>
      </c>
      <c r="DD116" s="2" t="s">
        <v>3</v>
      </c>
      <c r="DE116" s="2" t="s">
        <v>16</v>
      </c>
      <c r="DF116" s="2" t="s">
        <v>16</v>
      </c>
      <c r="DG116" s="2" t="s">
        <v>16</v>
      </c>
      <c r="DH116" s="2" t="s">
        <v>3</v>
      </c>
      <c r="DI116" s="2" t="s">
        <v>16</v>
      </c>
      <c r="DJ116" s="2" t="s">
        <v>16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56</v>
      </c>
      <c r="DW116" s="2" t="s">
        <v>56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49573375</v>
      </c>
      <c r="EF116" s="2">
        <v>30</v>
      </c>
      <c r="EG116" s="2" t="s">
        <v>26</v>
      </c>
      <c r="EH116" s="2">
        <v>0</v>
      </c>
      <c r="EI116" s="2" t="s">
        <v>3</v>
      </c>
      <c r="EJ116" s="2">
        <v>1</v>
      </c>
      <c r="EK116" s="2">
        <v>16</v>
      </c>
      <c r="EL116" s="2" t="s">
        <v>64</v>
      </c>
      <c r="EM116" s="2" t="s">
        <v>65</v>
      </c>
      <c r="EN116" s="2"/>
      <c r="EO116" s="2" t="s">
        <v>18</v>
      </c>
      <c r="EP116" s="2"/>
      <c r="EQ116" s="2">
        <v>132096</v>
      </c>
      <c r="ER116" s="2">
        <v>4788.8900000000003</v>
      </c>
      <c r="ES116" s="2">
        <v>0</v>
      </c>
      <c r="ET116" s="2">
        <v>1362.78</v>
      </c>
      <c r="EU116" s="2">
        <v>976.01</v>
      </c>
      <c r="EV116" s="2">
        <v>3426.11</v>
      </c>
      <c r="EW116" s="2">
        <v>295.10000000000002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f t="shared" si="133"/>
        <v>0</v>
      </c>
      <c r="FS116" s="2">
        <v>0</v>
      </c>
      <c r="FT116" s="2"/>
      <c r="FU116" s="2"/>
      <c r="FV116" s="2"/>
      <c r="FW116" s="2"/>
      <c r="FX116" s="2">
        <v>105</v>
      </c>
      <c r="FY116" s="2">
        <v>77</v>
      </c>
      <c r="FZ116" s="2"/>
      <c r="GA116" s="2" t="s">
        <v>3</v>
      </c>
      <c r="GB116" s="2"/>
      <c r="GC116" s="2"/>
      <c r="GD116" s="2">
        <v>0</v>
      </c>
      <c r="GE116" s="2"/>
      <c r="GF116" s="2">
        <v>-65868153</v>
      </c>
      <c r="GG116" s="2">
        <v>2</v>
      </c>
      <c r="GH116" s="2">
        <v>1</v>
      </c>
      <c r="GI116" s="2">
        <v>-2</v>
      </c>
      <c r="GJ116" s="2">
        <v>0</v>
      </c>
      <c r="GK116" s="2">
        <f>ROUND(R116*(R12)/100,2)</f>
        <v>823.67</v>
      </c>
      <c r="GL116" s="2">
        <f t="shared" si="134"/>
        <v>0</v>
      </c>
      <c r="GM116" s="2">
        <f t="shared" si="135"/>
        <v>6140.09</v>
      </c>
      <c r="GN116" s="2">
        <f t="shared" si="136"/>
        <v>6140.09</v>
      </c>
      <c r="GO116" s="2">
        <f t="shared" si="137"/>
        <v>0</v>
      </c>
      <c r="GP116" s="2">
        <f t="shared" si="138"/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139"/>
        <v>0</v>
      </c>
      <c r="GW116" s="2">
        <v>1</v>
      </c>
      <c r="GX116" s="2">
        <f t="shared" si="140"/>
        <v>0</v>
      </c>
      <c r="GY116" s="2"/>
      <c r="GZ116" s="2"/>
      <c r="HA116" s="2">
        <v>0</v>
      </c>
      <c r="HB116" s="2">
        <v>0</v>
      </c>
      <c r="HC116" s="2">
        <f t="shared" si="141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E117" t="s">
        <v>3</v>
      </c>
      <c r="F117" t="s">
        <v>189</v>
      </c>
      <c r="G117" t="s">
        <v>190</v>
      </c>
      <c r="H117" t="s">
        <v>56</v>
      </c>
      <c r="I117">
        <f>ROUND(ROUND((((3.95*3.95*(2-1)+3.95*3.95*(6-1)+3.95*3.95*(10.6-1)+3.95*3.95*(13.5-1))*0.1))/100,4),9)</f>
        <v>0.43840000000000001</v>
      </c>
      <c r="J117">
        <v>0</v>
      </c>
      <c r="K117">
        <f>ROUND(ROUND((((3.95*3.95*(2-1)+3.95*3.95*(6-1)+3.95*3.95*(10.6-1)+3.95*3.95*(13.5-1))*0.1))/100,4),9)</f>
        <v>0.43840000000000001</v>
      </c>
      <c r="O117">
        <f t="shared" si="106"/>
        <v>73949.679999999993</v>
      </c>
      <c r="P117">
        <f t="shared" si="107"/>
        <v>0</v>
      </c>
      <c r="Q117">
        <f t="shared" si="108"/>
        <v>17625.84</v>
      </c>
      <c r="R117">
        <f t="shared" si="109"/>
        <v>16045.14</v>
      </c>
      <c r="S117">
        <f t="shared" si="110"/>
        <v>56323.839999999997</v>
      </c>
      <c r="T117">
        <f t="shared" si="111"/>
        <v>0</v>
      </c>
      <c r="U117">
        <f t="shared" si="112"/>
        <v>142.30902400000002</v>
      </c>
      <c r="V117">
        <f t="shared" si="113"/>
        <v>0</v>
      </c>
      <c r="W117">
        <f t="shared" si="114"/>
        <v>0</v>
      </c>
      <c r="X117">
        <f t="shared" si="115"/>
        <v>49001.74</v>
      </c>
      <c r="Y117">
        <f t="shared" si="116"/>
        <v>23092.77</v>
      </c>
      <c r="AA117">
        <v>-1</v>
      </c>
      <c r="AB117">
        <f t="shared" si="117"/>
        <v>5267.7790000000005</v>
      </c>
      <c r="AC117">
        <f t="shared" si="118"/>
        <v>0</v>
      </c>
      <c r="AD117">
        <f t="shared" si="119"/>
        <v>1499.058</v>
      </c>
      <c r="AE117">
        <f t="shared" si="120"/>
        <v>1073.6110000000001</v>
      </c>
      <c r="AF117">
        <f t="shared" si="120"/>
        <v>3768.721</v>
      </c>
      <c r="AG117">
        <f t="shared" si="121"/>
        <v>0</v>
      </c>
      <c r="AH117">
        <f t="shared" si="122"/>
        <v>324.61000000000007</v>
      </c>
      <c r="AI117">
        <f t="shared" si="122"/>
        <v>0</v>
      </c>
      <c r="AJ117">
        <f t="shared" si="123"/>
        <v>0</v>
      </c>
      <c r="AK117">
        <v>4788.8900000000003</v>
      </c>
      <c r="AL117">
        <v>0</v>
      </c>
      <c r="AM117">
        <v>1362.78</v>
      </c>
      <c r="AN117">
        <v>976.01</v>
      </c>
      <c r="AO117">
        <v>3426.11</v>
      </c>
      <c r="AP117">
        <v>0</v>
      </c>
      <c r="AQ117">
        <v>295.10000000000002</v>
      </c>
      <c r="AR117">
        <v>0</v>
      </c>
      <c r="AS117">
        <v>0</v>
      </c>
      <c r="AT117">
        <v>87</v>
      </c>
      <c r="AU117">
        <v>41</v>
      </c>
      <c r="AV117">
        <v>1</v>
      </c>
      <c r="AW117">
        <v>1</v>
      </c>
      <c r="AZ117">
        <v>1</v>
      </c>
      <c r="BA117">
        <v>34.090000000000003</v>
      </c>
      <c r="BB117">
        <v>26.82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191</v>
      </c>
      <c r="BM117">
        <v>16</v>
      </c>
      <c r="BN117">
        <v>0</v>
      </c>
      <c r="BO117" t="s">
        <v>189</v>
      </c>
      <c r="BP117">
        <v>1</v>
      </c>
      <c r="BQ117">
        <v>30</v>
      </c>
      <c r="BR117">
        <v>0</v>
      </c>
      <c r="BS117">
        <v>34.090000000000003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87</v>
      </c>
      <c r="CA117">
        <v>41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17</v>
      </c>
      <c r="CO117">
        <v>0</v>
      </c>
      <c r="CP117">
        <f t="shared" si="124"/>
        <v>73949.679999999993</v>
      </c>
      <c r="CQ117">
        <f t="shared" si="125"/>
        <v>0</v>
      </c>
      <c r="CR117">
        <f t="shared" si="126"/>
        <v>40204.79</v>
      </c>
      <c r="CS117">
        <f t="shared" si="127"/>
        <v>36599.360000000001</v>
      </c>
      <c r="CT117">
        <f t="shared" si="128"/>
        <v>128475.66</v>
      </c>
      <c r="CU117">
        <f t="shared" si="129"/>
        <v>0</v>
      </c>
      <c r="CV117">
        <f t="shared" si="130"/>
        <v>324.61000000000007</v>
      </c>
      <c r="CW117">
        <f t="shared" si="131"/>
        <v>0</v>
      </c>
      <c r="CX117">
        <f t="shared" si="132"/>
        <v>0</v>
      </c>
      <c r="CY117">
        <f>S117*(BZ117/100)</f>
        <v>49001.7408</v>
      </c>
      <c r="CZ117">
        <f>S117*(CA117/100)</f>
        <v>23092.774399999998</v>
      </c>
      <c r="DC117" t="s">
        <v>3</v>
      </c>
      <c r="DD117" t="s">
        <v>3</v>
      </c>
      <c r="DE117" t="s">
        <v>16</v>
      </c>
      <c r="DF117" t="s">
        <v>16</v>
      </c>
      <c r="DG117" t="s">
        <v>16</v>
      </c>
      <c r="DH117" t="s">
        <v>3</v>
      </c>
      <c r="DI117" t="s">
        <v>16</v>
      </c>
      <c r="DJ117" t="s">
        <v>16</v>
      </c>
      <c r="DK117" t="s">
        <v>3</v>
      </c>
      <c r="DL117" t="s">
        <v>3</v>
      </c>
      <c r="DM117" t="s">
        <v>3</v>
      </c>
      <c r="DN117">
        <v>105</v>
      </c>
      <c r="DO117">
        <v>77</v>
      </c>
      <c r="DP117">
        <v>1</v>
      </c>
      <c r="DQ117">
        <v>1</v>
      </c>
      <c r="DU117">
        <v>1013</v>
      </c>
      <c r="DV117" t="s">
        <v>56</v>
      </c>
      <c r="DW117" t="s">
        <v>56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49573375</v>
      </c>
      <c r="EF117">
        <v>30</v>
      </c>
      <c r="EG117" t="s">
        <v>26</v>
      </c>
      <c r="EH117">
        <v>0</v>
      </c>
      <c r="EI117" t="s">
        <v>3</v>
      </c>
      <c r="EJ117">
        <v>1</v>
      </c>
      <c r="EK117">
        <v>16</v>
      </c>
      <c r="EL117" t="s">
        <v>64</v>
      </c>
      <c r="EM117" t="s">
        <v>65</v>
      </c>
      <c r="EO117" t="s">
        <v>18</v>
      </c>
      <c r="EQ117">
        <v>132096</v>
      </c>
      <c r="ER117">
        <v>4788.8900000000003</v>
      </c>
      <c r="ES117">
        <v>0</v>
      </c>
      <c r="ET117">
        <v>1362.78</v>
      </c>
      <c r="EU117">
        <v>976.01</v>
      </c>
      <c r="EV117">
        <v>3426.11</v>
      </c>
      <c r="EW117">
        <v>295.10000000000002</v>
      </c>
      <c r="EX117">
        <v>0</v>
      </c>
      <c r="EY117">
        <v>0</v>
      </c>
      <c r="FQ117">
        <v>0</v>
      </c>
      <c r="FR117">
        <f t="shared" si="133"/>
        <v>0</v>
      </c>
      <c r="FS117">
        <v>0</v>
      </c>
      <c r="FX117">
        <v>105</v>
      </c>
      <c r="FY117">
        <v>77</v>
      </c>
      <c r="GA117" t="s">
        <v>3</v>
      </c>
      <c r="GD117">
        <v>0</v>
      </c>
      <c r="GF117">
        <v>-65868153</v>
      </c>
      <c r="GG117">
        <v>2</v>
      </c>
      <c r="GH117">
        <v>1</v>
      </c>
      <c r="GI117">
        <v>2</v>
      </c>
      <c r="GJ117">
        <v>0</v>
      </c>
      <c r="GK117">
        <f>ROUND(R117*(S12)/100,2)</f>
        <v>25672.22</v>
      </c>
      <c r="GL117">
        <f t="shared" si="134"/>
        <v>0</v>
      </c>
      <c r="GM117">
        <f t="shared" si="135"/>
        <v>171716.41</v>
      </c>
      <c r="GN117">
        <f t="shared" si="136"/>
        <v>171716.41</v>
      </c>
      <c r="GO117">
        <f t="shared" si="137"/>
        <v>0</v>
      </c>
      <c r="GP117">
        <f t="shared" si="138"/>
        <v>0</v>
      </c>
      <c r="GR117">
        <v>0</v>
      </c>
      <c r="GS117">
        <v>3</v>
      </c>
      <c r="GT117">
        <v>0</v>
      </c>
      <c r="GU117" t="s">
        <v>3</v>
      </c>
      <c r="GV117">
        <f t="shared" si="139"/>
        <v>0</v>
      </c>
      <c r="GW117">
        <v>1</v>
      </c>
      <c r="GX117">
        <f t="shared" si="140"/>
        <v>0</v>
      </c>
      <c r="HA117">
        <v>0</v>
      </c>
      <c r="HB117">
        <v>0</v>
      </c>
      <c r="HC117">
        <f t="shared" si="141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55" x14ac:dyDescent="0.2">
      <c r="A118" s="2">
        <v>17</v>
      </c>
      <c r="B118" s="2">
        <v>1</v>
      </c>
      <c r="C118" s="2"/>
      <c r="D118" s="2"/>
      <c r="E118" s="2" t="s">
        <v>3</v>
      </c>
      <c r="F118" s="2" t="s">
        <v>192</v>
      </c>
      <c r="G118" s="2" t="s">
        <v>193</v>
      </c>
      <c r="H118" s="2" t="s">
        <v>194</v>
      </c>
      <c r="I118" s="2">
        <f>ROUND(ROUND((433.2)/100,4),9)</f>
        <v>4.3319999999999999</v>
      </c>
      <c r="J118" s="2">
        <v>0</v>
      </c>
      <c r="K118" s="2">
        <f>ROUND(ROUND((433.2)/100,4),9)</f>
        <v>4.3319999999999999</v>
      </c>
      <c r="L118" s="2"/>
      <c r="M118" s="2"/>
      <c r="N118" s="2"/>
      <c r="O118" s="2">
        <f t="shared" si="106"/>
        <v>9386.92</v>
      </c>
      <c r="P118" s="2">
        <f t="shared" si="107"/>
        <v>0</v>
      </c>
      <c r="Q118" s="2">
        <f t="shared" si="108"/>
        <v>8639.4</v>
      </c>
      <c r="R118" s="2">
        <f t="shared" si="109"/>
        <v>1828.45</v>
      </c>
      <c r="S118" s="2">
        <f t="shared" si="110"/>
        <v>747.52</v>
      </c>
      <c r="T118" s="2">
        <f t="shared" si="111"/>
        <v>0</v>
      </c>
      <c r="U118" s="2">
        <f t="shared" si="112"/>
        <v>59.231435999999995</v>
      </c>
      <c r="V118" s="2">
        <f t="shared" si="113"/>
        <v>0</v>
      </c>
      <c r="W118" s="2">
        <f t="shared" si="114"/>
        <v>0</v>
      </c>
      <c r="X118" s="2">
        <f t="shared" si="115"/>
        <v>1091.3800000000001</v>
      </c>
      <c r="Y118" s="2">
        <f t="shared" si="116"/>
        <v>859.65</v>
      </c>
      <c r="Z118" s="2"/>
      <c r="AA118" s="2">
        <v>-1</v>
      </c>
      <c r="AB118" s="2">
        <f t="shared" si="117"/>
        <v>2166.8789999999999</v>
      </c>
      <c r="AC118" s="2">
        <f t="shared" si="118"/>
        <v>0</v>
      </c>
      <c r="AD118" s="2">
        <f t="shared" si="119"/>
        <v>1994.3219999999999</v>
      </c>
      <c r="AE118" s="2">
        <f t="shared" si="120"/>
        <v>422.08100000000002</v>
      </c>
      <c r="AF118" s="2">
        <f t="shared" si="120"/>
        <v>172.55699999999999</v>
      </c>
      <c r="AG118" s="2">
        <f t="shared" si="121"/>
        <v>0</v>
      </c>
      <c r="AH118" s="2">
        <f t="shared" si="122"/>
        <v>13.673</v>
      </c>
      <c r="AI118" s="2">
        <f t="shared" si="122"/>
        <v>0</v>
      </c>
      <c r="AJ118" s="2">
        <f t="shared" si="123"/>
        <v>0</v>
      </c>
      <c r="AK118" s="2">
        <v>1969.89</v>
      </c>
      <c r="AL118" s="2">
        <v>0</v>
      </c>
      <c r="AM118" s="2">
        <v>1813.02</v>
      </c>
      <c r="AN118" s="2">
        <v>383.71</v>
      </c>
      <c r="AO118" s="2">
        <v>156.87</v>
      </c>
      <c r="AP118" s="2">
        <v>0</v>
      </c>
      <c r="AQ118" s="2">
        <v>12.43</v>
      </c>
      <c r="AR118" s="2">
        <v>0</v>
      </c>
      <c r="AS118" s="2">
        <v>0</v>
      </c>
      <c r="AT118" s="2">
        <v>146</v>
      </c>
      <c r="AU118" s="2">
        <v>115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1</v>
      </c>
      <c r="BJ118" s="2" t="s">
        <v>195</v>
      </c>
      <c r="BK118" s="2"/>
      <c r="BL118" s="2"/>
      <c r="BM118" s="2">
        <v>25</v>
      </c>
      <c r="BN118" s="2">
        <v>0</v>
      </c>
      <c r="BO118" s="2" t="s">
        <v>3</v>
      </c>
      <c r="BP118" s="2">
        <v>0</v>
      </c>
      <c r="BQ118" s="2">
        <v>30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146</v>
      </c>
      <c r="CA118" s="2">
        <v>115</v>
      </c>
      <c r="CB118" s="2" t="s">
        <v>3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17</v>
      </c>
      <c r="CO118" s="2">
        <v>0</v>
      </c>
      <c r="CP118" s="2">
        <f t="shared" si="124"/>
        <v>9386.92</v>
      </c>
      <c r="CQ118" s="2">
        <f t="shared" si="125"/>
        <v>0</v>
      </c>
      <c r="CR118" s="2">
        <f t="shared" si="126"/>
        <v>1994.32</v>
      </c>
      <c r="CS118" s="2">
        <f t="shared" si="127"/>
        <v>422.08</v>
      </c>
      <c r="CT118" s="2">
        <f t="shared" si="128"/>
        <v>172.56</v>
      </c>
      <c r="CU118" s="2">
        <f t="shared" si="129"/>
        <v>0</v>
      </c>
      <c r="CV118" s="2">
        <f t="shared" si="130"/>
        <v>13.673</v>
      </c>
      <c r="CW118" s="2">
        <f t="shared" si="131"/>
        <v>0</v>
      </c>
      <c r="CX118" s="2">
        <f t="shared" si="132"/>
        <v>0</v>
      </c>
      <c r="CY118" s="2">
        <f>((S118*BZ118)/100)</f>
        <v>1091.3792000000001</v>
      </c>
      <c r="CZ118" s="2">
        <f>((S118*CA118)/100)</f>
        <v>859.64800000000002</v>
      </c>
      <c r="DA118" s="2"/>
      <c r="DB118" s="2"/>
      <c r="DC118" s="2" t="s">
        <v>3</v>
      </c>
      <c r="DD118" s="2" t="s">
        <v>3</v>
      </c>
      <c r="DE118" s="2" t="s">
        <v>16</v>
      </c>
      <c r="DF118" s="2" t="s">
        <v>16</v>
      </c>
      <c r="DG118" s="2" t="s">
        <v>16</v>
      </c>
      <c r="DH118" s="2" t="s">
        <v>3</v>
      </c>
      <c r="DI118" s="2" t="s">
        <v>16</v>
      </c>
      <c r="DJ118" s="2" t="s">
        <v>16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194</v>
      </c>
      <c r="DW118" s="2" t="s">
        <v>194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49573384</v>
      </c>
      <c r="EF118" s="2">
        <v>30</v>
      </c>
      <c r="EG118" s="2" t="s">
        <v>26</v>
      </c>
      <c r="EH118" s="2">
        <v>0</v>
      </c>
      <c r="EI118" s="2" t="s">
        <v>3</v>
      </c>
      <c r="EJ118" s="2">
        <v>1</v>
      </c>
      <c r="EK118" s="2">
        <v>25</v>
      </c>
      <c r="EL118" s="2" t="s">
        <v>196</v>
      </c>
      <c r="EM118" s="2" t="s">
        <v>197</v>
      </c>
      <c r="EN118" s="2"/>
      <c r="EO118" s="2" t="s">
        <v>18</v>
      </c>
      <c r="EP118" s="2"/>
      <c r="EQ118" s="2">
        <v>132096</v>
      </c>
      <c r="ER118" s="2">
        <v>1969.89</v>
      </c>
      <c r="ES118" s="2">
        <v>0</v>
      </c>
      <c r="ET118" s="2">
        <v>1813.02</v>
      </c>
      <c r="EU118" s="2">
        <v>383.71</v>
      </c>
      <c r="EV118" s="2">
        <v>156.87</v>
      </c>
      <c r="EW118" s="2">
        <v>12.43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f t="shared" si="133"/>
        <v>0</v>
      </c>
      <c r="FS118" s="2">
        <v>0</v>
      </c>
      <c r="FT118" s="2"/>
      <c r="FU118" s="2"/>
      <c r="FV118" s="2"/>
      <c r="FW118" s="2"/>
      <c r="FX118" s="2">
        <v>146</v>
      </c>
      <c r="FY118" s="2">
        <v>115</v>
      </c>
      <c r="FZ118" s="2"/>
      <c r="GA118" s="2" t="s">
        <v>3</v>
      </c>
      <c r="GB118" s="2"/>
      <c r="GC118" s="2"/>
      <c r="GD118" s="2">
        <v>0</v>
      </c>
      <c r="GE118" s="2"/>
      <c r="GF118" s="2">
        <v>1238387427</v>
      </c>
      <c r="GG118" s="2">
        <v>2</v>
      </c>
      <c r="GH118" s="2">
        <v>1</v>
      </c>
      <c r="GI118" s="2">
        <v>-2</v>
      </c>
      <c r="GJ118" s="2">
        <v>0</v>
      </c>
      <c r="GK118" s="2">
        <f>ROUND(R118*(R12)/100,2)</f>
        <v>3199.79</v>
      </c>
      <c r="GL118" s="2">
        <f t="shared" si="134"/>
        <v>0</v>
      </c>
      <c r="GM118" s="2">
        <f t="shared" si="135"/>
        <v>14537.74</v>
      </c>
      <c r="GN118" s="2">
        <f t="shared" si="136"/>
        <v>14537.74</v>
      </c>
      <c r="GO118" s="2">
        <f t="shared" si="137"/>
        <v>0</v>
      </c>
      <c r="GP118" s="2">
        <f t="shared" si="138"/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139"/>
        <v>0</v>
      </c>
      <c r="GW118" s="2">
        <v>1</v>
      </c>
      <c r="GX118" s="2">
        <f t="shared" si="140"/>
        <v>0</v>
      </c>
      <c r="GY118" s="2"/>
      <c r="GZ118" s="2"/>
      <c r="HA118" s="2">
        <v>0</v>
      </c>
      <c r="HB118" s="2">
        <v>0</v>
      </c>
      <c r="HC118" s="2">
        <f t="shared" si="141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E119" t="s">
        <v>3</v>
      </c>
      <c r="F119" t="s">
        <v>192</v>
      </c>
      <c r="G119" t="s">
        <v>193</v>
      </c>
      <c r="H119" t="s">
        <v>194</v>
      </c>
      <c r="I119">
        <f>ROUND(ROUND((433.2)/100,4),9)</f>
        <v>4.3319999999999999</v>
      </c>
      <c r="J119">
        <v>0</v>
      </c>
      <c r="K119">
        <f>ROUND(ROUND((433.2)/100,4),9)</f>
        <v>4.3319999999999999</v>
      </c>
      <c r="O119">
        <f t="shared" si="106"/>
        <v>120602.75</v>
      </c>
      <c r="P119">
        <f t="shared" si="107"/>
        <v>0</v>
      </c>
      <c r="Q119">
        <f t="shared" si="108"/>
        <v>95119.79</v>
      </c>
      <c r="R119">
        <f t="shared" si="109"/>
        <v>62331.86</v>
      </c>
      <c r="S119">
        <f t="shared" si="110"/>
        <v>25482.959999999999</v>
      </c>
      <c r="T119">
        <f t="shared" si="111"/>
        <v>0</v>
      </c>
      <c r="U119">
        <f t="shared" si="112"/>
        <v>59.231435999999995</v>
      </c>
      <c r="V119">
        <f t="shared" si="113"/>
        <v>0</v>
      </c>
      <c r="W119">
        <f t="shared" si="114"/>
        <v>0</v>
      </c>
      <c r="X119">
        <f t="shared" si="115"/>
        <v>30324.720000000001</v>
      </c>
      <c r="Y119">
        <f t="shared" si="116"/>
        <v>14270.46</v>
      </c>
      <c r="AA119">
        <v>-1</v>
      </c>
      <c r="AB119">
        <f t="shared" si="117"/>
        <v>2166.8789999999999</v>
      </c>
      <c r="AC119">
        <f t="shared" si="118"/>
        <v>0</v>
      </c>
      <c r="AD119">
        <f t="shared" si="119"/>
        <v>1994.3219999999999</v>
      </c>
      <c r="AE119">
        <f t="shared" si="120"/>
        <v>422.08100000000002</v>
      </c>
      <c r="AF119">
        <f t="shared" si="120"/>
        <v>172.55699999999999</v>
      </c>
      <c r="AG119">
        <f t="shared" si="121"/>
        <v>0</v>
      </c>
      <c r="AH119">
        <f t="shared" si="122"/>
        <v>13.673</v>
      </c>
      <c r="AI119">
        <f t="shared" si="122"/>
        <v>0</v>
      </c>
      <c r="AJ119">
        <f t="shared" si="123"/>
        <v>0</v>
      </c>
      <c r="AK119">
        <v>1969.89</v>
      </c>
      <c r="AL119">
        <v>0</v>
      </c>
      <c r="AM119">
        <v>1813.02</v>
      </c>
      <c r="AN119">
        <v>383.71</v>
      </c>
      <c r="AO119">
        <v>156.87</v>
      </c>
      <c r="AP119">
        <v>0</v>
      </c>
      <c r="AQ119">
        <v>12.43</v>
      </c>
      <c r="AR119">
        <v>0</v>
      </c>
      <c r="AS119">
        <v>0</v>
      </c>
      <c r="AT119">
        <v>119</v>
      </c>
      <c r="AU119">
        <v>56</v>
      </c>
      <c r="AV119">
        <v>1</v>
      </c>
      <c r="AW119">
        <v>1</v>
      </c>
      <c r="AZ119">
        <v>1</v>
      </c>
      <c r="BA119">
        <v>34.090000000000003</v>
      </c>
      <c r="BB119">
        <v>11.01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195</v>
      </c>
      <c r="BM119">
        <v>25</v>
      </c>
      <c r="BN119">
        <v>0</v>
      </c>
      <c r="BO119" t="s">
        <v>192</v>
      </c>
      <c r="BP119">
        <v>1</v>
      </c>
      <c r="BQ119">
        <v>30</v>
      </c>
      <c r="BR119">
        <v>0</v>
      </c>
      <c r="BS119">
        <v>34.090000000000003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119</v>
      </c>
      <c r="CA119">
        <v>56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17</v>
      </c>
      <c r="CO119">
        <v>0</v>
      </c>
      <c r="CP119">
        <f t="shared" si="124"/>
        <v>120602.75</v>
      </c>
      <c r="CQ119">
        <f t="shared" si="125"/>
        <v>0</v>
      </c>
      <c r="CR119">
        <f t="shared" si="126"/>
        <v>21957.46</v>
      </c>
      <c r="CS119">
        <f t="shared" si="127"/>
        <v>14388.71</v>
      </c>
      <c r="CT119">
        <f t="shared" si="128"/>
        <v>5882.57</v>
      </c>
      <c r="CU119">
        <f t="shared" si="129"/>
        <v>0</v>
      </c>
      <c r="CV119">
        <f t="shared" si="130"/>
        <v>13.673</v>
      </c>
      <c r="CW119">
        <f t="shared" si="131"/>
        <v>0</v>
      </c>
      <c r="CX119">
        <f t="shared" si="132"/>
        <v>0</v>
      </c>
      <c r="CY119">
        <f>S119*(BZ119/100)</f>
        <v>30324.722399999999</v>
      </c>
      <c r="CZ119">
        <f>S119*(CA119/100)</f>
        <v>14270.457600000002</v>
      </c>
      <c r="DC119" t="s">
        <v>3</v>
      </c>
      <c r="DD119" t="s">
        <v>3</v>
      </c>
      <c r="DE119" t="s">
        <v>16</v>
      </c>
      <c r="DF119" t="s">
        <v>16</v>
      </c>
      <c r="DG119" t="s">
        <v>16</v>
      </c>
      <c r="DH119" t="s">
        <v>3</v>
      </c>
      <c r="DI119" t="s">
        <v>16</v>
      </c>
      <c r="DJ119" t="s">
        <v>16</v>
      </c>
      <c r="DK119" t="s">
        <v>3</v>
      </c>
      <c r="DL119" t="s">
        <v>3</v>
      </c>
      <c r="DM119" t="s">
        <v>3</v>
      </c>
      <c r="DN119">
        <v>146</v>
      </c>
      <c r="DO119">
        <v>115</v>
      </c>
      <c r="DP119">
        <v>1</v>
      </c>
      <c r="DQ119">
        <v>1</v>
      </c>
      <c r="DU119">
        <v>1013</v>
      </c>
      <c r="DV119" t="s">
        <v>194</v>
      </c>
      <c r="DW119" t="s">
        <v>194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49573384</v>
      </c>
      <c r="EF119">
        <v>30</v>
      </c>
      <c r="EG119" t="s">
        <v>26</v>
      </c>
      <c r="EH119">
        <v>0</v>
      </c>
      <c r="EI119" t="s">
        <v>3</v>
      </c>
      <c r="EJ119">
        <v>1</v>
      </c>
      <c r="EK119">
        <v>25</v>
      </c>
      <c r="EL119" t="s">
        <v>196</v>
      </c>
      <c r="EM119" t="s">
        <v>197</v>
      </c>
      <c r="EO119" t="s">
        <v>18</v>
      </c>
      <c r="EQ119">
        <v>132096</v>
      </c>
      <c r="ER119">
        <v>1969.89</v>
      </c>
      <c r="ES119">
        <v>0</v>
      </c>
      <c r="ET119">
        <v>1813.02</v>
      </c>
      <c r="EU119">
        <v>383.71</v>
      </c>
      <c r="EV119">
        <v>156.87</v>
      </c>
      <c r="EW119">
        <v>12.43</v>
      </c>
      <c r="EX119">
        <v>0</v>
      </c>
      <c r="EY119">
        <v>0</v>
      </c>
      <c r="FQ119">
        <v>0</v>
      </c>
      <c r="FR119">
        <f t="shared" si="133"/>
        <v>0</v>
      </c>
      <c r="FS119">
        <v>0</v>
      </c>
      <c r="FX119">
        <v>146</v>
      </c>
      <c r="FY119">
        <v>115</v>
      </c>
      <c r="GA119" t="s">
        <v>3</v>
      </c>
      <c r="GD119">
        <v>0</v>
      </c>
      <c r="GF119">
        <v>1238387427</v>
      </c>
      <c r="GG119">
        <v>2</v>
      </c>
      <c r="GH119">
        <v>1</v>
      </c>
      <c r="GI119">
        <v>2</v>
      </c>
      <c r="GJ119">
        <v>0</v>
      </c>
      <c r="GK119">
        <f>ROUND(R119*(S12)/100,2)</f>
        <v>99730.98</v>
      </c>
      <c r="GL119">
        <f t="shared" si="134"/>
        <v>0</v>
      </c>
      <c r="GM119">
        <f t="shared" si="135"/>
        <v>264928.90999999997</v>
      </c>
      <c r="GN119">
        <f t="shared" si="136"/>
        <v>264928.90999999997</v>
      </c>
      <c r="GO119">
        <f t="shared" si="137"/>
        <v>0</v>
      </c>
      <c r="GP119">
        <f t="shared" si="138"/>
        <v>0</v>
      </c>
      <c r="GR119">
        <v>0</v>
      </c>
      <c r="GS119">
        <v>3</v>
      </c>
      <c r="GT119">
        <v>0</v>
      </c>
      <c r="GU119" t="s">
        <v>3</v>
      </c>
      <c r="GV119">
        <f t="shared" si="139"/>
        <v>0</v>
      </c>
      <c r="GW119">
        <v>1</v>
      </c>
      <c r="GX119">
        <f t="shared" si="140"/>
        <v>0</v>
      </c>
      <c r="HA119">
        <v>0</v>
      </c>
      <c r="HB119">
        <v>0</v>
      </c>
      <c r="HC119">
        <f t="shared" si="141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55" x14ac:dyDescent="0.2">
      <c r="A120" s="2">
        <v>18</v>
      </c>
      <c r="B120" s="2">
        <v>1</v>
      </c>
      <c r="C120" s="2"/>
      <c r="D120" s="2"/>
      <c r="E120" s="2" t="s">
        <v>3</v>
      </c>
      <c r="F120" s="2" t="s">
        <v>198</v>
      </c>
      <c r="G120" s="2" t="s">
        <v>199</v>
      </c>
      <c r="H120" s="2" t="s">
        <v>200</v>
      </c>
      <c r="I120" s="2">
        <f>I118*J120</f>
        <v>2.1659999999999999</v>
      </c>
      <c r="J120" s="2">
        <v>0.5</v>
      </c>
      <c r="K120" s="2">
        <v>0.5</v>
      </c>
      <c r="L120" s="2"/>
      <c r="M120" s="2"/>
      <c r="N120" s="2"/>
      <c r="O120" s="2">
        <f t="shared" si="106"/>
        <v>2316.54</v>
      </c>
      <c r="P120" s="2">
        <f t="shared" si="107"/>
        <v>2316.54</v>
      </c>
      <c r="Q120" s="2">
        <f>(ROUND((ROUND(((ET120)*AV120*I120),2)*BB120),2)+ROUND((ROUND(((AE120-(EU120))*AV120*I120),2)*BS120),2))</f>
        <v>0</v>
      </c>
      <c r="R120" s="2">
        <f t="shared" si="109"/>
        <v>0</v>
      </c>
      <c r="S120" s="2">
        <f t="shared" si="110"/>
        <v>0</v>
      </c>
      <c r="T120" s="2">
        <f t="shared" si="111"/>
        <v>0</v>
      </c>
      <c r="U120" s="2">
        <f t="shared" si="112"/>
        <v>0</v>
      </c>
      <c r="V120" s="2">
        <f t="shared" si="113"/>
        <v>0</v>
      </c>
      <c r="W120" s="2">
        <f t="shared" si="114"/>
        <v>0</v>
      </c>
      <c r="X120" s="2">
        <f t="shared" si="115"/>
        <v>0</v>
      </c>
      <c r="Y120" s="2">
        <f t="shared" si="116"/>
        <v>0</v>
      </c>
      <c r="Z120" s="2"/>
      <c r="AA120" s="2">
        <v>-1</v>
      </c>
      <c r="AB120" s="2">
        <f t="shared" si="117"/>
        <v>1069.5</v>
      </c>
      <c r="AC120" s="2">
        <f t="shared" si="118"/>
        <v>1069.5</v>
      </c>
      <c r="AD120" s="2">
        <f>ROUND((((ET120)-(EU120))+AE120),6)</f>
        <v>0</v>
      </c>
      <c r="AE120" s="2">
        <f>ROUND((EU120),6)</f>
        <v>0</v>
      </c>
      <c r="AF120" s="2">
        <f>ROUND((EV120),6)</f>
        <v>0</v>
      </c>
      <c r="AG120" s="2">
        <f t="shared" si="121"/>
        <v>0</v>
      </c>
      <c r="AH120" s="2">
        <f>(EW120)</f>
        <v>0</v>
      </c>
      <c r="AI120" s="2">
        <f>(EX120)</f>
        <v>0</v>
      </c>
      <c r="AJ120" s="2">
        <f t="shared" si="123"/>
        <v>0</v>
      </c>
      <c r="AK120" s="2">
        <v>1069.5</v>
      </c>
      <c r="AL120" s="2">
        <v>1069.5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146</v>
      </c>
      <c r="AU120" s="2">
        <v>115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3</v>
      </c>
      <c r="BI120" s="2">
        <v>1</v>
      </c>
      <c r="BJ120" s="2" t="s">
        <v>201</v>
      </c>
      <c r="BK120" s="2"/>
      <c r="BL120" s="2"/>
      <c r="BM120" s="2">
        <v>25</v>
      </c>
      <c r="BN120" s="2">
        <v>0</v>
      </c>
      <c r="BO120" s="2" t="s">
        <v>3</v>
      </c>
      <c r="BP120" s="2">
        <v>0</v>
      </c>
      <c r="BQ120" s="2">
        <v>30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146</v>
      </c>
      <c r="CA120" s="2">
        <v>115</v>
      </c>
      <c r="CB120" s="2" t="s">
        <v>3</v>
      </c>
      <c r="CC120" s="2"/>
      <c r="CD120" s="2"/>
      <c r="CE120" s="2">
        <v>30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</v>
      </c>
      <c r="CO120" s="2">
        <v>0</v>
      </c>
      <c r="CP120" s="2">
        <f t="shared" si="124"/>
        <v>2316.54</v>
      </c>
      <c r="CQ120" s="2">
        <f t="shared" si="125"/>
        <v>1069.5</v>
      </c>
      <c r="CR120" s="2">
        <f>(ROUND((ROUND(((ET120)*AV120*1),2)*BB120),2)+ROUND((ROUND(((AE120-(EU120))*AV120*1),2)*BS120),2))</f>
        <v>0</v>
      </c>
      <c r="CS120" s="2">
        <f t="shared" si="127"/>
        <v>0</v>
      </c>
      <c r="CT120" s="2">
        <f t="shared" si="128"/>
        <v>0</v>
      </c>
      <c r="CU120" s="2">
        <f t="shared" si="129"/>
        <v>0</v>
      </c>
      <c r="CV120" s="2">
        <f t="shared" si="130"/>
        <v>0</v>
      </c>
      <c r="CW120" s="2">
        <f t="shared" si="131"/>
        <v>0</v>
      </c>
      <c r="CX120" s="2">
        <f t="shared" si="132"/>
        <v>0</v>
      </c>
      <c r="CY120" s="2">
        <f>((S120*BZ120)/100)</f>
        <v>0</v>
      </c>
      <c r="CZ120" s="2">
        <f>((S120*CA120)/100)</f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1010</v>
      </c>
      <c r="DV120" s="2" t="s">
        <v>200</v>
      </c>
      <c r="DW120" s="2" t="s">
        <v>200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49573384</v>
      </c>
      <c r="EF120" s="2">
        <v>30</v>
      </c>
      <c r="EG120" s="2" t="s">
        <v>26</v>
      </c>
      <c r="EH120" s="2">
        <v>0</v>
      </c>
      <c r="EI120" s="2" t="s">
        <v>3</v>
      </c>
      <c r="EJ120" s="2">
        <v>1</v>
      </c>
      <c r="EK120" s="2">
        <v>25</v>
      </c>
      <c r="EL120" s="2" t="s">
        <v>196</v>
      </c>
      <c r="EM120" s="2" t="s">
        <v>197</v>
      </c>
      <c r="EN120" s="2"/>
      <c r="EO120" s="2" t="s">
        <v>3</v>
      </c>
      <c r="EP120" s="2"/>
      <c r="EQ120" s="2">
        <v>1024</v>
      </c>
      <c r="ER120" s="2">
        <v>1069.5</v>
      </c>
      <c r="ES120" s="2">
        <v>1069.5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f t="shared" si="133"/>
        <v>0</v>
      </c>
      <c r="FS120" s="2">
        <v>0</v>
      </c>
      <c r="FT120" s="2"/>
      <c r="FU120" s="2"/>
      <c r="FV120" s="2"/>
      <c r="FW120" s="2"/>
      <c r="FX120" s="2">
        <v>146</v>
      </c>
      <c r="FY120" s="2">
        <v>115</v>
      </c>
      <c r="FZ120" s="2"/>
      <c r="GA120" s="2" t="s">
        <v>3</v>
      </c>
      <c r="GB120" s="2"/>
      <c r="GC120" s="2"/>
      <c r="GD120" s="2">
        <v>0</v>
      </c>
      <c r="GE120" s="2"/>
      <c r="GF120" s="2">
        <v>-681604992</v>
      </c>
      <c r="GG120" s="2">
        <v>2</v>
      </c>
      <c r="GH120" s="2">
        <v>1</v>
      </c>
      <c r="GI120" s="2">
        <v>-2</v>
      </c>
      <c r="GJ120" s="2">
        <v>0</v>
      </c>
      <c r="GK120" s="2">
        <f>ROUND(R120*(R12)/100,2)</f>
        <v>0</v>
      </c>
      <c r="GL120" s="2">
        <f t="shared" si="134"/>
        <v>0</v>
      </c>
      <c r="GM120" s="2">
        <f t="shared" si="135"/>
        <v>2316.54</v>
      </c>
      <c r="GN120" s="2">
        <f t="shared" si="136"/>
        <v>2316.54</v>
      </c>
      <c r="GO120" s="2">
        <f t="shared" si="137"/>
        <v>0</v>
      </c>
      <c r="GP120" s="2">
        <f t="shared" si="138"/>
        <v>0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139"/>
        <v>0</v>
      </c>
      <c r="GW120" s="2">
        <v>1</v>
      </c>
      <c r="GX120" s="2">
        <f t="shared" si="140"/>
        <v>0</v>
      </c>
      <c r="GY120" s="2"/>
      <c r="GZ120" s="2"/>
      <c r="HA120" s="2">
        <v>0</v>
      </c>
      <c r="HB120" s="2">
        <v>0</v>
      </c>
      <c r="HC120" s="2">
        <f t="shared" si="141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18</v>
      </c>
      <c r="B121">
        <v>1</v>
      </c>
      <c r="E121" t="s">
        <v>3</v>
      </c>
      <c r="F121" t="s">
        <v>198</v>
      </c>
      <c r="G121" t="s">
        <v>199</v>
      </c>
      <c r="H121" t="s">
        <v>200</v>
      </c>
      <c r="I121">
        <f>I119*J121</f>
        <v>2.1659999999999999</v>
      </c>
      <c r="J121">
        <v>0.5</v>
      </c>
      <c r="K121">
        <v>0.5</v>
      </c>
      <c r="O121">
        <f t="shared" si="106"/>
        <v>58909.61</v>
      </c>
      <c r="P121">
        <f t="shared" si="107"/>
        <v>58909.61</v>
      </c>
      <c r="Q121">
        <f>(ROUND((ROUND(((ET121)*AV121*I121),2)*BB121),2)+ROUND((ROUND(((AE121-(EU121))*AV121*I121),2)*BS121),2))</f>
        <v>0</v>
      </c>
      <c r="R121">
        <f t="shared" si="109"/>
        <v>0</v>
      </c>
      <c r="S121">
        <f t="shared" si="110"/>
        <v>0</v>
      </c>
      <c r="T121">
        <f t="shared" si="111"/>
        <v>0</v>
      </c>
      <c r="U121">
        <f t="shared" si="112"/>
        <v>0</v>
      </c>
      <c r="V121">
        <f t="shared" si="113"/>
        <v>0</v>
      </c>
      <c r="W121">
        <f t="shared" si="114"/>
        <v>0</v>
      </c>
      <c r="X121">
        <f t="shared" si="115"/>
        <v>0</v>
      </c>
      <c r="Y121">
        <f t="shared" si="116"/>
        <v>0</v>
      </c>
      <c r="AA121">
        <v>-1</v>
      </c>
      <c r="AB121">
        <f t="shared" si="117"/>
        <v>1069.5</v>
      </c>
      <c r="AC121">
        <f t="shared" si="118"/>
        <v>1069.5</v>
      </c>
      <c r="AD121">
        <f>ROUND((((ET121)-(EU121))+AE121),6)</f>
        <v>0</v>
      </c>
      <c r="AE121">
        <f>ROUND((EU121),6)</f>
        <v>0</v>
      </c>
      <c r="AF121">
        <f>ROUND((EV121),6)</f>
        <v>0</v>
      </c>
      <c r="AG121">
        <f t="shared" si="121"/>
        <v>0</v>
      </c>
      <c r="AH121">
        <f>(EW121)</f>
        <v>0</v>
      </c>
      <c r="AI121">
        <f>(EX121)</f>
        <v>0</v>
      </c>
      <c r="AJ121">
        <f t="shared" si="123"/>
        <v>0</v>
      </c>
      <c r="AK121">
        <v>1069.5</v>
      </c>
      <c r="AL121">
        <v>1069.5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25.43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201</v>
      </c>
      <c r="BM121">
        <v>25</v>
      </c>
      <c r="BN121">
        <v>0</v>
      </c>
      <c r="BO121" t="s">
        <v>198</v>
      </c>
      <c r="BP121">
        <v>1</v>
      </c>
      <c r="BQ121">
        <v>30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24"/>
        <v>58909.61</v>
      </c>
      <c r="CQ121">
        <f t="shared" si="125"/>
        <v>27197.39</v>
      </c>
      <c r="CR121">
        <f>(ROUND((ROUND(((ET121)*AV121*1),2)*BB121),2)+ROUND((ROUND(((AE121-(EU121))*AV121*1),2)*BS121),2))</f>
        <v>0</v>
      </c>
      <c r="CS121">
        <f t="shared" si="127"/>
        <v>0</v>
      </c>
      <c r="CT121">
        <f t="shared" si="128"/>
        <v>0</v>
      </c>
      <c r="CU121">
        <f t="shared" si="129"/>
        <v>0</v>
      </c>
      <c r="CV121">
        <f t="shared" si="130"/>
        <v>0</v>
      </c>
      <c r="CW121">
        <f t="shared" si="131"/>
        <v>0</v>
      </c>
      <c r="CX121">
        <f t="shared" si="132"/>
        <v>0</v>
      </c>
      <c r="CY121">
        <f>S121*(BZ121/100)</f>
        <v>0</v>
      </c>
      <c r="CZ121">
        <f>S121*(CA121/100)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146</v>
      </c>
      <c r="DO121">
        <v>115</v>
      </c>
      <c r="DP121">
        <v>1</v>
      </c>
      <c r="DQ121">
        <v>1</v>
      </c>
      <c r="DU121">
        <v>1010</v>
      </c>
      <c r="DV121" t="s">
        <v>200</v>
      </c>
      <c r="DW121" t="s">
        <v>200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49573384</v>
      </c>
      <c r="EF121">
        <v>30</v>
      </c>
      <c r="EG121" t="s">
        <v>26</v>
      </c>
      <c r="EH121">
        <v>0</v>
      </c>
      <c r="EI121" t="s">
        <v>3</v>
      </c>
      <c r="EJ121">
        <v>1</v>
      </c>
      <c r="EK121">
        <v>25</v>
      </c>
      <c r="EL121" t="s">
        <v>196</v>
      </c>
      <c r="EM121" t="s">
        <v>197</v>
      </c>
      <c r="EO121" t="s">
        <v>3</v>
      </c>
      <c r="EQ121">
        <v>1024</v>
      </c>
      <c r="ER121">
        <v>1069.5</v>
      </c>
      <c r="ES121">
        <v>1069.5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f t="shared" si="133"/>
        <v>0</v>
      </c>
      <c r="FS121">
        <v>0</v>
      </c>
      <c r="FX121">
        <v>146</v>
      </c>
      <c r="FY121">
        <v>115</v>
      </c>
      <c r="GA121" t="s">
        <v>3</v>
      </c>
      <c r="GD121">
        <v>0</v>
      </c>
      <c r="GF121">
        <v>-681604992</v>
      </c>
      <c r="GG121">
        <v>2</v>
      </c>
      <c r="GH121">
        <v>1</v>
      </c>
      <c r="GI121">
        <v>2</v>
      </c>
      <c r="GJ121">
        <v>0</v>
      </c>
      <c r="GK121">
        <f>ROUND(R121*(S12)/100,2)</f>
        <v>0</v>
      </c>
      <c r="GL121">
        <f t="shared" si="134"/>
        <v>0</v>
      </c>
      <c r="GM121">
        <f t="shared" si="135"/>
        <v>58909.61</v>
      </c>
      <c r="GN121">
        <f t="shared" si="136"/>
        <v>58909.61</v>
      </c>
      <c r="GO121">
        <f t="shared" si="137"/>
        <v>0</v>
      </c>
      <c r="GP121">
        <f t="shared" si="138"/>
        <v>0</v>
      </c>
      <c r="GR121">
        <v>0</v>
      </c>
      <c r="GS121">
        <v>3</v>
      </c>
      <c r="GT121">
        <v>0</v>
      </c>
      <c r="GU121" t="s">
        <v>3</v>
      </c>
      <c r="GV121">
        <f t="shared" si="139"/>
        <v>0</v>
      </c>
      <c r="GW121">
        <v>1</v>
      </c>
      <c r="GX121">
        <f t="shared" si="140"/>
        <v>0</v>
      </c>
      <c r="HA121">
        <v>0</v>
      </c>
      <c r="HB121">
        <v>0</v>
      </c>
      <c r="HC121">
        <f t="shared" si="141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55" x14ac:dyDescent="0.2">
      <c r="A122" s="2">
        <v>17</v>
      </c>
      <c r="B122" s="2">
        <v>1</v>
      </c>
      <c r="C122" s="2"/>
      <c r="D122" s="2"/>
      <c r="E122" s="2" t="s">
        <v>3</v>
      </c>
      <c r="F122" s="2" t="s">
        <v>202</v>
      </c>
      <c r="G122" s="2" t="s">
        <v>203</v>
      </c>
      <c r="H122" s="2" t="s">
        <v>204</v>
      </c>
      <c r="I122" s="2">
        <f>ROUND(ROUND((457.2)/10,4),9)</f>
        <v>45.72</v>
      </c>
      <c r="J122" s="2">
        <v>0</v>
      </c>
      <c r="K122" s="2">
        <f>ROUND(ROUND((457.2)/10,4),9)</f>
        <v>45.72</v>
      </c>
      <c r="L122" s="2"/>
      <c r="M122" s="2"/>
      <c r="N122" s="2"/>
      <c r="O122" s="2">
        <f t="shared" si="106"/>
        <v>4211.45</v>
      </c>
      <c r="P122" s="2">
        <f t="shared" si="107"/>
        <v>0</v>
      </c>
      <c r="Q122" s="2">
        <f>(ROUND((ROUND((((ET122*1.1))*AV122*I122),2)*BB122),2)+ROUND((ROUND(((AE122-((EU122*1.1)))*AV122*I122),2)*BS122),2))</f>
        <v>3311.73</v>
      </c>
      <c r="R122" s="2">
        <f t="shared" si="109"/>
        <v>392.28</v>
      </c>
      <c r="S122" s="2">
        <f t="shared" si="110"/>
        <v>899.72</v>
      </c>
      <c r="T122" s="2">
        <f t="shared" si="111"/>
        <v>0</v>
      </c>
      <c r="U122" s="2">
        <f t="shared" si="112"/>
        <v>80.467200000000005</v>
      </c>
      <c r="V122" s="2">
        <f t="shared" si="113"/>
        <v>0</v>
      </c>
      <c r="W122" s="2">
        <f t="shared" si="114"/>
        <v>0</v>
      </c>
      <c r="X122" s="2">
        <f t="shared" si="115"/>
        <v>1313.59</v>
      </c>
      <c r="Y122" s="2">
        <f t="shared" si="116"/>
        <v>1034.68</v>
      </c>
      <c r="Z122" s="2"/>
      <c r="AA122" s="2">
        <v>-1</v>
      </c>
      <c r="AB122" s="2">
        <f t="shared" si="117"/>
        <v>92.114000000000004</v>
      </c>
      <c r="AC122" s="2">
        <f t="shared" si="118"/>
        <v>0</v>
      </c>
      <c r="AD122" s="2">
        <f>ROUND(((((ET122*1.1))-((EU122*1.1)))+AE122),6)</f>
        <v>72.435000000000002</v>
      </c>
      <c r="AE122" s="2">
        <f>ROUND(((EU122*1.1)),6)</f>
        <v>8.58</v>
      </c>
      <c r="AF122" s="2">
        <f>ROUND(((EV122*1.1)),6)</f>
        <v>19.678999999999998</v>
      </c>
      <c r="AG122" s="2">
        <f t="shared" si="121"/>
        <v>0</v>
      </c>
      <c r="AH122" s="2">
        <f>((EW122*1.1))</f>
        <v>1.7600000000000002</v>
      </c>
      <c r="AI122" s="2">
        <f>((EX122*1.1))</f>
        <v>0</v>
      </c>
      <c r="AJ122" s="2">
        <f t="shared" si="123"/>
        <v>0</v>
      </c>
      <c r="AK122" s="2">
        <v>83.74</v>
      </c>
      <c r="AL122" s="2">
        <v>0</v>
      </c>
      <c r="AM122" s="2">
        <v>65.849999999999994</v>
      </c>
      <c r="AN122" s="2">
        <v>7.8</v>
      </c>
      <c r="AO122" s="2">
        <v>17.89</v>
      </c>
      <c r="AP122" s="2">
        <v>0</v>
      </c>
      <c r="AQ122" s="2">
        <v>1.6</v>
      </c>
      <c r="AR122" s="2">
        <v>0</v>
      </c>
      <c r="AS122" s="2">
        <v>0</v>
      </c>
      <c r="AT122" s="2">
        <v>146</v>
      </c>
      <c r="AU122" s="2">
        <v>115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0</v>
      </c>
      <c r="BI122" s="2">
        <v>1</v>
      </c>
      <c r="BJ122" s="2" t="s">
        <v>205</v>
      </c>
      <c r="BK122" s="2"/>
      <c r="BL122" s="2"/>
      <c r="BM122" s="2">
        <v>25</v>
      </c>
      <c r="BN122" s="2">
        <v>0</v>
      </c>
      <c r="BO122" s="2" t="s">
        <v>3</v>
      </c>
      <c r="BP122" s="2">
        <v>0</v>
      </c>
      <c r="BQ122" s="2">
        <v>30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146</v>
      </c>
      <c r="CA122" s="2">
        <v>115</v>
      </c>
      <c r="CB122" s="2" t="s">
        <v>3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17</v>
      </c>
      <c r="CO122" s="2">
        <v>0</v>
      </c>
      <c r="CP122" s="2">
        <f t="shared" si="124"/>
        <v>4211.45</v>
      </c>
      <c r="CQ122" s="2">
        <f t="shared" si="125"/>
        <v>0</v>
      </c>
      <c r="CR122" s="2">
        <f>(ROUND((ROUND((((ET122*1.1))*AV122*1),2)*BB122),2)+ROUND((ROUND(((AE122-((EU122*1.1)))*AV122*1),2)*BS122),2))</f>
        <v>72.44</v>
      </c>
      <c r="CS122" s="2">
        <f t="shared" si="127"/>
        <v>8.58</v>
      </c>
      <c r="CT122" s="2">
        <f t="shared" si="128"/>
        <v>19.68</v>
      </c>
      <c r="CU122" s="2">
        <f t="shared" si="129"/>
        <v>0</v>
      </c>
      <c r="CV122" s="2">
        <f t="shared" si="130"/>
        <v>1.7600000000000002</v>
      </c>
      <c r="CW122" s="2">
        <f t="shared" si="131"/>
        <v>0</v>
      </c>
      <c r="CX122" s="2">
        <f t="shared" si="132"/>
        <v>0</v>
      </c>
      <c r="CY122" s="2">
        <f>((S122*BZ122)/100)</f>
        <v>1313.5911999999998</v>
      </c>
      <c r="CZ122" s="2">
        <f>((S122*CA122)/100)</f>
        <v>1034.6780000000001</v>
      </c>
      <c r="DA122" s="2"/>
      <c r="DB122" s="2"/>
      <c r="DC122" s="2" t="s">
        <v>3</v>
      </c>
      <c r="DD122" s="2" t="s">
        <v>3</v>
      </c>
      <c r="DE122" s="2" t="s">
        <v>16</v>
      </c>
      <c r="DF122" s="2" t="s">
        <v>16</v>
      </c>
      <c r="DG122" s="2" t="s">
        <v>16</v>
      </c>
      <c r="DH122" s="2" t="s">
        <v>3</v>
      </c>
      <c r="DI122" s="2" t="s">
        <v>16</v>
      </c>
      <c r="DJ122" s="2" t="s">
        <v>16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204</v>
      </c>
      <c r="DW122" s="2" t="s">
        <v>204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49573384</v>
      </c>
      <c r="EF122" s="2">
        <v>30</v>
      </c>
      <c r="EG122" s="2" t="s">
        <v>26</v>
      </c>
      <c r="EH122" s="2">
        <v>0</v>
      </c>
      <c r="EI122" s="2" t="s">
        <v>3</v>
      </c>
      <c r="EJ122" s="2">
        <v>1</v>
      </c>
      <c r="EK122" s="2">
        <v>25</v>
      </c>
      <c r="EL122" s="2" t="s">
        <v>196</v>
      </c>
      <c r="EM122" s="2" t="s">
        <v>197</v>
      </c>
      <c r="EN122" s="2"/>
      <c r="EO122" s="2" t="s">
        <v>18</v>
      </c>
      <c r="EP122" s="2"/>
      <c r="EQ122" s="2">
        <v>132096</v>
      </c>
      <c r="ER122" s="2">
        <v>83.74</v>
      </c>
      <c r="ES122" s="2">
        <v>0</v>
      </c>
      <c r="ET122" s="2">
        <v>65.849999999999994</v>
      </c>
      <c r="EU122" s="2">
        <v>7.8</v>
      </c>
      <c r="EV122" s="2">
        <v>17.89</v>
      </c>
      <c r="EW122" s="2">
        <v>1.6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f t="shared" si="133"/>
        <v>0</v>
      </c>
      <c r="FS122" s="2">
        <v>0</v>
      </c>
      <c r="FT122" s="2"/>
      <c r="FU122" s="2"/>
      <c r="FV122" s="2"/>
      <c r="FW122" s="2"/>
      <c r="FX122" s="2">
        <v>146</v>
      </c>
      <c r="FY122" s="2">
        <v>115</v>
      </c>
      <c r="FZ122" s="2"/>
      <c r="GA122" s="2" t="s">
        <v>3</v>
      </c>
      <c r="GB122" s="2"/>
      <c r="GC122" s="2"/>
      <c r="GD122" s="2">
        <v>0</v>
      </c>
      <c r="GE122" s="2"/>
      <c r="GF122" s="2">
        <v>-191177710</v>
      </c>
      <c r="GG122" s="2">
        <v>2</v>
      </c>
      <c r="GH122" s="2">
        <v>1</v>
      </c>
      <c r="GI122" s="2">
        <v>-2</v>
      </c>
      <c r="GJ122" s="2">
        <v>0</v>
      </c>
      <c r="GK122" s="2">
        <f>ROUND(R122*(R12)/100,2)</f>
        <v>686.49</v>
      </c>
      <c r="GL122" s="2">
        <f t="shared" si="134"/>
        <v>0</v>
      </c>
      <c r="GM122" s="2">
        <f t="shared" si="135"/>
        <v>7246.21</v>
      </c>
      <c r="GN122" s="2">
        <f t="shared" si="136"/>
        <v>7246.21</v>
      </c>
      <c r="GO122" s="2">
        <f t="shared" si="137"/>
        <v>0</v>
      </c>
      <c r="GP122" s="2">
        <f t="shared" si="138"/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139"/>
        <v>0</v>
      </c>
      <c r="GW122" s="2">
        <v>1</v>
      </c>
      <c r="GX122" s="2">
        <f t="shared" si="140"/>
        <v>0</v>
      </c>
      <c r="GY122" s="2"/>
      <c r="GZ122" s="2"/>
      <c r="HA122" s="2">
        <v>0</v>
      </c>
      <c r="HB122" s="2">
        <v>0</v>
      </c>
      <c r="HC122" s="2">
        <f t="shared" si="141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E123" t="s">
        <v>3</v>
      </c>
      <c r="F123" t="s">
        <v>202</v>
      </c>
      <c r="G123" t="s">
        <v>203</v>
      </c>
      <c r="H123" t="s">
        <v>204</v>
      </c>
      <c r="I123">
        <f>ROUND(ROUND((457.2)/10,4),9)</f>
        <v>45.72</v>
      </c>
      <c r="J123">
        <v>0</v>
      </c>
      <c r="K123">
        <f>ROUND(ROUND((457.2)/10,4),9)</f>
        <v>45.72</v>
      </c>
      <c r="O123">
        <f t="shared" si="106"/>
        <v>59417.27</v>
      </c>
      <c r="P123">
        <f t="shared" si="107"/>
        <v>0</v>
      </c>
      <c r="Q123">
        <f>(ROUND((ROUND((((ET123*1.1))*AV123*I123),2)*BB123),2)+ROUND((ROUND(((AE123-((EU123*1.1)))*AV123*I123),2)*BS123),2))</f>
        <v>28745.82</v>
      </c>
      <c r="R123">
        <f t="shared" si="109"/>
        <v>13372.83</v>
      </c>
      <c r="S123">
        <f t="shared" si="110"/>
        <v>30671.45</v>
      </c>
      <c r="T123">
        <f t="shared" si="111"/>
        <v>0</v>
      </c>
      <c r="U123">
        <f t="shared" si="112"/>
        <v>80.467200000000005</v>
      </c>
      <c r="V123">
        <f t="shared" si="113"/>
        <v>0</v>
      </c>
      <c r="W123">
        <f t="shared" si="114"/>
        <v>0</v>
      </c>
      <c r="X123">
        <f t="shared" si="115"/>
        <v>36499.03</v>
      </c>
      <c r="Y123">
        <f t="shared" si="116"/>
        <v>17176.009999999998</v>
      </c>
      <c r="AA123">
        <v>-1</v>
      </c>
      <c r="AB123">
        <f t="shared" si="117"/>
        <v>92.114000000000004</v>
      </c>
      <c r="AC123">
        <f t="shared" si="118"/>
        <v>0</v>
      </c>
      <c r="AD123">
        <f>ROUND(((((ET123*1.1))-((EU123*1.1)))+AE123),6)</f>
        <v>72.435000000000002</v>
      </c>
      <c r="AE123">
        <f>ROUND(((EU123*1.1)),6)</f>
        <v>8.58</v>
      </c>
      <c r="AF123">
        <f>ROUND(((EV123*1.1)),6)</f>
        <v>19.678999999999998</v>
      </c>
      <c r="AG123">
        <f t="shared" si="121"/>
        <v>0</v>
      </c>
      <c r="AH123">
        <f>((EW123*1.1))</f>
        <v>1.7600000000000002</v>
      </c>
      <c r="AI123">
        <f>((EX123*1.1))</f>
        <v>0</v>
      </c>
      <c r="AJ123">
        <f t="shared" si="123"/>
        <v>0</v>
      </c>
      <c r="AK123">
        <v>83.74</v>
      </c>
      <c r="AL123">
        <v>0</v>
      </c>
      <c r="AM123">
        <v>65.849999999999994</v>
      </c>
      <c r="AN123">
        <v>7.8</v>
      </c>
      <c r="AO123">
        <v>17.89</v>
      </c>
      <c r="AP123">
        <v>0</v>
      </c>
      <c r="AQ123">
        <v>1.6</v>
      </c>
      <c r="AR123">
        <v>0</v>
      </c>
      <c r="AS123">
        <v>0</v>
      </c>
      <c r="AT123">
        <v>119</v>
      </c>
      <c r="AU123">
        <v>56</v>
      </c>
      <c r="AV123">
        <v>1</v>
      </c>
      <c r="AW123">
        <v>1</v>
      </c>
      <c r="AZ123">
        <v>1</v>
      </c>
      <c r="BA123">
        <v>34.090000000000003</v>
      </c>
      <c r="BB123">
        <v>8.68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205</v>
      </c>
      <c r="BM123">
        <v>25</v>
      </c>
      <c r="BN123">
        <v>0</v>
      </c>
      <c r="BO123" t="s">
        <v>202</v>
      </c>
      <c r="BP123">
        <v>1</v>
      </c>
      <c r="BQ123">
        <v>30</v>
      </c>
      <c r="BR123">
        <v>0</v>
      </c>
      <c r="BS123">
        <v>34.090000000000003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119</v>
      </c>
      <c r="CA123">
        <v>56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17</v>
      </c>
      <c r="CO123">
        <v>0</v>
      </c>
      <c r="CP123">
        <f t="shared" si="124"/>
        <v>59417.270000000004</v>
      </c>
      <c r="CQ123">
        <f t="shared" si="125"/>
        <v>0</v>
      </c>
      <c r="CR123">
        <f>(ROUND((ROUND((((ET123*1.1))*AV123*1),2)*BB123),2)+ROUND((ROUND(((AE123-((EU123*1.1)))*AV123*1),2)*BS123),2))</f>
        <v>628.78</v>
      </c>
      <c r="CS123">
        <f t="shared" si="127"/>
        <v>292.49</v>
      </c>
      <c r="CT123">
        <f t="shared" si="128"/>
        <v>670.89</v>
      </c>
      <c r="CU123">
        <f t="shared" si="129"/>
        <v>0</v>
      </c>
      <c r="CV123">
        <f t="shared" si="130"/>
        <v>1.7600000000000002</v>
      </c>
      <c r="CW123">
        <f t="shared" si="131"/>
        <v>0</v>
      </c>
      <c r="CX123">
        <f t="shared" si="132"/>
        <v>0</v>
      </c>
      <c r="CY123">
        <f>S123*(BZ123/100)</f>
        <v>36499.025499999996</v>
      </c>
      <c r="CZ123">
        <f>S123*(CA123/100)</f>
        <v>17176.012000000002</v>
      </c>
      <c r="DC123" t="s">
        <v>3</v>
      </c>
      <c r="DD123" t="s">
        <v>3</v>
      </c>
      <c r="DE123" t="s">
        <v>16</v>
      </c>
      <c r="DF123" t="s">
        <v>16</v>
      </c>
      <c r="DG123" t="s">
        <v>16</v>
      </c>
      <c r="DH123" t="s">
        <v>3</v>
      </c>
      <c r="DI123" t="s">
        <v>16</v>
      </c>
      <c r="DJ123" t="s">
        <v>16</v>
      </c>
      <c r="DK123" t="s">
        <v>3</v>
      </c>
      <c r="DL123" t="s">
        <v>3</v>
      </c>
      <c r="DM123" t="s">
        <v>3</v>
      </c>
      <c r="DN123">
        <v>146</v>
      </c>
      <c r="DO123">
        <v>115</v>
      </c>
      <c r="DP123">
        <v>1</v>
      </c>
      <c r="DQ123">
        <v>1</v>
      </c>
      <c r="DU123">
        <v>1013</v>
      </c>
      <c r="DV123" t="s">
        <v>204</v>
      </c>
      <c r="DW123" t="s">
        <v>204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49573384</v>
      </c>
      <c r="EF123">
        <v>30</v>
      </c>
      <c r="EG123" t="s">
        <v>26</v>
      </c>
      <c r="EH123">
        <v>0</v>
      </c>
      <c r="EI123" t="s">
        <v>3</v>
      </c>
      <c r="EJ123">
        <v>1</v>
      </c>
      <c r="EK123">
        <v>25</v>
      </c>
      <c r="EL123" t="s">
        <v>196</v>
      </c>
      <c r="EM123" t="s">
        <v>197</v>
      </c>
      <c r="EO123" t="s">
        <v>18</v>
      </c>
      <c r="EQ123">
        <v>132096</v>
      </c>
      <c r="ER123">
        <v>83.74</v>
      </c>
      <c r="ES123">
        <v>0</v>
      </c>
      <c r="ET123">
        <v>65.849999999999994</v>
      </c>
      <c r="EU123">
        <v>7.8</v>
      </c>
      <c r="EV123">
        <v>17.89</v>
      </c>
      <c r="EW123">
        <v>1.6</v>
      </c>
      <c r="EX123">
        <v>0</v>
      </c>
      <c r="EY123">
        <v>0</v>
      </c>
      <c r="FQ123">
        <v>0</v>
      </c>
      <c r="FR123">
        <f t="shared" si="133"/>
        <v>0</v>
      </c>
      <c r="FS123">
        <v>0</v>
      </c>
      <c r="FX123">
        <v>146</v>
      </c>
      <c r="FY123">
        <v>115</v>
      </c>
      <c r="GA123" t="s">
        <v>3</v>
      </c>
      <c r="GD123">
        <v>0</v>
      </c>
      <c r="GF123">
        <v>-191177710</v>
      </c>
      <c r="GG123">
        <v>2</v>
      </c>
      <c r="GH123">
        <v>1</v>
      </c>
      <c r="GI123">
        <v>2</v>
      </c>
      <c r="GJ123">
        <v>0</v>
      </c>
      <c r="GK123">
        <f>ROUND(R123*(S12)/100,2)</f>
        <v>21396.53</v>
      </c>
      <c r="GL123">
        <f t="shared" si="134"/>
        <v>0</v>
      </c>
      <c r="GM123">
        <f t="shared" si="135"/>
        <v>134488.84</v>
      </c>
      <c r="GN123">
        <f t="shared" si="136"/>
        <v>134488.84</v>
      </c>
      <c r="GO123">
        <f t="shared" si="137"/>
        <v>0</v>
      </c>
      <c r="GP123">
        <f t="shared" si="138"/>
        <v>0</v>
      </c>
      <c r="GR123">
        <v>0</v>
      </c>
      <c r="GS123">
        <v>3</v>
      </c>
      <c r="GT123">
        <v>0</v>
      </c>
      <c r="GU123" t="s">
        <v>3</v>
      </c>
      <c r="GV123">
        <f t="shared" si="139"/>
        <v>0</v>
      </c>
      <c r="GW123">
        <v>1</v>
      </c>
      <c r="GX123">
        <f t="shared" si="140"/>
        <v>0</v>
      </c>
      <c r="HA123">
        <v>0</v>
      </c>
      <c r="HB123">
        <v>0</v>
      </c>
      <c r="HC123">
        <f t="shared" si="141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55" x14ac:dyDescent="0.2">
      <c r="A124" s="2">
        <v>18</v>
      </c>
      <c r="B124" s="2">
        <v>1</v>
      </c>
      <c r="C124" s="2"/>
      <c r="D124" s="2"/>
      <c r="E124" s="2" t="s">
        <v>3</v>
      </c>
      <c r="F124" s="2" t="s">
        <v>206</v>
      </c>
      <c r="G124" s="2" t="s">
        <v>207</v>
      </c>
      <c r="H124" s="2" t="s">
        <v>105</v>
      </c>
      <c r="I124" s="2">
        <f>I122*J124</f>
        <v>41.970959999999998</v>
      </c>
      <c r="J124" s="2">
        <v>0.91799999999999993</v>
      </c>
      <c r="K124" s="2">
        <v>0.91800000000000004</v>
      </c>
      <c r="L124" s="2"/>
      <c r="M124" s="2"/>
      <c r="N124" s="2"/>
      <c r="O124" s="2">
        <f t="shared" si="106"/>
        <v>11290.19</v>
      </c>
      <c r="P124" s="2">
        <f t="shared" si="107"/>
        <v>11290.19</v>
      </c>
      <c r="Q124" s="2">
        <f>(ROUND((ROUND(((ET124)*AV124*I124),2)*BB124),2)+ROUND((ROUND(((AE124-(EU124))*AV124*I124),2)*BS124),2))</f>
        <v>0</v>
      </c>
      <c r="R124" s="2">
        <f t="shared" si="109"/>
        <v>0</v>
      </c>
      <c r="S124" s="2">
        <f t="shared" si="110"/>
        <v>0</v>
      </c>
      <c r="T124" s="2">
        <f t="shared" si="111"/>
        <v>0</v>
      </c>
      <c r="U124" s="2">
        <f t="shared" si="112"/>
        <v>0</v>
      </c>
      <c r="V124" s="2">
        <f t="shared" si="113"/>
        <v>0</v>
      </c>
      <c r="W124" s="2">
        <f t="shared" si="114"/>
        <v>0</v>
      </c>
      <c r="X124" s="2">
        <f t="shared" si="115"/>
        <v>0</v>
      </c>
      <c r="Y124" s="2">
        <f t="shared" si="116"/>
        <v>0</v>
      </c>
      <c r="Z124" s="2"/>
      <c r="AA124" s="2">
        <v>-1</v>
      </c>
      <c r="AB124" s="2">
        <f t="shared" si="117"/>
        <v>269</v>
      </c>
      <c r="AC124" s="2">
        <f t="shared" si="118"/>
        <v>269</v>
      </c>
      <c r="AD124" s="2">
        <f>ROUND((((ET124)-(EU124))+AE124),6)</f>
        <v>0</v>
      </c>
      <c r="AE124" s="2">
        <f>ROUND((EU124),6)</f>
        <v>0</v>
      </c>
      <c r="AF124" s="2">
        <f>ROUND((EV124),6)</f>
        <v>0</v>
      </c>
      <c r="AG124" s="2">
        <f t="shared" si="121"/>
        <v>0</v>
      </c>
      <c r="AH124" s="2">
        <f>(EW124)</f>
        <v>0</v>
      </c>
      <c r="AI124" s="2">
        <f>(EX124)</f>
        <v>0</v>
      </c>
      <c r="AJ124" s="2">
        <f t="shared" si="123"/>
        <v>0</v>
      </c>
      <c r="AK124" s="2">
        <v>269</v>
      </c>
      <c r="AL124" s="2">
        <v>269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146</v>
      </c>
      <c r="AU124" s="2">
        <v>115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3</v>
      </c>
      <c r="BI124" s="2">
        <v>1</v>
      </c>
      <c r="BJ124" s="2" t="s">
        <v>208</v>
      </c>
      <c r="BK124" s="2"/>
      <c r="BL124" s="2"/>
      <c r="BM124" s="2">
        <v>25</v>
      </c>
      <c r="BN124" s="2">
        <v>0</v>
      </c>
      <c r="BO124" s="2" t="s">
        <v>3</v>
      </c>
      <c r="BP124" s="2">
        <v>0</v>
      </c>
      <c r="BQ124" s="2">
        <v>30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146</v>
      </c>
      <c r="CA124" s="2">
        <v>115</v>
      </c>
      <c r="CB124" s="2" t="s">
        <v>3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124"/>
        <v>11290.19</v>
      </c>
      <c r="CQ124" s="2">
        <f t="shared" si="125"/>
        <v>269</v>
      </c>
      <c r="CR124" s="2">
        <f>(ROUND((ROUND(((ET124)*AV124*1),2)*BB124),2)+ROUND((ROUND(((AE124-(EU124))*AV124*1),2)*BS124),2))</f>
        <v>0</v>
      </c>
      <c r="CS124" s="2">
        <f t="shared" si="127"/>
        <v>0</v>
      </c>
      <c r="CT124" s="2">
        <f t="shared" si="128"/>
        <v>0</v>
      </c>
      <c r="CU124" s="2">
        <f t="shared" si="129"/>
        <v>0</v>
      </c>
      <c r="CV124" s="2">
        <f t="shared" si="130"/>
        <v>0</v>
      </c>
      <c r="CW124" s="2">
        <f t="shared" si="131"/>
        <v>0</v>
      </c>
      <c r="CX124" s="2">
        <f t="shared" si="132"/>
        <v>0</v>
      </c>
      <c r="CY124" s="2">
        <f>((S124*BZ124)/100)</f>
        <v>0</v>
      </c>
      <c r="CZ124" s="2">
        <f>((S124*CA124)/100)</f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1003</v>
      </c>
      <c r="DV124" s="2" t="s">
        <v>105</v>
      </c>
      <c r="DW124" s="2" t="s">
        <v>105</v>
      </c>
      <c r="DX124" s="2">
        <v>1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49573384</v>
      </c>
      <c r="EF124" s="2">
        <v>30</v>
      </c>
      <c r="EG124" s="2" t="s">
        <v>26</v>
      </c>
      <c r="EH124" s="2">
        <v>0</v>
      </c>
      <c r="EI124" s="2" t="s">
        <v>3</v>
      </c>
      <c r="EJ124" s="2">
        <v>1</v>
      </c>
      <c r="EK124" s="2">
        <v>25</v>
      </c>
      <c r="EL124" s="2" t="s">
        <v>196</v>
      </c>
      <c r="EM124" s="2" t="s">
        <v>197</v>
      </c>
      <c r="EN124" s="2"/>
      <c r="EO124" s="2" t="s">
        <v>3</v>
      </c>
      <c r="EP124" s="2"/>
      <c r="EQ124" s="2">
        <v>1024</v>
      </c>
      <c r="ER124" s="2">
        <v>269</v>
      </c>
      <c r="ES124" s="2">
        <v>269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f t="shared" si="133"/>
        <v>0</v>
      </c>
      <c r="FS124" s="2">
        <v>0</v>
      </c>
      <c r="FT124" s="2"/>
      <c r="FU124" s="2"/>
      <c r="FV124" s="2"/>
      <c r="FW124" s="2"/>
      <c r="FX124" s="2">
        <v>146</v>
      </c>
      <c r="FY124" s="2">
        <v>115</v>
      </c>
      <c r="FZ124" s="2"/>
      <c r="GA124" s="2" t="s">
        <v>3</v>
      </c>
      <c r="GB124" s="2"/>
      <c r="GC124" s="2"/>
      <c r="GD124" s="2">
        <v>0</v>
      </c>
      <c r="GE124" s="2"/>
      <c r="GF124" s="2">
        <v>-1521321407</v>
      </c>
      <c r="GG124" s="2">
        <v>2</v>
      </c>
      <c r="GH124" s="2">
        <v>1</v>
      </c>
      <c r="GI124" s="2">
        <v>-2</v>
      </c>
      <c r="GJ124" s="2">
        <v>0</v>
      </c>
      <c r="GK124" s="2">
        <f>ROUND(R124*(R12)/100,2)</f>
        <v>0</v>
      </c>
      <c r="GL124" s="2">
        <f t="shared" si="134"/>
        <v>0</v>
      </c>
      <c r="GM124" s="2">
        <f t="shared" si="135"/>
        <v>11290.19</v>
      </c>
      <c r="GN124" s="2">
        <f t="shared" si="136"/>
        <v>11290.19</v>
      </c>
      <c r="GO124" s="2">
        <f t="shared" si="137"/>
        <v>0</v>
      </c>
      <c r="GP124" s="2">
        <f t="shared" si="138"/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si="139"/>
        <v>0</v>
      </c>
      <c r="GW124" s="2">
        <v>1</v>
      </c>
      <c r="GX124" s="2">
        <f t="shared" si="140"/>
        <v>0</v>
      </c>
      <c r="GY124" s="2"/>
      <c r="GZ124" s="2"/>
      <c r="HA124" s="2">
        <v>0</v>
      </c>
      <c r="HB124" s="2">
        <v>0</v>
      </c>
      <c r="HC124" s="2">
        <f t="shared" si="141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18</v>
      </c>
      <c r="B125">
        <v>1</v>
      </c>
      <c r="E125" t="s">
        <v>3</v>
      </c>
      <c r="F125" t="s">
        <v>206</v>
      </c>
      <c r="G125" t="s">
        <v>207</v>
      </c>
      <c r="H125" t="s">
        <v>105</v>
      </c>
      <c r="I125">
        <f>I123*J125</f>
        <v>41.970959999999998</v>
      </c>
      <c r="J125">
        <v>0.91799999999999993</v>
      </c>
      <c r="K125">
        <v>0.91800000000000004</v>
      </c>
      <c r="O125">
        <f t="shared" si="106"/>
        <v>59612.2</v>
      </c>
      <c r="P125">
        <f t="shared" si="107"/>
        <v>59612.2</v>
      </c>
      <c r="Q125">
        <f>(ROUND((ROUND(((ET125)*AV125*I125),2)*BB125),2)+ROUND((ROUND(((AE125-(EU125))*AV125*I125),2)*BS125),2))</f>
        <v>0</v>
      </c>
      <c r="R125">
        <f t="shared" si="109"/>
        <v>0</v>
      </c>
      <c r="S125">
        <f t="shared" si="110"/>
        <v>0</v>
      </c>
      <c r="T125">
        <f t="shared" si="111"/>
        <v>0</v>
      </c>
      <c r="U125">
        <f t="shared" si="112"/>
        <v>0</v>
      </c>
      <c r="V125">
        <f t="shared" si="113"/>
        <v>0</v>
      </c>
      <c r="W125">
        <f t="shared" si="114"/>
        <v>0</v>
      </c>
      <c r="X125">
        <f t="shared" si="115"/>
        <v>0</v>
      </c>
      <c r="Y125">
        <f t="shared" si="116"/>
        <v>0</v>
      </c>
      <c r="AA125">
        <v>-1</v>
      </c>
      <c r="AB125">
        <f t="shared" si="117"/>
        <v>269</v>
      </c>
      <c r="AC125">
        <f t="shared" si="118"/>
        <v>269</v>
      </c>
      <c r="AD125">
        <f>ROUND((((ET125)-(EU125))+AE125),6)</f>
        <v>0</v>
      </c>
      <c r="AE125">
        <f>ROUND((EU125),6)</f>
        <v>0</v>
      </c>
      <c r="AF125">
        <f>ROUND((EV125),6)</f>
        <v>0</v>
      </c>
      <c r="AG125">
        <f t="shared" si="121"/>
        <v>0</v>
      </c>
      <c r="AH125">
        <f>(EW125)</f>
        <v>0</v>
      </c>
      <c r="AI125">
        <f>(EX125)</f>
        <v>0</v>
      </c>
      <c r="AJ125">
        <f t="shared" si="123"/>
        <v>0</v>
      </c>
      <c r="AK125">
        <v>269</v>
      </c>
      <c r="AL125">
        <v>269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5.28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208</v>
      </c>
      <c r="BM125">
        <v>25</v>
      </c>
      <c r="BN125">
        <v>0</v>
      </c>
      <c r="BO125" t="s">
        <v>206</v>
      </c>
      <c r="BP125">
        <v>1</v>
      </c>
      <c r="BQ125">
        <v>30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24"/>
        <v>59612.2</v>
      </c>
      <c r="CQ125">
        <f t="shared" si="125"/>
        <v>1420.32</v>
      </c>
      <c r="CR125">
        <f>(ROUND((ROUND(((ET125)*AV125*1),2)*BB125),2)+ROUND((ROUND(((AE125-(EU125))*AV125*1),2)*BS125),2))</f>
        <v>0</v>
      </c>
      <c r="CS125">
        <f t="shared" si="127"/>
        <v>0</v>
      </c>
      <c r="CT125">
        <f t="shared" si="128"/>
        <v>0</v>
      </c>
      <c r="CU125">
        <f t="shared" si="129"/>
        <v>0</v>
      </c>
      <c r="CV125">
        <f t="shared" si="130"/>
        <v>0</v>
      </c>
      <c r="CW125">
        <f t="shared" si="131"/>
        <v>0</v>
      </c>
      <c r="CX125">
        <f t="shared" si="132"/>
        <v>0</v>
      </c>
      <c r="CY125">
        <f>S125*(BZ125/100)</f>
        <v>0</v>
      </c>
      <c r="CZ125">
        <f>S125*(CA125/100)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146</v>
      </c>
      <c r="DO125">
        <v>115</v>
      </c>
      <c r="DP125">
        <v>1</v>
      </c>
      <c r="DQ125">
        <v>1</v>
      </c>
      <c r="DU125">
        <v>1003</v>
      </c>
      <c r="DV125" t="s">
        <v>105</v>
      </c>
      <c r="DW125" t="s">
        <v>105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49573384</v>
      </c>
      <c r="EF125">
        <v>30</v>
      </c>
      <c r="EG125" t="s">
        <v>26</v>
      </c>
      <c r="EH125">
        <v>0</v>
      </c>
      <c r="EI125" t="s">
        <v>3</v>
      </c>
      <c r="EJ125">
        <v>1</v>
      </c>
      <c r="EK125">
        <v>25</v>
      </c>
      <c r="EL125" t="s">
        <v>196</v>
      </c>
      <c r="EM125" t="s">
        <v>197</v>
      </c>
      <c r="EO125" t="s">
        <v>3</v>
      </c>
      <c r="EQ125">
        <v>1024</v>
      </c>
      <c r="ER125">
        <v>269</v>
      </c>
      <c r="ES125">
        <v>269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f t="shared" si="133"/>
        <v>0</v>
      </c>
      <c r="FS125">
        <v>0</v>
      </c>
      <c r="FX125">
        <v>146</v>
      </c>
      <c r="FY125">
        <v>115</v>
      </c>
      <c r="GA125" t="s">
        <v>3</v>
      </c>
      <c r="GD125">
        <v>0</v>
      </c>
      <c r="GF125">
        <v>-1521321407</v>
      </c>
      <c r="GG125">
        <v>2</v>
      </c>
      <c r="GH125">
        <v>1</v>
      </c>
      <c r="GI125">
        <v>2</v>
      </c>
      <c r="GJ125">
        <v>0</v>
      </c>
      <c r="GK125">
        <f>ROUND(R125*(S12)/100,2)</f>
        <v>0</v>
      </c>
      <c r="GL125">
        <f t="shared" si="134"/>
        <v>0</v>
      </c>
      <c r="GM125">
        <f t="shared" si="135"/>
        <v>59612.2</v>
      </c>
      <c r="GN125">
        <f t="shared" si="136"/>
        <v>59612.2</v>
      </c>
      <c r="GO125">
        <f t="shared" si="137"/>
        <v>0</v>
      </c>
      <c r="GP125">
        <f t="shared" si="138"/>
        <v>0</v>
      </c>
      <c r="GR125">
        <v>0</v>
      </c>
      <c r="GS125">
        <v>3</v>
      </c>
      <c r="GT125">
        <v>0</v>
      </c>
      <c r="GU125" t="s">
        <v>3</v>
      </c>
      <c r="GV125">
        <f t="shared" si="139"/>
        <v>0</v>
      </c>
      <c r="GW125">
        <v>1</v>
      </c>
      <c r="GX125">
        <f t="shared" si="140"/>
        <v>0</v>
      </c>
      <c r="HA125">
        <v>0</v>
      </c>
      <c r="HB125">
        <v>0</v>
      </c>
      <c r="HC125">
        <f t="shared" si="141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55" x14ac:dyDescent="0.2">
      <c r="A126" s="2">
        <v>17</v>
      </c>
      <c r="B126" s="2">
        <v>1</v>
      </c>
      <c r="C126" s="2"/>
      <c r="D126" s="2"/>
      <c r="E126" s="2" t="s">
        <v>3</v>
      </c>
      <c r="F126" s="2" t="s">
        <v>209</v>
      </c>
      <c r="G126" s="2" t="s">
        <v>210</v>
      </c>
      <c r="H126" s="2" t="s">
        <v>211</v>
      </c>
      <c r="I126" s="2">
        <f>ROUND(ROUND(457.2/10,4),9)</f>
        <v>45.72</v>
      </c>
      <c r="J126" s="2">
        <v>0</v>
      </c>
      <c r="K126" s="2">
        <f>ROUND(ROUND(457.2/10,4),9)</f>
        <v>45.72</v>
      </c>
      <c r="L126" s="2"/>
      <c r="M126" s="2"/>
      <c r="N126" s="2"/>
      <c r="O126" s="2">
        <f t="shared" si="106"/>
        <v>16098.97</v>
      </c>
      <c r="P126" s="2">
        <f t="shared" si="107"/>
        <v>0</v>
      </c>
      <c r="Q126" s="2">
        <f t="shared" ref="Q126:Q139" si="142">(ROUND((ROUND((((ET126*1.1))*AV126*I126),2)*BB126),2)+ROUND((ROUND(((AE126-((EU126*1.1)))*AV126*I126),2)*BS126),2))</f>
        <v>12680.62</v>
      </c>
      <c r="R126" s="2">
        <f t="shared" si="109"/>
        <v>1491.66</v>
      </c>
      <c r="S126" s="2">
        <f t="shared" si="110"/>
        <v>3418.35</v>
      </c>
      <c r="T126" s="2">
        <f t="shared" si="111"/>
        <v>0</v>
      </c>
      <c r="U126" s="2">
        <f t="shared" si="112"/>
        <v>305.77536000000003</v>
      </c>
      <c r="V126" s="2">
        <f t="shared" si="113"/>
        <v>0</v>
      </c>
      <c r="W126" s="2">
        <f t="shared" si="114"/>
        <v>0</v>
      </c>
      <c r="X126" s="2">
        <f t="shared" si="115"/>
        <v>4990.79</v>
      </c>
      <c r="Y126" s="2">
        <f t="shared" si="116"/>
        <v>3931.1</v>
      </c>
      <c r="Z126" s="2"/>
      <c r="AA126" s="2">
        <v>-1</v>
      </c>
      <c r="AB126" s="2">
        <f t="shared" si="117"/>
        <v>352.12099999999998</v>
      </c>
      <c r="AC126" s="2">
        <f t="shared" si="118"/>
        <v>0</v>
      </c>
      <c r="AD126" s="2">
        <f t="shared" ref="AD126:AD139" si="143">ROUND(((((ET126*1.1))-((EU126*1.1)))+AE126),6)</f>
        <v>277.35399999999998</v>
      </c>
      <c r="AE126" s="2">
        <f>ROUND(((EU126*1.1)),6)</f>
        <v>32.625999999999998</v>
      </c>
      <c r="AF126" s="2">
        <f>ROUND(((EV126*1.1)),6)</f>
        <v>74.766999999999996</v>
      </c>
      <c r="AG126" s="2">
        <f t="shared" si="121"/>
        <v>0</v>
      </c>
      <c r="AH126" s="2">
        <f>((EW126*1.1))</f>
        <v>6.6880000000000006</v>
      </c>
      <c r="AI126" s="2">
        <f>((EX126*1.1))</f>
        <v>0</v>
      </c>
      <c r="AJ126" s="2">
        <f t="shared" si="123"/>
        <v>0</v>
      </c>
      <c r="AK126" s="2">
        <v>320.11</v>
      </c>
      <c r="AL126" s="2">
        <v>0</v>
      </c>
      <c r="AM126" s="2">
        <v>252.14</v>
      </c>
      <c r="AN126" s="2">
        <v>29.66</v>
      </c>
      <c r="AO126" s="2">
        <v>67.97</v>
      </c>
      <c r="AP126" s="2">
        <v>0</v>
      </c>
      <c r="AQ126" s="2">
        <v>6.08</v>
      </c>
      <c r="AR126" s="2">
        <v>0</v>
      </c>
      <c r="AS126" s="2">
        <v>0</v>
      </c>
      <c r="AT126" s="2">
        <v>146</v>
      </c>
      <c r="AU126" s="2">
        <v>115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0</v>
      </c>
      <c r="BI126" s="2">
        <v>1</v>
      </c>
      <c r="BJ126" s="2" t="s">
        <v>212</v>
      </c>
      <c r="BK126" s="2"/>
      <c r="BL126" s="2"/>
      <c r="BM126" s="2">
        <v>25</v>
      </c>
      <c r="BN126" s="2">
        <v>0</v>
      </c>
      <c r="BO126" s="2" t="s">
        <v>3</v>
      </c>
      <c r="BP126" s="2">
        <v>0</v>
      </c>
      <c r="BQ126" s="2">
        <v>30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146</v>
      </c>
      <c r="CA126" s="2">
        <v>115</v>
      </c>
      <c r="CB126" s="2" t="s">
        <v>3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17</v>
      </c>
      <c r="CO126" s="2">
        <v>0</v>
      </c>
      <c r="CP126" s="2">
        <f t="shared" si="124"/>
        <v>16098.970000000001</v>
      </c>
      <c r="CQ126" s="2">
        <f t="shared" si="125"/>
        <v>0</v>
      </c>
      <c r="CR126" s="2">
        <f t="shared" ref="CR126:CR139" si="144">(ROUND((ROUND((((ET126*1.1))*AV126*1),2)*BB126),2)+ROUND((ROUND(((AE126-((EU126*1.1)))*AV126*1),2)*BS126),2))</f>
        <v>277.35000000000002</v>
      </c>
      <c r="CS126" s="2">
        <f t="shared" si="127"/>
        <v>32.630000000000003</v>
      </c>
      <c r="CT126" s="2">
        <f t="shared" si="128"/>
        <v>74.77</v>
      </c>
      <c r="CU126" s="2">
        <f t="shared" si="129"/>
        <v>0</v>
      </c>
      <c r="CV126" s="2">
        <f t="shared" si="130"/>
        <v>6.6880000000000006</v>
      </c>
      <c r="CW126" s="2">
        <f t="shared" si="131"/>
        <v>0</v>
      </c>
      <c r="CX126" s="2">
        <f t="shared" si="132"/>
        <v>0</v>
      </c>
      <c r="CY126" s="2">
        <f>((S126*BZ126)/100)</f>
        <v>4990.7910000000002</v>
      </c>
      <c r="CZ126" s="2">
        <f>((S126*CA126)/100)</f>
        <v>3931.1025</v>
      </c>
      <c r="DA126" s="2"/>
      <c r="DB126" s="2"/>
      <c r="DC126" s="2" t="s">
        <v>3</v>
      </c>
      <c r="DD126" s="2" t="s">
        <v>3</v>
      </c>
      <c r="DE126" s="2" t="s">
        <v>16</v>
      </c>
      <c r="DF126" s="2" t="s">
        <v>16</v>
      </c>
      <c r="DG126" s="2" t="s">
        <v>16</v>
      </c>
      <c r="DH126" s="2" t="s">
        <v>3</v>
      </c>
      <c r="DI126" s="2" t="s">
        <v>16</v>
      </c>
      <c r="DJ126" s="2" t="s">
        <v>16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211</v>
      </c>
      <c r="DW126" s="2" t="s">
        <v>211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49573384</v>
      </c>
      <c r="EF126" s="2">
        <v>30</v>
      </c>
      <c r="EG126" s="2" t="s">
        <v>26</v>
      </c>
      <c r="EH126" s="2">
        <v>0</v>
      </c>
      <c r="EI126" s="2" t="s">
        <v>3</v>
      </c>
      <c r="EJ126" s="2">
        <v>1</v>
      </c>
      <c r="EK126" s="2">
        <v>25</v>
      </c>
      <c r="EL126" s="2" t="s">
        <v>196</v>
      </c>
      <c r="EM126" s="2" t="s">
        <v>197</v>
      </c>
      <c r="EN126" s="2"/>
      <c r="EO126" s="2" t="s">
        <v>18</v>
      </c>
      <c r="EP126" s="2"/>
      <c r="EQ126" s="2">
        <v>132096</v>
      </c>
      <c r="ER126" s="2">
        <v>320.11</v>
      </c>
      <c r="ES126" s="2">
        <v>0</v>
      </c>
      <c r="ET126" s="2">
        <v>252.14</v>
      </c>
      <c r="EU126" s="2">
        <v>29.66</v>
      </c>
      <c r="EV126" s="2">
        <v>67.97</v>
      </c>
      <c r="EW126" s="2">
        <v>6.08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f t="shared" si="133"/>
        <v>0</v>
      </c>
      <c r="FS126" s="2">
        <v>0</v>
      </c>
      <c r="FT126" s="2"/>
      <c r="FU126" s="2"/>
      <c r="FV126" s="2"/>
      <c r="FW126" s="2"/>
      <c r="FX126" s="2">
        <v>146</v>
      </c>
      <c r="FY126" s="2">
        <v>115</v>
      </c>
      <c r="FZ126" s="2"/>
      <c r="GA126" s="2" t="s">
        <v>3</v>
      </c>
      <c r="GB126" s="2"/>
      <c r="GC126" s="2"/>
      <c r="GD126" s="2">
        <v>0</v>
      </c>
      <c r="GE126" s="2"/>
      <c r="GF126" s="2">
        <v>316121209</v>
      </c>
      <c r="GG126" s="2">
        <v>2</v>
      </c>
      <c r="GH126" s="2">
        <v>1</v>
      </c>
      <c r="GI126" s="2">
        <v>-2</v>
      </c>
      <c r="GJ126" s="2">
        <v>0</v>
      </c>
      <c r="GK126" s="2">
        <f>ROUND(R126*(R12)/100,2)</f>
        <v>2610.41</v>
      </c>
      <c r="GL126" s="2">
        <f t="shared" si="134"/>
        <v>0</v>
      </c>
      <c r="GM126" s="2">
        <f t="shared" si="135"/>
        <v>27631.27</v>
      </c>
      <c r="GN126" s="2">
        <f t="shared" si="136"/>
        <v>27631.27</v>
      </c>
      <c r="GO126" s="2">
        <f t="shared" si="137"/>
        <v>0</v>
      </c>
      <c r="GP126" s="2">
        <f t="shared" si="138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39"/>
        <v>0</v>
      </c>
      <c r="GW126" s="2">
        <v>1</v>
      </c>
      <c r="GX126" s="2">
        <f t="shared" si="140"/>
        <v>0</v>
      </c>
      <c r="GY126" s="2"/>
      <c r="GZ126" s="2"/>
      <c r="HA126" s="2">
        <v>0</v>
      </c>
      <c r="HB126" s="2">
        <v>0</v>
      </c>
      <c r="HC126" s="2">
        <f t="shared" si="141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E127" t="s">
        <v>3</v>
      </c>
      <c r="F127" t="s">
        <v>209</v>
      </c>
      <c r="G127" t="s">
        <v>210</v>
      </c>
      <c r="H127" t="s">
        <v>211</v>
      </c>
      <c r="I127">
        <f>ROUND(ROUND(457.2/10,4),9)</f>
        <v>45.72</v>
      </c>
      <c r="J127">
        <v>0</v>
      </c>
      <c r="K127">
        <f>ROUND(ROUND(457.2/10,4),9)</f>
        <v>45.72</v>
      </c>
      <c r="O127">
        <f t="shared" si="106"/>
        <v>226599.33</v>
      </c>
      <c r="P127">
        <f t="shared" si="107"/>
        <v>0</v>
      </c>
      <c r="Q127">
        <f t="shared" si="142"/>
        <v>110067.78</v>
      </c>
      <c r="R127">
        <f t="shared" si="109"/>
        <v>50850.69</v>
      </c>
      <c r="S127">
        <f t="shared" si="110"/>
        <v>116531.55</v>
      </c>
      <c r="T127">
        <f t="shared" si="111"/>
        <v>0</v>
      </c>
      <c r="U127">
        <f t="shared" si="112"/>
        <v>305.77536000000003</v>
      </c>
      <c r="V127">
        <f t="shared" si="113"/>
        <v>0</v>
      </c>
      <c r="W127">
        <f t="shared" si="114"/>
        <v>0</v>
      </c>
      <c r="X127">
        <f t="shared" si="115"/>
        <v>138672.54</v>
      </c>
      <c r="Y127">
        <f t="shared" si="116"/>
        <v>65257.67</v>
      </c>
      <c r="AA127">
        <v>-1</v>
      </c>
      <c r="AB127">
        <f t="shared" si="117"/>
        <v>352.12099999999998</v>
      </c>
      <c r="AC127">
        <f t="shared" si="118"/>
        <v>0</v>
      </c>
      <c r="AD127">
        <f t="shared" si="143"/>
        <v>277.35399999999998</v>
      </c>
      <c r="AE127">
        <f>ROUND(((EU127*1.1)),6)</f>
        <v>32.625999999999998</v>
      </c>
      <c r="AF127">
        <f>ROUND(((EV127*1.1)),6)</f>
        <v>74.766999999999996</v>
      </c>
      <c r="AG127">
        <f t="shared" si="121"/>
        <v>0</v>
      </c>
      <c r="AH127">
        <f>((EW127*1.1))</f>
        <v>6.6880000000000006</v>
      </c>
      <c r="AI127">
        <f>((EX127*1.1))</f>
        <v>0</v>
      </c>
      <c r="AJ127">
        <f t="shared" si="123"/>
        <v>0</v>
      </c>
      <c r="AK127">
        <v>320.11</v>
      </c>
      <c r="AL127">
        <v>0</v>
      </c>
      <c r="AM127">
        <v>252.14</v>
      </c>
      <c r="AN127">
        <v>29.66</v>
      </c>
      <c r="AO127">
        <v>67.97</v>
      </c>
      <c r="AP127">
        <v>0</v>
      </c>
      <c r="AQ127">
        <v>6.08</v>
      </c>
      <c r="AR127">
        <v>0</v>
      </c>
      <c r="AS127">
        <v>0</v>
      </c>
      <c r="AT127">
        <v>119</v>
      </c>
      <c r="AU127">
        <v>56</v>
      </c>
      <c r="AV127">
        <v>1</v>
      </c>
      <c r="AW127">
        <v>1</v>
      </c>
      <c r="AZ127">
        <v>1</v>
      </c>
      <c r="BA127">
        <v>34.090000000000003</v>
      </c>
      <c r="BB127">
        <v>8.68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212</v>
      </c>
      <c r="BM127">
        <v>25</v>
      </c>
      <c r="BN127">
        <v>0</v>
      </c>
      <c r="BO127" t="s">
        <v>209</v>
      </c>
      <c r="BP127">
        <v>1</v>
      </c>
      <c r="BQ127">
        <v>30</v>
      </c>
      <c r="BR127">
        <v>0</v>
      </c>
      <c r="BS127">
        <v>34.090000000000003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119</v>
      </c>
      <c r="CA127">
        <v>56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17</v>
      </c>
      <c r="CO127">
        <v>0</v>
      </c>
      <c r="CP127">
        <f t="shared" si="124"/>
        <v>226599.33000000002</v>
      </c>
      <c r="CQ127">
        <f t="shared" si="125"/>
        <v>0</v>
      </c>
      <c r="CR127">
        <f t="shared" si="144"/>
        <v>2407.4</v>
      </c>
      <c r="CS127">
        <f t="shared" si="127"/>
        <v>1112.3599999999999</v>
      </c>
      <c r="CT127">
        <f t="shared" si="128"/>
        <v>2548.91</v>
      </c>
      <c r="CU127">
        <f t="shared" si="129"/>
        <v>0</v>
      </c>
      <c r="CV127">
        <f t="shared" si="130"/>
        <v>6.6880000000000006</v>
      </c>
      <c r="CW127">
        <f t="shared" si="131"/>
        <v>0</v>
      </c>
      <c r="CX127">
        <f t="shared" si="132"/>
        <v>0</v>
      </c>
      <c r="CY127">
        <f>S127*(BZ127/100)</f>
        <v>138672.54449999999</v>
      </c>
      <c r="CZ127">
        <f>S127*(CA127/100)</f>
        <v>65257.668000000005</v>
      </c>
      <c r="DC127" t="s">
        <v>3</v>
      </c>
      <c r="DD127" t="s">
        <v>3</v>
      </c>
      <c r="DE127" t="s">
        <v>16</v>
      </c>
      <c r="DF127" t="s">
        <v>16</v>
      </c>
      <c r="DG127" t="s">
        <v>16</v>
      </c>
      <c r="DH127" t="s">
        <v>3</v>
      </c>
      <c r="DI127" t="s">
        <v>16</v>
      </c>
      <c r="DJ127" t="s">
        <v>16</v>
      </c>
      <c r="DK127" t="s">
        <v>3</v>
      </c>
      <c r="DL127" t="s">
        <v>3</v>
      </c>
      <c r="DM127" t="s">
        <v>3</v>
      </c>
      <c r="DN127">
        <v>146</v>
      </c>
      <c r="DO127">
        <v>115</v>
      </c>
      <c r="DP127">
        <v>1</v>
      </c>
      <c r="DQ127">
        <v>1</v>
      </c>
      <c r="DU127">
        <v>1013</v>
      </c>
      <c r="DV127" t="s">
        <v>211</v>
      </c>
      <c r="DW127" t="s">
        <v>211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49573384</v>
      </c>
      <c r="EF127">
        <v>30</v>
      </c>
      <c r="EG127" t="s">
        <v>26</v>
      </c>
      <c r="EH127">
        <v>0</v>
      </c>
      <c r="EI127" t="s">
        <v>3</v>
      </c>
      <c r="EJ127">
        <v>1</v>
      </c>
      <c r="EK127">
        <v>25</v>
      </c>
      <c r="EL127" t="s">
        <v>196</v>
      </c>
      <c r="EM127" t="s">
        <v>197</v>
      </c>
      <c r="EO127" t="s">
        <v>18</v>
      </c>
      <c r="EQ127">
        <v>132096</v>
      </c>
      <c r="ER127">
        <v>320.11</v>
      </c>
      <c r="ES127">
        <v>0</v>
      </c>
      <c r="ET127">
        <v>252.14</v>
      </c>
      <c r="EU127">
        <v>29.66</v>
      </c>
      <c r="EV127">
        <v>67.97</v>
      </c>
      <c r="EW127">
        <v>6.08</v>
      </c>
      <c r="EX127">
        <v>0</v>
      </c>
      <c r="EY127">
        <v>0</v>
      </c>
      <c r="FQ127">
        <v>0</v>
      </c>
      <c r="FR127">
        <f t="shared" si="133"/>
        <v>0</v>
      </c>
      <c r="FS127">
        <v>0</v>
      </c>
      <c r="FX127">
        <v>146</v>
      </c>
      <c r="FY127">
        <v>115</v>
      </c>
      <c r="GA127" t="s">
        <v>3</v>
      </c>
      <c r="GD127">
        <v>0</v>
      </c>
      <c r="GF127">
        <v>316121209</v>
      </c>
      <c r="GG127">
        <v>2</v>
      </c>
      <c r="GH127">
        <v>1</v>
      </c>
      <c r="GI127">
        <v>2</v>
      </c>
      <c r="GJ127">
        <v>0</v>
      </c>
      <c r="GK127">
        <f>ROUND(R127*(S12)/100,2)</f>
        <v>81361.100000000006</v>
      </c>
      <c r="GL127">
        <f t="shared" si="134"/>
        <v>0</v>
      </c>
      <c r="GM127">
        <f t="shared" si="135"/>
        <v>511890.64</v>
      </c>
      <c r="GN127">
        <f t="shared" si="136"/>
        <v>511890.64</v>
      </c>
      <c r="GO127">
        <f t="shared" si="137"/>
        <v>0</v>
      </c>
      <c r="GP127">
        <f t="shared" si="138"/>
        <v>0</v>
      </c>
      <c r="GR127">
        <v>0</v>
      </c>
      <c r="GS127">
        <v>3</v>
      </c>
      <c r="GT127">
        <v>0</v>
      </c>
      <c r="GU127" t="s">
        <v>3</v>
      </c>
      <c r="GV127">
        <f t="shared" si="139"/>
        <v>0</v>
      </c>
      <c r="GW127">
        <v>1</v>
      </c>
      <c r="GX127">
        <f t="shared" si="140"/>
        <v>0</v>
      </c>
      <c r="HA127">
        <v>0</v>
      </c>
      <c r="HB127">
        <v>0</v>
      </c>
      <c r="HC127">
        <f t="shared" si="141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55" x14ac:dyDescent="0.2">
      <c r="A128" s="2">
        <v>17</v>
      </c>
      <c r="B128" s="2">
        <v>1</v>
      </c>
      <c r="C128" s="2"/>
      <c r="D128" s="2"/>
      <c r="E128" s="2" t="s">
        <v>3</v>
      </c>
      <c r="F128" s="2" t="s">
        <v>213</v>
      </c>
      <c r="G128" s="2" t="s">
        <v>214</v>
      </c>
      <c r="H128" s="2" t="s">
        <v>215</v>
      </c>
      <c r="I128" s="2">
        <f>ROUND(ROUND((17.8/0.04)/100,4),9)</f>
        <v>4.45</v>
      </c>
      <c r="J128" s="2">
        <v>0</v>
      </c>
      <c r="K128" s="2">
        <f>ROUND(ROUND((17.8/0.04)/100,4),9)</f>
        <v>4.45</v>
      </c>
      <c r="L128" s="2"/>
      <c r="M128" s="2"/>
      <c r="N128" s="2"/>
      <c r="O128" s="2">
        <f t="shared" si="106"/>
        <v>34735.46</v>
      </c>
      <c r="P128" s="2">
        <f t="shared" si="107"/>
        <v>23038.81</v>
      </c>
      <c r="Q128" s="2">
        <f t="shared" si="142"/>
        <v>2303.39</v>
      </c>
      <c r="R128" s="2">
        <f t="shared" si="109"/>
        <v>221.21</v>
      </c>
      <c r="S128" s="2">
        <f t="shared" si="110"/>
        <v>9393.26</v>
      </c>
      <c r="T128" s="2">
        <f t="shared" si="111"/>
        <v>0</v>
      </c>
      <c r="U128" s="2">
        <f t="shared" si="112"/>
        <v>622.63372050000009</v>
      </c>
      <c r="V128" s="2">
        <f t="shared" si="113"/>
        <v>0</v>
      </c>
      <c r="W128" s="2">
        <f t="shared" si="114"/>
        <v>0</v>
      </c>
      <c r="X128" s="2">
        <f t="shared" si="115"/>
        <v>10614.38</v>
      </c>
      <c r="Y128" s="2">
        <f t="shared" si="116"/>
        <v>9675.06</v>
      </c>
      <c r="Z128" s="2"/>
      <c r="AA128" s="2">
        <v>-1</v>
      </c>
      <c r="AB128" s="2">
        <f t="shared" si="117"/>
        <v>7805.7204499999998</v>
      </c>
      <c r="AC128" s="2">
        <f t="shared" si="118"/>
        <v>5177.26</v>
      </c>
      <c r="AD128" s="2">
        <f t="shared" si="143"/>
        <v>517.61599999999999</v>
      </c>
      <c r="AE128" s="2">
        <f t="shared" ref="AE128:AE139" si="145">ROUND(((EU128*1.1)),6)</f>
        <v>49.709000000000003</v>
      </c>
      <c r="AF128" s="2">
        <f t="shared" ref="AF128:AF133" si="146">ROUND((((EV128*1.1)*0.79)),6)</f>
        <v>2110.8444500000001</v>
      </c>
      <c r="AG128" s="2">
        <f t="shared" si="121"/>
        <v>0</v>
      </c>
      <c r="AH128" s="2">
        <f t="shared" ref="AH128:AH133" si="147">(((EW128*1.1)*0.79))</f>
        <v>139.91769000000002</v>
      </c>
      <c r="AI128" s="2">
        <f t="shared" ref="AI128:AI139" si="148">((EX128*1.1))</f>
        <v>0</v>
      </c>
      <c r="AJ128" s="2">
        <f t="shared" si="123"/>
        <v>0</v>
      </c>
      <c r="AK128" s="2">
        <v>8076.87</v>
      </c>
      <c r="AL128" s="2">
        <v>5177.26</v>
      </c>
      <c r="AM128" s="2">
        <v>470.56</v>
      </c>
      <c r="AN128" s="2">
        <v>45.19</v>
      </c>
      <c r="AO128" s="2">
        <v>2429.0500000000002</v>
      </c>
      <c r="AP128" s="2">
        <v>0</v>
      </c>
      <c r="AQ128" s="2">
        <v>161.01</v>
      </c>
      <c r="AR128" s="2">
        <v>0</v>
      </c>
      <c r="AS128" s="2">
        <v>0</v>
      </c>
      <c r="AT128" s="2">
        <v>113</v>
      </c>
      <c r="AU128" s="2">
        <v>103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0</v>
      </c>
      <c r="BI128" s="2">
        <v>1</v>
      </c>
      <c r="BJ128" s="2" t="s">
        <v>216</v>
      </c>
      <c r="BK128" s="2"/>
      <c r="BL128" s="2"/>
      <c r="BM128" s="2">
        <v>1885</v>
      </c>
      <c r="BN128" s="2">
        <v>0</v>
      </c>
      <c r="BO128" s="2" t="s">
        <v>3</v>
      </c>
      <c r="BP128" s="2">
        <v>0</v>
      </c>
      <c r="BQ128" s="2">
        <v>30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113</v>
      </c>
      <c r="CA128" s="2">
        <v>103</v>
      </c>
      <c r="CB128" s="2" t="s">
        <v>3</v>
      </c>
      <c r="CC128" s="2"/>
      <c r="CD128" s="2"/>
      <c r="CE128" s="2">
        <v>30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515</v>
      </c>
      <c r="CO128" s="2">
        <v>0</v>
      </c>
      <c r="CP128" s="2">
        <f t="shared" si="124"/>
        <v>34735.46</v>
      </c>
      <c r="CQ128" s="2">
        <f t="shared" si="125"/>
        <v>5177.26</v>
      </c>
      <c r="CR128" s="2">
        <f t="shared" si="144"/>
        <v>517.62</v>
      </c>
      <c r="CS128" s="2">
        <f t="shared" si="127"/>
        <v>49.71</v>
      </c>
      <c r="CT128" s="2">
        <f t="shared" si="128"/>
        <v>2110.84</v>
      </c>
      <c r="CU128" s="2">
        <f t="shared" si="129"/>
        <v>0</v>
      </c>
      <c r="CV128" s="2">
        <f t="shared" si="130"/>
        <v>139.91769000000002</v>
      </c>
      <c r="CW128" s="2">
        <f t="shared" si="131"/>
        <v>0</v>
      </c>
      <c r="CX128" s="2">
        <f t="shared" si="132"/>
        <v>0</v>
      </c>
      <c r="CY128" s="2">
        <f>((S128*BZ128)/100)</f>
        <v>10614.383800000001</v>
      </c>
      <c r="CZ128" s="2">
        <f>((S128*CA128)/100)</f>
        <v>9675.0578000000005</v>
      </c>
      <c r="DA128" s="2"/>
      <c r="DB128" s="2"/>
      <c r="DC128" s="2" t="s">
        <v>3</v>
      </c>
      <c r="DD128" s="2" t="s">
        <v>3</v>
      </c>
      <c r="DE128" s="2" t="s">
        <v>16</v>
      </c>
      <c r="DF128" s="2" t="s">
        <v>16</v>
      </c>
      <c r="DG128" s="2" t="s">
        <v>217</v>
      </c>
      <c r="DH128" s="2" t="s">
        <v>3</v>
      </c>
      <c r="DI128" s="2" t="s">
        <v>217</v>
      </c>
      <c r="DJ128" s="2" t="s">
        <v>16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1005</v>
      </c>
      <c r="DV128" s="2" t="s">
        <v>215</v>
      </c>
      <c r="DW128" s="2" t="s">
        <v>215</v>
      </c>
      <c r="DX128" s="2">
        <v>100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49575201</v>
      </c>
      <c r="EF128" s="2">
        <v>30</v>
      </c>
      <c r="EG128" s="2" t="s">
        <v>26</v>
      </c>
      <c r="EH128" s="2">
        <v>0</v>
      </c>
      <c r="EI128" s="2" t="s">
        <v>3</v>
      </c>
      <c r="EJ128" s="2">
        <v>1</v>
      </c>
      <c r="EK128" s="2">
        <v>1885</v>
      </c>
      <c r="EL128" s="2" t="s">
        <v>218</v>
      </c>
      <c r="EM128" s="2" t="s">
        <v>219</v>
      </c>
      <c r="EN128" s="2"/>
      <c r="EO128" s="2" t="s">
        <v>220</v>
      </c>
      <c r="EP128" s="2"/>
      <c r="EQ128" s="2">
        <v>132096</v>
      </c>
      <c r="ER128" s="2">
        <v>8076.87</v>
      </c>
      <c r="ES128" s="2">
        <v>5177.26</v>
      </c>
      <c r="ET128" s="2">
        <v>470.56</v>
      </c>
      <c r="EU128" s="2">
        <v>45.19</v>
      </c>
      <c r="EV128" s="2">
        <v>2429.0500000000002</v>
      </c>
      <c r="EW128" s="2">
        <v>161.01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f t="shared" si="133"/>
        <v>0</v>
      </c>
      <c r="FS128" s="2">
        <v>0</v>
      </c>
      <c r="FT128" s="2"/>
      <c r="FU128" s="2"/>
      <c r="FV128" s="2"/>
      <c r="FW128" s="2"/>
      <c r="FX128" s="2">
        <v>113</v>
      </c>
      <c r="FY128" s="2">
        <v>103</v>
      </c>
      <c r="FZ128" s="2"/>
      <c r="GA128" s="2" t="s">
        <v>3</v>
      </c>
      <c r="GB128" s="2"/>
      <c r="GC128" s="2"/>
      <c r="GD128" s="2">
        <v>0</v>
      </c>
      <c r="GE128" s="2"/>
      <c r="GF128" s="2">
        <v>-1927781360</v>
      </c>
      <c r="GG128" s="2">
        <v>2</v>
      </c>
      <c r="GH128" s="2">
        <v>1</v>
      </c>
      <c r="GI128" s="2">
        <v>-2</v>
      </c>
      <c r="GJ128" s="2">
        <v>0</v>
      </c>
      <c r="GK128" s="2">
        <f>ROUND(R128*(R12)/100,2)</f>
        <v>387.12</v>
      </c>
      <c r="GL128" s="2">
        <f t="shared" si="134"/>
        <v>0</v>
      </c>
      <c r="GM128" s="2">
        <f t="shared" si="135"/>
        <v>55412.02</v>
      </c>
      <c r="GN128" s="2">
        <f t="shared" si="136"/>
        <v>55412.02</v>
      </c>
      <c r="GO128" s="2">
        <f t="shared" si="137"/>
        <v>0</v>
      </c>
      <c r="GP128" s="2">
        <f t="shared" si="138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139"/>
        <v>0</v>
      </c>
      <c r="GW128" s="2">
        <v>1</v>
      </c>
      <c r="GX128" s="2">
        <f t="shared" si="140"/>
        <v>0</v>
      </c>
      <c r="GY128" s="2"/>
      <c r="GZ128" s="2"/>
      <c r="HA128" s="2">
        <v>0</v>
      </c>
      <c r="HB128" s="2">
        <v>0</v>
      </c>
      <c r="HC128" s="2">
        <f t="shared" si="141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E129" t="s">
        <v>3</v>
      </c>
      <c r="F129" t="s">
        <v>213</v>
      </c>
      <c r="G129" t="s">
        <v>214</v>
      </c>
      <c r="H129" t="s">
        <v>215</v>
      </c>
      <c r="I129">
        <f>ROUND(ROUND((17.8/0.04)/100,4),9)</f>
        <v>4.45</v>
      </c>
      <c r="J129">
        <v>0</v>
      </c>
      <c r="K129">
        <f>ROUND(ROUND((17.8/0.04)/100,4),9)</f>
        <v>4.45</v>
      </c>
      <c r="O129">
        <f t="shared" si="106"/>
        <v>448997.63</v>
      </c>
      <c r="P129">
        <f t="shared" si="107"/>
        <v>102753.09</v>
      </c>
      <c r="Q129">
        <f t="shared" si="142"/>
        <v>26028.31</v>
      </c>
      <c r="R129">
        <f t="shared" si="109"/>
        <v>7541.05</v>
      </c>
      <c r="S129">
        <f t="shared" si="110"/>
        <v>320216.23</v>
      </c>
      <c r="T129">
        <f t="shared" si="111"/>
        <v>0</v>
      </c>
      <c r="U129">
        <f t="shared" si="112"/>
        <v>622.63372050000009</v>
      </c>
      <c r="V129">
        <f t="shared" si="113"/>
        <v>0</v>
      </c>
      <c r="W129">
        <f t="shared" si="114"/>
        <v>0</v>
      </c>
      <c r="X129">
        <f t="shared" si="115"/>
        <v>345833.53</v>
      </c>
      <c r="Y129">
        <f t="shared" si="116"/>
        <v>144097.29999999999</v>
      </c>
      <c r="AA129">
        <v>-1</v>
      </c>
      <c r="AB129">
        <f t="shared" si="117"/>
        <v>7805.7204499999998</v>
      </c>
      <c r="AC129">
        <f t="shared" si="118"/>
        <v>5177.26</v>
      </c>
      <c r="AD129">
        <f t="shared" si="143"/>
        <v>517.61599999999999</v>
      </c>
      <c r="AE129">
        <f t="shared" si="145"/>
        <v>49.709000000000003</v>
      </c>
      <c r="AF129">
        <f t="shared" si="146"/>
        <v>2110.8444500000001</v>
      </c>
      <c r="AG129">
        <f t="shared" si="121"/>
        <v>0</v>
      </c>
      <c r="AH129">
        <f t="shared" si="147"/>
        <v>139.91769000000002</v>
      </c>
      <c r="AI129">
        <f t="shared" si="148"/>
        <v>0</v>
      </c>
      <c r="AJ129">
        <f t="shared" si="123"/>
        <v>0</v>
      </c>
      <c r="AK129">
        <v>8076.87</v>
      </c>
      <c r="AL129">
        <v>5177.26</v>
      </c>
      <c r="AM129">
        <v>470.56</v>
      </c>
      <c r="AN129">
        <v>45.19</v>
      </c>
      <c r="AO129">
        <v>2429.0500000000002</v>
      </c>
      <c r="AP129">
        <v>0</v>
      </c>
      <c r="AQ129">
        <v>161.01</v>
      </c>
      <c r="AR129">
        <v>0</v>
      </c>
      <c r="AS129">
        <v>0</v>
      </c>
      <c r="AT129">
        <v>108</v>
      </c>
      <c r="AU129">
        <v>45</v>
      </c>
      <c r="AV129">
        <v>1</v>
      </c>
      <c r="AW129">
        <v>1</v>
      </c>
      <c r="AZ129">
        <v>1</v>
      </c>
      <c r="BA129">
        <v>34.090000000000003</v>
      </c>
      <c r="BB129">
        <v>11.3</v>
      </c>
      <c r="BC129">
        <v>4.46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1</v>
      </c>
      <c r="BJ129" t="s">
        <v>216</v>
      </c>
      <c r="BM129">
        <v>1885</v>
      </c>
      <c r="BN129">
        <v>0</v>
      </c>
      <c r="BO129" t="s">
        <v>213</v>
      </c>
      <c r="BP129">
        <v>1</v>
      </c>
      <c r="BQ129">
        <v>30</v>
      </c>
      <c r="BR129">
        <v>0</v>
      </c>
      <c r="BS129">
        <v>34.090000000000003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108</v>
      </c>
      <c r="CA129">
        <v>45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515</v>
      </c>
      <c r="CO129">
        <v>0</v>
      </c>
      <c r="CP129">
        <f t="shared" si="124"/>
        <v>448997.63</v>
      </c>
      <c r="CQ129">
        <f t="shared" si="125"/>
        <v>23090.58</v>
      </c>
      <c r="CR129">
        <f t="shared" si="144"/>
        <v>5849.11</v>
      </c>
      <c r="CS129">
        <f t="shared" si="127"/>
        <v>1694.61</v>
      </c>
      <c r="CT129">
        <f t="shared" si="128"/>
        <v>71958.539999999994</v>
      </c>
      <c r="CU129">
        <f t="shared" si="129"/>
        <v>0</v>
      </c>
      <c r="CV129">
        <f t="shared" si="130"/>
        <v>139.91769000000002</v>
      </c>
      <c r="CW129">
        <f t="shared" si="131"/>
        <v>0</v>
      </c>
      <c r="CX129">
        <f t="shared" si="132"/>
        <v>0</v>
      </c>
      <c r="CY129">
        <f>S129*(BZ129/100)</f>
        <v>345833.52840000001</v>
      </c>
      <c r="CZ129">
        <f>S129*(CA129/100)</f>
        <v>144097.30350000001</v>
      </c>
      <c r="DC129" t="s">
        <v>3</v>
      </c>
      <c r="DD129" t="s">
        <v>3</v>
      </c>
      <c r="DE129" t="s">
        <v>16</v>
      </c>
      <c r="DF129" t="s">
        <v>16</v>
      </c>
      <c r="DG129" t="s">
        <v>217</v>
      </c>
      <c r="DH129" t="s">
        <v>3</v>
      </c>
      <c r="DI129" t="s">
        <v>217</v>
      </c>
      <c r="DJ129" t="s">
        <v>16</v>
      </c>
      <c r="DK129" t="s">
        <v>3</v>
      </c>
      <c r="DL129" t="s">
        <v>3</v>
      </c>
      <c r="DM129" t="s">
        <v>3</v>
      </c>
      <c r="DN129">
        <v>113</v>
      </c>
      <c r="DO129">
        <v>103</v>
      </c>
      <c r="DP129">
        <v>1</v>
      </c>
      <c r="DQ129">
        <v>1</v>
      </c>
      <c r="DU129">
        <v>1005</v>
      </c>
      <c r="DV129" t="s">
        <v>215</v>
      </c>
      <c r="DW129" t="s">
        <v>215</v>
      </c>
      <c r="DX129">
        <v>100</v>
      </c>
      <c r="DZ129" t="s">
        <v>3</v>
      </c>
      <c r="EA129" t="s">
        <v>3</v>
      </c>
      <c r="EB129" t="s">
        <v>3</v>
      </c>
      <c r="EC129" t="s">
        <v>3</v>
      </c>
      <c r="EE129">
        <v>49575201</v>
      </c>
      <c r="EF129">
        <v>30</v>
      </c>
      <c r="EG129" t="s">
        <v>26</v>
      </c>
      <c r="EH129">
        <v>0</v>
      </c>
      <c r="EI129" t="s">
        <v>3</v>
      </c>
      <c r="EJ129">
        <v>1</v>
      </c>
      <c r="EK129">
        <v>1885</v>
      </c>
      <c r="EL129" t="s">
        <v>218</v>
      </c>
      <c r="EM129" t="s">
        <v>219</v>
      </c>
      <c r="EO129" t="s">
        <v>220</v>
      </c>
      <c r="EQ129">
        <v>132096</v>
      </c>
      <c r="ER129">
        <v>8076.87</v>
      </c>
      <c r="ES129">
        <v>5177.26</v>
      </c>
      <c r="ET129">
        <v>470.56</v>
      </c>
      <c r="EU129">
        <v>45.19</v>
      </c>
      <c r="EV129">
        <v>2429.0500000000002</v>
      </c>
      <c r="EW129">
        <v>161.01</v>
      </c>
      <c r="EX129">
        <v>0</v>
      </c>
      <c r="EY129">
        <v>0</v>
      </c>
      <c r="FQ129">
        <v>0</v>
      </c>
      <c r="FR129">
        <f t="shared" si="133"/>
        <v>0</v>
      </c>
      <c r="FS129">
        <v>0</v>
      </c>
      <c r="FX129">
        <v>113</v>
      </c>
      <c r="FY129">
        <v>103</v>
      </c>
      <c r="GA129" t="s">
        <v>3</v>
      </c>
      <c r="GD129">
        <v>0</v>
      </c>
      <c r="GF129">
        <v>-1927781360</v>
      </c>
      <c r="GG129">
        <v>2</v>
      </c>
      <c r="GH129">
        <v>1</v>
      </c>
      <c r="GI129">
        <v>2</v>
      </c>
      <c r="GJ129">
        <v>0</v>
      </c>
      <c r="GK129">
        <f>ROUND(R129*(S12)/100,2)</f>
        <v>12065.68</v>
      </c>
      <c r="GL129">
        <f t="shared" si="134"/>
        <v>0</v>
      </c>
      <c r="GM129">
        <f t="shared" si="135"/>
        <v>950994.14</v>
      </c>
      <c r="GN129">
        <f t="shared" si="136"/>
        <v>950994.14</v>
      </c>
      <c r="GO129">
        <f t="shared" si="137"/>
        <v>0</v>
      </c>
      <c r="GP129">
        <f t="shared" si="138"/>
        <v>0</v>
      </c>
      <c r="GR129">
        <v>0</v>
      </c>
      <c r="GS129">
        <v>3</v>
      </c>
      <c r="GT129">
        <v>0</v>
      </c>
      <c r="GU129" t="s">
        <v>3</v>
      </c>
      <c r="GV129">
        <f t="shared" si="139"/>
        <v>0</v>
      </c>
      <c r="GW129">
        <v>1</v>
      </c>
      <c r="GX129">
        <f t="shared" si="140"/>
        <v>0</v>
      </c>
      <c r="HA129">
        <v>0</v>
      </c>
      <c r="HB129">
        <v>0</v>
      </c>
      <c r="HC129">
        <f t="shared" si="141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55" x14ac:dyDescent="0.2">
      <c r="A130" s="2">
        <v>17</v>
      </c>
      <c r="B130" s="2">
        <v>1</v>
      </c>
      <c r="C130" s="2"/>
      <c r="D130" s="2"/>
      <c r="E130" s="2" t="s">
        <v>3</v>
      </c>
      <c r="F130" s="2" t="s">
        <v>221</v>
      </c>
      <c r="G130" s="2" t="s">
        <v>222</v>
      </c>
      <c r="H130" s="2" t="s">
        <v>215</v>
      </c>
      <c r="I130" s="2">
        <f>ROUND(ROUND((17.8/0.04)/100,4),9)</f>
        <v>4.45</v>
      </c>
      <c r="J130" s="2">
        <v>0</v>
      </c>
      <c r="K130" s="2">
        <f>ROUND(ROUND((17.8/0.04)/100,4),9)</f>
        <v>4.45</v>
      </c>
      <c r="L130" s="2"/>
      <c r="M130" s="2"/>
      <c r="N130" s="2"/>
      <c r="O130" s="2">
        <f t="shared" si="106"/>
        <v>3888.09</v>
      </c>
      <c r="P130" s="2">
        <f t="shared" si="107"/>
        <v>0</v>
      </c>
      <c r="Q130" s="2">
        <f t="shared" si="142"/>
        <v>1368.2</v>
      </c>
      <c r="R130" s="2">
        <f t="shared" si="109"/>
        <v>129.28</v>
      </c>
      <c r="S130" s="2">
        <f t="shared" si="110"/>
        <v>2519.89</v>
      </c>
      <c r="T130" s="2">
        <f t="shared" si="111"/>
        <v>0</v>
      </c>
      <c r="U130" s="2">
        <f t="shared" si="112"/>
        <v>165.12303500000002</v>
      </c>
      <c r="V130" s="2">
        <f t="shared" si="113"/>
        <v>0</v>
      </c>
      <c r="W130" s="2">
        <f t="shared" si="114"/>
        <v>0</v>
      </c>
      <c r="X130" s="2">
        <f t="shared" si="115"/>
        <v>2847.48</v>
      </c>
      <c r="Y130" s="2">
        <f t="shared" si="116"/>
        <v>2595.4899999999998</v>
      </c>
      <c r="Z130" s="2"/>
      <c r="AA130" s="2">
        <v>-1</v>
      </c>
      <c r="AB130" s="2">
        <f t="shared" si="117"/>
        <v>873.72747000000004</v>
      </c>
      <c r="AC130" s="2">
        <f t="shared" si="118"/>
        <v>0</v>
      </c>
      <c r="AD130" s="2">
        <f t="shared" si="143"/>
        <v>307.46100000000001</v>
      </c>
      <c r="AE130" s="2">
        <f t="shared" si="145"/>
        <v>29.050999999999998</v>
      </c>
      <c r="AF130" s="2">
        <f t="shared" si="146"/>
        <v>566.26647000000003</v>
      </c>
      <c r="AG130" s="2">
        <f t="shared" si="121"/>
        <v>0</v>
      </c>
      <c r="AH130" s="2">
        <f t="shared" si="147"/>
        <v>37.106300000000005</v>
      </c>
      <c r="AI130" s="2">
        <f t="shared" si="148"/>
        <v>0</v>
      </c>
      <c r="AJ130" s="2">
        <f t="shared" si="123"/>
        <v>0</v>
      </c>
      <c r="AK130" s="2">
        <v>931.14</v>
      </c>
      <c r="AL130" s="2">
        <v>0</v>
      </c>
      <c r="AM130" s="2">
        <v>279.51</v>
      </c>
      <c r="AN130" s="2">
        <v>26.41</v>
      </c>
      <c r="AO130" s="2">
        <v>651.63</v>
      </c>
      <c r="AP130" s="2">
        <v>0</v>
      </c>
      <c r="AQ130" s="2">
        <v>42.7</v>
      </c>
      <c r="AR130" s="2">
        <v>0</v>
      </c>
      <c r="AS130" s="2">
        <v>0</v>
      </c>
      <c r="AT130" s="2">
        <v>113</v>
      </c>
      <c r="AU130" s="2">
        <v>103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0</v>
      </c>
      <c r="BI130" s="2">
        <v>1</v>
      </c>
      <c r="BJ130" s="2" t="s">
        <v>223</v>
      </c>
      <c r="BK130" s="2"/>
      <c r="BL130" s="2"/>
      <c r="BM130" s="2">
        <v>1885</v>
      </c>
      <c r="BN130" s="2">
        <v>0</v>
      </c>
      <c r="BO130" s="2" t="s">
        <v>3</v>
      </c>
      <c r="BP130" s="2">
        <v>0</v>
      </c>
      <c r="BQ130" s="2">
        <v>30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113</v>
      </c>
      <c r="CA130" s="2">
        <v>103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515</v>
      </c>
      <c r="CO130" s="2">
        <v>0</v>
      </c>
      <c r="CP130" s="2">
        <f t="shared" si="124"/>
        <v>3888.09</v>
      </c>
      <c r="CQ130" s="2">
        <f t="shared" si="125"/>
        <v>0</v>
      </c>
      <c r="CR130" s="2">
        <f t="shared" si="144"/>
        <v>307.45999999999998</v>
      </c>
      <c r="CS130" s="2">
        <f t="shared" si="127"/>
        <v>29.05</v>
      </c>
      <c r="CT130" s="2">
        <f t="shared" si="128"/>
        <v>566.27</v>
      </c>
      <c r="CU130" s="2">
        <f t="shared" si="129"/>
        <v>0</v>
      </c>
      <c r="CV130" s="2">
        <f t="shared" si="130"/>
        <v>37.106300000000005</v>
      </c>
      <c r="CW130" s="2">
        <f t="shared" si="131"/>
        <v>0</v>
      </c>
      <c r="CX130" s="2">
        <f t="shared" si="132"/>
        <v>0</v>
      </c>
      <c r="CY130" s="2">
        <f>((S130*BZ130)/100)</f>
        <v>2847.4757</v>
      </c>
      <c r="CZ130" s="2">
        <f>((S130*CA130)/100)</f>
        <v>2595.4866999999999</v>
      </c>
      <c r="DA130" s="2"/>
      <c r="DB130" s="2"/>
      <c r="DC130" s="2" t="s">
        <v>3</v>
      </c>
      <c r="DD130" s="2" t="s">
        <v>3</v>
      </c>
      <c r="DE130" s="2" t="s">
        <v>16</v>
      </c>
      <c r="DF130" s="2" t="s">
        <v>16</v>
      </c>
      <c r="DG130" s="2" t="s">
        <v>217</v>
      </c>
      <c r="DH130" s="2" t="s">
        <v>3</v>
      </c>
      <c r="DI130" s="2" t="s">
        <v>217</v>
      </c>
      <c r="DJ130" s="2" t="s">
        <v>16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1005</v>
      </c>
      <c r="DV130" s="2" t="s">
        <v>215</v>
      </c>
      <c r="DW130" s="2" t="s">
        <v>215</v>
      </c>
      <c r="DX130" s="2">
        <v>100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49575201</v>
      </c>
      <c r="EF130" s="2">
        <v>30</v>
      </c>
      <c r="EG130" s="2" t="s">
        <v>26</v>
      </c>
      <c r="EH130" s="2">
        <v>0</v>
      </c>
      <c r="EI130" s="2" t="s">
        <v>3</v>
      </c>
      <c r="EJ130" s="2">
        <v>1</v>
      </c>
      <c r="EK130" s="2">
        <v>1885</v>
      </c>
      <c r="EL130" s="2" t="s">
        <v>218</v>
      </c>
      <c r="EM130" s="2" t="s">
        <v>219</v>
      </c>
      <c r="EN130" s="2"/>
      <c r="EO130" s="2" t="s">
        <v>220</v>
      </c>
      <c r="EP130" s="2"/>
      <c r="EQ130" s="2">
        <v>132096</v>
      </c>
      <c r="ER130" s="2">
        <v>931.14</v>
      </c>
      <c r="ES130" s="2">
        <v>0</v>
      </c>
      <c r="ET130" s="2">
        <v>279.51</v>
      </c>
      <c r="EU130" s="2">
        <v>26.41</v>
      </c>
      <c r="EV130" s="2">
        <v>651.63</v>
      </c>
      <c r="EW130" s="2">
        <v>42.7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f t="shared" si="133"/>
        <v>0</v>
      </c>
      <c r="FS130" s="2">
        <v>0</v>
      </c>
      <c r="FT130" s="2"/>
      <c r="FU130" s="2"/>
      <c r="FV130" s="2"/>
      <c r="FW130" s="2"/>
      <c r="FX130" s="2">
        <v>113</v>
      </c>
      <c r="FY130" s="2">
        <v>103</v>
      </c>
      <c r="FZ130" s="2"/>
      <c r="GA130" s="2" t="s">
        <v>3</v>
      </c>
      <c r="GB130" s="2"/>
      <c r="GC130" s="2"/>
      <c r="GD130" s="2">
        <v>0</v>
      </c>
      <c r="GE130" s="2"/>
      <c r="GF130" s="2">
        <v>340425708</v>
      </c>
      <c r="GG130" s="2">
        <v>2</v>
      </c>
      <c r="GH130" s="2">
        <v>1</v>
      </c>
      <c r="GI130" s="2">
        <v>-2</v>
      </c>
      <c r="GJ130" s="2">
        <v>0</v>
      </c>
      <c r="GK130" s="2">
        <f>ROUND(R130*(R12)/100,2)</f>
        <v>226.24</v>
      </c>
      <c r="GL130" s="2">
        <f t="shared" si="134"/>
        <v>0</v>
      </c>
      <c r="GM130" s="2">
        <f t="shared" si="135"/>
        <v>9557.2999999999993</v>
      </c>
      <c r="GN130" s="2">
        <f t="shared" si="136"/>
        <v>9557.2999999999993</v>
      </c>
      <c r="GO130" s="2">
        <f t="shared" si="137"/>
        <v>0</v>
      </c>
      <c r="GP130" s="2">
        <f t="shared" si="138"/>
        <v>0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139"/>
        <v>0</v>
      </c>
      <c r="GW130" s="2">
        <v>1</v>
      </c>
      <c r="GX130" s="2">
        <f t="shared" si="140"/>
        <v>0</v>
      </c>
      <c r="GY130" s="2"/>
      <c r="GZ130" s="2"/>
      <c r="HA130" s="2">
        <v>0</v>
      </c>
      <c r="HB130" s="2">
        <v>0</v>
      </c>
      <c r="HC130" s="2">
        <f t="shared" si="141"/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E131" t="s">
        <v>3</v>
      </c>
      <c r="F131" t="s">
        <v>221</v>
      </c>
      <c r="G131" t="s">
        <v>222</v>
      </c>
      <c r="H131" t="s">
        <v>215</v>
      </c>
      <c r="I131">
        <f>ROUND(ROUND((17.8/0.04)/100,4),9)</f>
        <v>4.45</v>
      </c>
      <c r="J131">
        <v>0</v>
      </c>
      <c r="K131">
        <f>ROUND(ROUND((17.8/0.04)/100,4),9)</f>
        <v>4.45</v>
      </c>
      <c r="O131">
        <f t="shared" si="106"/>
        <v>101418.44</v>
      </c>
      <c r="P131">
        <f t="shared" si="107"/>
        <v>0</v>
      </c>
      <c r="Q131">
        <f t="shared" si="142"/>
        <v>15515.39</v>
      </c>
      <c r="R131">
        <f t="shared" si="109"/>
        <v>4407.16</v>
      </c>
      <c r="S131">
        <f t="shared" si="110"/>
        <v>85903.05</v>
      </c>
      <c r="T131">
        <f t="shared" si="111"/>
        <v>0</v>
      </c>
      <c r="U131">
        <f t="shared" si="112"/>
        <v>165.12303500000002</v>
      </c>
      <c r="V131">
        <f t="shared" si="113"/>
        <v>0</v>
      </c>
      <c r="W131">
        <f t="shared" si="114"/>
        <v>0</v>
      </c>
      <c r="X131">
        <f t="shared" si="115"/>
        <v>92775.29</v>
      </c>
      <c r="Y131">
        <f t="shared" si="116"/>
        <v>38656.370000000003</v>
      </c>
      <c r="AA131">
        <v>-1</v>
      </c>
      <c r="AB131">
        <f t="shared" si="117"/>
        <v>873.72747000000004</v>
      </c>
      <c r="AC131">
        <f t="shared" si="118"/>
        <v>0</v>
      </c>
      <c r="AD131">
        <f t="shared" si="143"/>
        <v>307.46100000000001</v>
      </c>
      <c r="AE131">
        <f t="shared" si="145"/>
        <v>29.050999999999998</v>
      </c>
      <c r="AF131">
        <f t="shared" si="146"/>
        <v>566.26647000000003</v>
      </c>
      <c r="AG131">
        <f t="shared" si="121"/>
        <v>0</v>
      </c>
      <c r="AH131">
        <f t="shared" si="147"/>
        <v>37.106300000000005</v>
      </c>
      <c r="AI131">
        <f t="shared" si="148"/>
        <v>0</v>
      </c>
      <c r="AJ131">
        <f t="shared" si="123"/>
        <v>0</v>
      </c>
      <c r="AK131">
        <v>931.14</v>
      </c>
      <c r="AL131">
        <v>0</v>
      </c>
      <c r="AM131">
        <v>279.51</v>
      </c>
      <c r="AN131">
        <v>26.41</v>
      </c>
      <c r="AO131">
        <v>651.63</v>
      </c>
      <c r="AP131">
        <v>0</v>
      </c>
      <c r="AQ131">
        <v>42.7</v>
      </c>
      <c r="AR131">
        <v>0</v>
      </c>
      <c r="AS131">
        <v>0</v>
      </c>
      <c r="AT131">
        <v>108</v>
      </c>
      <c r="AU131">
        <v>45</v>
      </c>
      <c r="AV131">
        <v>1</v>
      </c>
      <c r="AW131">
        <v>1</v>
      </c>
      <c r="AZ131">
        <v>1</v>
      </c>
      <c r="BA131">
        <v>34.090000000000003</v>
      </c>
      <c r="BB131">
        <v>11.34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223</v>
      </c>
      <c r="BM131">
        <v>1885</v>
      </c>
      <c r="BN131">
        <v>0</v>
      </c>
      <c r="BO131" t="s">
        <v>221</v>
      </c>
      <c r="BP131">
        <v>1</v>
      </c>
      <c r="BQ131">
        <v>30</v>
      </c>
      <c r="BR131">
        <v>0</v>
      </c>
      <c r="BS131">
        <v>34.090000000000003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108</v>
      </c>
      <c r="CA131">
        <v>45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515</v>
      </c>
      <c r="CO131">
        <v>0</v>
      </c>
      <c r="CP131">
        <f t="shared" si="124"/>
        <v>101418.44</v>
      </c>
      <c r="CQ131">
        <f t="shared" si="125"/>
        <v>0</v>
      </c>
      <c r="CR131">
        <f t="shared" si="144"/>
        <v>3486.6</v>
      </c>
      <c r="CS131">
        <f t="shared" si="127"/>
        <v>990.31</v>
      </c>
      <c r="CT131">
        <f t="shared" si="128"/>
        <v>19304.14</v>
      </c>
      <c r="CU131">
        <f t="shared" si="129"/>
        <v>0</v>
      </c>
      <c r="CV131">
        <f t="shared" si="130"/>
        <v>37.106300000000005</v>
      </c>
      <c r="CW131">
        <f t="shared" si="131"/>
        <v>0</v>
      </c>
      <c r="CX131">
        <f t="shared" si="132"/>
        <v>0</v>
      </c>
      <c r="CY131">
        <f>S131*(BZ131/100)</f>
        <v>92775.294000000009</v>
      </c>
      <c r="CZ131">
        <f>S131*(CA131/100)</f>
        <v>38656.372500000005</v>
      </c>
      <c r="DC131" t="s">
        <v>3</v>
      </c>
      <c r="DD131" t="s">
        <v>3</v>
      </c>
      <c r="DE131" t="s">
        <v>16</v>
      </c>
      <c r="DF131" t="s">
        <v>16</v>
      </c>
      <c r="DG131" t="s">
        <v>217</v>
      </c>
      <c r="DH131" t="s">
        <v>3</v>
      </c>
      <c r="DI131" t="s">
        <v>217</v>
      </c>
      <c r="DJ131" t="s">
        <v>16</v>
      </c>
      <c r="DK131" t="s">
        <v>3</v>
      </c>
      <c r="DL131" t="s">
        <v>3</v>
      </c>
      <c r="DM131" t="s">
        <v>3</v>
      </c>
      <c r="DN131">
        <v>113</v>
      </c>
      <c r="DO131">
        <v>103</v>
      </c>
      <c r="DP131">
        <v>1</v>
      </c>
      <c r="DQ131">
        <v>1</v>
      </c>
      <c r="DU131">
        <v>1005</v>
      </c>
      <c r="DV131" t="s">
        <v>215</v>
      </c>
      <c r="DW131" t="s">
        <v>215</v>
      </c>
      <c r="DX131">
        <v>100</v>
      </c>
      <c r="DZ131" t="s">
        <v>3</v>
      </c>
      <c r="EA131" t="s">
        <v>3</v>
      </c>
      <c r="EB131" t="s">
        <v>3</v>
      </c>
      <c r="EC131" t="s">
        <v>3</v>
      </c>
      <c r="EE131">
        <v>49575201</v>
      </c>
      <c r="EF131">
        <v>30</v>
      </c>
      <c r="EG131" t="s">
        <v>26</v>
      </c>
      <c r="EH131">
        <v>0</v>
      </c>
      <c r="EI131" t="s">
        <v>3</v>
      </c>
      <c r="EJ131">
        <v>1</v>
      </c>
      <c r="EK131">
        <v>1885</v>
      </c>
      <c r="EL131" t="s">
        <v>218</v>
      </c>
      <c r="EM131" t="s">
        <v>219</v>
      </c>
      <c r="EO131" t="s">
        <v>220</v>
      </c>
      <c r="EQ131">
        <v>132096</v>
      </c>
      <c r="ER131">
        <v>931.14</v>
      </c>
      <c r="ES131">
        <v>0</v>
      </c>
      <c r="ET131">
        <v>279.51</v>
      </c>
      <c r="EU131">
        <v>26.41</v>
      </c>
      <c r="EV131">
        <v>651.63</v>
      </c>
      <c r="EW131">
        <v>42.7</v>
      </c>
      <c r="EX131">
        <v>0</v>
      </c>
      <c r="EY131">
        <v>0</v>
      </c>
      <c r="FQ131">
        <v>0</v>
      </c>
      <c r="FR131">
        <f t="shared" si="133"/>
        <v>0</v>
      </c>
      <c r="FS131">
        <v>0</v>
      </c>
      <c r="FX131">
        <v>113</v>
      </c>
      <c r="FY131">
        <v>103</v>
      </c>
      <c r="GA131" t="s">
        <v>3</v>
      </c>
      <c r="GD131">
        <v>0</v>
      </c>
      <c r="GF131">
        <v>340425708</v>
      </c>
      <c r="GG131">
        <v>2</v>
      </c>
      <c r="GH131">
        <v>1</v>
      </c>
      <c r="GI131">
        <v>2</v>
      </c>
      <c r="GJ131">
        <v>0</v>
      </c>
      <c r="GK131">
        <f>ROUND(R131*(S12)/100,2)</f>
        <v>7051.46</v>
      </c>
      <c r="GL131">
        <f t="shared" si="134"/>
        <v>0</v>
      </c>
      <c r="GM131">
        <f t="shared" si="135"/>
        <v>239901.56</v>
      </c>
      <c r="GN131">
        <f t="shared" si="136"/>
        <v>239901.56</v>
      </c>
      <c r="GO131">
        <f t="shared" si="137"/>
        <v>0</v>
      </c>
      <c r="GP131">
        <f t="shared" si="138"/>
        <v>0</v>
      </c>
      <c r="GR131">
        <v>0</v>
      </c>
      <c r="GS131">
        <v>3</v>
      </c>
      <c r="GT131">
        <v>0</v>
      </c>
      <c r="GU131" t="s">
        <v>3</v>
      </c>
      <c r="GV131">
        <f t="shared" si="139"/>
        <v>0</v>
      </c>
      <c r="GW131">
        <v>1</v>
      </c>
      <c r="GX131">
        <f t="shared" si="140"/>
        <v>0</v>
      </c>
      <c r="HA131">
        <v>0</v>
      </c>
      <c r="HB131">
        <v>0</v>
      </c>
      <c r="HC131">
        <f t="shared" si="141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55" x14ac:dyDescent="0.2">
      <c r="A132" s="2">
        <v>17</v>
      </c>
      <c r="B132" s="2">
        <v>1</v>
      </c>
      <c r="C132" s="2"/>
      <c r="D132" s="2"/>
      <c r="E132" s="2" t="s">
        <v>3</v>
      </c>
      <c r="F132" s="2" t="s">
        <v>224</v>
      </c>
      <c r="G132" s="2" t="s">
        <v>225</v>
      </c>
      <c r="H132" s="2" t="s">
        <v>226</v>
      </c>
      <c r="I132" s="2">
        <f>ROUND(ROUND(3.41,4),9)</f>
        <v>3.41</v>
      </c>
      <c r="J132" s="2">
        <v>0</v>
      </c>
      <c r="K132" s="2">
        <f>ROUND(ROUND(3.41,4),9)</f>
        <v>3.41</v>
      </c>
      <c r="L132" s="2"/>
      <c r="M132" s="2"/>
      <c r="N132" s="2"/>
      <c r="O132" s="2">
        <f t="shared" si="106"/>
        <v>1381.13</v>
      </c>
      <c r="P132" s="2">
        <f t="shared" si="107"/>
        <v>196.18</v>
      </c>
      <c r="Q132" s="2">
        <f t="shared" si="142"/>
        <v>433.28</v>
      </c>
      <c r="R132" s="2">
        <f t="shared" si="109"/>
        <v>28.92</v>
      </c>
      <c r="S132" s="2">
        <f t="shared" si="110"/>
        <v>751.67</v>
      </c>
      <c r="T132" s="2">
        <f t="shared" si="111"/>
        <v>0</v>
      </c>
      <c r="U132" s="2">
        <f t="shared" si="112"/>
        <v>46.227324000000003</v>
      </c>
      <c r="V132" s="2">
        <f t="shared" si="113"/>
        <v>0</v>
      </c>
      <c r="W132" s="2">
        <f t="shared" si="114"/>
        <v>0</v>
      </c>
      <c r="X132" s="2">
        <f t="shared" si="115"/>
        <v>849.39</v>
      </c>
      <c r="Y132" s="2">
        <f t="shared" si="116"/>
        <v>774.22</v>
      </c>
      <c r="Z132" s="2"/>
      <c r="AA132" s="2">
        <v>-1</v>
      </c>
      <c r="AB132" s="2">
        <f t="shared" si="117"/>
        <v>405.02154000000002</v>
      </c>
      <c r="AC132" s="2">
        <f t="shared" si="118"/>
        <v>57.53</v>
      </c>
      <c r="AD132" s="2">
        <f t="shared" si="143"/>
        <v>127.06100000000001</v>
      </c>
      <c r="AE132" s="2">
        <f t="shared" si="145"/>
        <v>8.4809999999999999</v>
      </c>
      <c r="AF132" s="2">
        <f t="shared" si="146"/>
        <v>220.43054000000001</v>
      </c>
      <c r="AG132" s="2">
        <f t="shared" si="121"/>
        <v>0</v>
      </c>
      <c r="AH132" s="2">
        <f t="shared" si="147"/>
        <v>13.5564</v>
      </c>
      <c r="AI132" s="2">
        <f t="shared" si="148"/>
        <v>0</v>
      </c>
      <c r="AJ132" s="2">
        <f t="shared" si="123"/>
        <v>0</v>
      </c>
      <c r="AK132" s="2">
        <v>426.7</v>
      </c>
      <c r="AL132" s="2">
        <v>57.53</v>
      </c>
      <c r="AM132" s="2">
        <v>115.51</v>
      </c>
      <c r="AN132" s="2">
        <v>7.71</v>
      </c>
      <c r="AO132" s="2">
        <v>253.66</v>
      </c>
      <c r="AP132" s="2">
        <v>0</v>
      </c>
      <c r="AQ132" s="2">
        <v>15.6</v>
      </c>
      <c r="AR132" s="2">
        <v>0</v>
      </c>
      <c r="AS132" s="2">
        <v>0</v>
      </c>
      <c r="AT132" s="2">
        <v>113</v>
      </c>
      <c r="AU132" s="2">
        <v>103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0</v>
      </c>
      <c r="BI132" s="2">
        <v>1</v>
      </c>
      <c r="BJ132" s="2" t="s">
        <v>227</v>
      </c>
      <c r="BK132" s="2"/>
      <c r="BL132" s="2"/>
      <c r="BM132" s="2">
        <v>1881</v>
      </c>
      <c r="BN132" s="2">
        <v>0</v>
      </c>
      <c r="BO132" s="2" t="s">
        <v>3</v>
      </c>
      <c r="BP132" s="2">
        <v>0</v>
      </c>
      <c r="BQ132" s="2">
        <v>30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113</v>
      </c>
      <c r="CA132" s="2">
        <v>103</v>
      </c>
      <c r="CB132" s="2" t="s">
        <v>3</v>
      </c>
      <c r="CC132" s="2"/>
      <c r="CD132" s="2"/>
      <c r="CE132" s="2">
        <v>30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516</v>
      </c>
      <c r="CO132" s="2">
        <v>0</v>
      </c>
      <c r="CP132" s="2">
        <f t="shared" si="124"/>
        <v>1381.13</v>
      </c>
      <c r="CQ132" s="2">
        <f t="shared" si="125"/>
        <v>57.53</v>
      </c>
      <c r="CR132" s="2">
        <f t="shared" si="144"/>
        <v>127.06</v>
      </c>
      <c r="CS132" s="2">
        <f t="shared" si="127"/>
        <v>8.48</v>
      </c>
      <c r="CT132" s="2">
        <f t="shared" si="128"/>
        <v>220.43</v>
      </c>
      <c r="CU132" s="2">
        <f t="shared" si="129"/>
        <v>0</v>
      </c>
      <c r="CV132" s="2">
        <f t="shared" si="130"/>
        <v>13.5564</v>
      </c>
      <c r="CW132" s="2">
        <f t="shared" si="131"/>
        <v>0</v>
      </c>
      <c r="CX132" s="2">
        <f t="shared" si="132"/>
        <v>0</v>
      </c>
      <c r="CY132" s="2">
        <f>((S132*BZ132)/100)</f>
        <v>849.38709999999992</v>
      </c>
      <c r="CZ132" s="2">
        <f>((S132*CA132)/100)</f>
        <v>774.2201</v>
      </c>
      <c r="DA132" s="2"/>
      <c r="DB132" s="2"/>
      <c r="DC132" s="2" t="s">
        <v>3</v>
      </c>
      <c r="DD132" s="2" t="s">
        <v>3</v>
      </c>
      <c r="DE132" s="2" t="s">
        <v>16</v>
      </c>
      <c r="DF132" s="2" t="s">
        <v>16</v>
      </c>
      <c r="DG132" s="2" t="s">
        <v>217</v>
      </c>
      <c r="DH132" s="2" t="s">
        <v>3</v>
      </c>
      <c r="DI132" s="2" t="s">
        <v>217</v>
      </c>
      <c r="DJ132" s="2" t="s">
        <v>16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1013</v>
      </c>
      <c r="DV132" s="2" t="s">
        <v>226</v>
      </c>
      <c r="DW132" s="2" t="s">
        <v>226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49575197</v>
      </c>
      <c r="EF132" s="2">
        <v>30</v>
      </c>
      <c r="EG132" s="2" t="s">
        <v>26</v>
      </c>
      <c r="EH132" s="2">
        <v>0</v>
      </c>
      <c r="EI132" s="2" t="s">
        <v>3</v>
      </c>
      <c r="EJ132" s="2">
        <v>1</v>
      </c>
      <c r="EK132" s="2">
        <v>1881</v>
      </c>
      <c r="EL132" s="2" t="s">
        <v>228</v>
      </c>
      <c r="EM132" s="2" t="s">
        <v>229</v>
      </c>
      <c r="EN132" s="2"/>
      <c r="EO132" s="2" t="s">
        <v>220</v>
      </c>
      <c r="EP132" s="2"/>
      <c r="EQ132" s="2">
        <v>132096</v>
      </c>
      <c r="ER132" s="2">
        <v>426.7</v>
      </c>
      <c r="ES132" s="2">
        <v>57.53</v>
      </c>
      <c r="ET132" s="2">
        <v>115.51</v>
      </c>
      <c r="EU132" s="2">
        <v>7.71</v>
      </c>
      <c r="EV132" s="2">
        <v>253.66</v>
      </c>
      <c r="EW132" s="2">
        <v>15.6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f t="shared" si="133"/>
        <v>0</v>
      </c>
      <c r="FS132" s="2">
        <v>0</v>
      </c>
      <c r="FT132" s="2"/>
      <c r="FU132" s="2"/>
      <c r="FV132" s="2"/>
      <c r="FW132" s="2"/>
      <c r="FX132" s="2">
        <v>113</v>
      </c>
      <c r="FY132" s="2">
        <v>103</v>
      </c>
      <c r="FZ132" s="2"/>
      <c r="GA132" s="2" t="s">
        <v>3</v>
      </c>
      <c r="GB132" s="2"/>
      <c r="GC132" s="2"/>
      <c r="GD132" s="2">
        <v>0</v>
      </c>
      <c r="GE132" s="2"/>
      <c r="GF132" s="2">
        <v>-262681389</v>
      </c>
      <c r="GG132" s="2">
        <v>2</v>
      </c>
      <c r="GH132" s="2">
        <v>1</v>
      </c>
      <c r="GI132" s="2">
        <v>-2</v>
      </c>
      <c r="GJ132" s="2">
        <v>0</v>
      </c>
      <c r="GK132" s="2">
        <f>ROUND(R132*(R12)/100,2)</f>
        <v>50.61</v>
      </c>
      <c r="GL132" s="2">
        <f t="shared" si="134"/>
        <v>0</v>
      </c>
      <c r="GM132" s="2">
        <f t="shared" si="135"/>
        <v>3055.35</v>
      </c>
      <c r="GN132" s="2">
        <f t="shared" si="136"/>
        <v>3055.35</v>
      </c>
      <c r="GO132" s="2">
        <f t="shared" si="137"/>
        <v>0</v>
      </c>
      <c r="GP132" s="2">
        <f t="shared" si="138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39"/>
        <v>0</v>
      </c>
      <c r="GW132" s="2">
        <v>1</v>
      </c>
      <c r="GX132" s="2">
        <f t="shared" si="140"/>
        <v>0</v>
      </c>
      <c r="GY132" s="2"/>
      <c r="GZ132" s="2"/>
      <c r="HA132" s="2">
        <v>0</v>
      </c>
      <c r="HB132" s="2">
        <v>0</v>
      </c>
      <c r="HC132" s="2">
        <f t="shared" si="141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E133" t="s">
        <v>3</v>
      </c>
      <c r="F133" t="s">
        <v>224</v>
      </c>
      <c r="G133" t="s">
        <v>225</v>
      </c>
      <c r="H133" t="s">
        <v>226</v>
      </c>
      <c r="I133">
        <f>ROUND(ROUND(3.41,4),9)</f>
        <v>3.41</v>
      </c>
      <c r="J133">
        <v>0</v>
      </c>
      <c r="K133">
        <f>ROUND(ROUND(3.41,4),9)</f>
        <v>3.41</v>
      </c>
      <c r="O133">
        <f t="shared" si="106"/>
        <v>34658.58</v>
      </c>
      <c r="P133">
        <f t="shared" si="107"/>
        <v>4172.75</v>
      </c>
      <c r="Q133">
        <f t="shared" si="142"/>
        <v>4861.3999999999996</v>
      </c>
      <c r="R133">
        <f t="shared" si="109"/>
        <v>985.88</v>
      </c>
      <c r="S133">
        <f t="shared" si="110"/>
        <v>25624.43</v>
      </c>
      <c r="T133">
        <f t="shared" si="111"/>
        <v>0</v>
      </c>
      <c r="U133">
        <f t="shared" si="112"/>
        <v>46.227324000000003</v>
      </c>
      <c r="V133">
        <f t="shared" si="113"/>
        <v>0</v>
      </c>
      <c r="W133">
        <f t="shared" si="114"/>
        <v>0</v>
      </c>
      <c r="X133">
        <f t="shared" si="115"/>
        <v>27674.38</v>
      </c>
      <c r="Y133">
        <f t="shared" si="116"/>
        <v>11530.99</v>
      </c>
      <c r="AA133">
        <v>-1</v>
      </c>
      <c r="AB133">
        <f t="shared" si="117"/>
        <v>405.02154000000002</v>
      </c>
      <c r="AC133">
        <f t="shared" si="118"/>
        <v>57.53</v>
      </c>
      <c r="AD133">
        <f t="shared" si="143"/>
        <v>127.06100000000001</v>
      </c>
      <c r="AE133">
        <f t="shared" si="145"/>
        <v>8.4809999999999999</v>
      </c>
      <c r="AF133">
        <f t="shared" si="146"/>
        <v>220.43054000000001</v>
      </c>
      <c r="AG133">
        <f t="shared" si="121"/>
        <v>0</v>
      </c>
      <c r="AH133">
        <f t="shared" si="147"/>
        <v>13.5564</v>
      </c>
      <c r="AI133">
        <f t="shared" si="148"/>
        <v>0</v>
      </c>
      <c r="AJ133">
        <f t="shared" si="123"/>
        <v>0</v>
      </c>
      <c r="AK133">
        <v>426.7</v>
      </c>
      <c r="AL133">
        <v>57.53</v>
      </c>
      <c r="AM133">
        <v>115.51</v>
      </c>
      <c r="AN133">
        <v>7.71</v>
      </c>
      <c r="AO133">
        <v>253.66</v>
      </c>
      <c r="AP133">
        <v>0</v>
      </c>
      <c r="AQ133">
        <v>15.6</v>
      </c>
      <c r="AR133">
        <v>0</v>
      </c>
      <c r="AS133">
        <v>0</v>
      </c>
      <c r="AT133">
        <v>108</v>
      </c>
      <c r="AU133">
        <v>45</v>
      </c>
      <c r="AV133">
        <v>1</v>
      </c>
      <c r="AW133">
        <v>1</v>
      </c>
      <c r="AZ133">
        <v>1</v>
      </c>
      <c r="BA133">
        <v>34.090000000000003</v>
      </c>
      <c r="BB133">
        <v>11.22</v>
      </c>
      <c r="BC133">
        <v>21.27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227</v>
      </c>
      <c r="BM133">
        <v>1881</v>
      </c>
      <c r="BN133">
        <v>0</v>
      </c>
      <c r="BO133" t="s">
        <v>224</v>
      </c>
      <c r="BP133">
        <v>1</v>
      </c>
      <c r="BQ133">
        <v>30</v>
      </c>
      <c r="BR133">
        <v>0</v>
      </c>
      <c r="BS133">
        <v>34.090000000000003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108</v>
      </c>
      <c r="CA133">
        <v>45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516</v>
      </c>
      <c r="CO133">
        <v>0</v>
      </c>
      <c r="CP133">
        <f t="shared" si="124"/>
        <v>34658.58</v>
      </c>
      <c r="CQ133">
        <f t="shared" si="125"/>
        <v>1223.6600000000001</v>
      </c>
      <c r="CR133">
        <f t="shared" si="144"/>
        <v>1425.61</v>
      </c>
      <c r="CS133">
        <f t="shared" si="127"/>
        <v>289.08</v>
      </c>
      <c r="CT133">
        <f t="shared" si="128"/>
        <v>7514.46</v>
      </c>
      <c r="CU133">
        <f t="shared" si="129"/>
        <v>0</v>
      </c>
      <c r="CV133">
        <f t="shared" si="130"/>
        <v>13.5564</v>
      </c>
      <c r="CW133">
        <f t="shared" si="131"/>
        <v>0</v>
      </c>
      <c r="CX133">
        <f t="shared" si="132"/>
        <v>0</v>
      </c>
      <c r="CY133">
        <f>S133*(BZ133/100)</f>
        <v>27674.384400000003</v>
      </c>
      <c r="CZ133">
        <f>S133*(CA133/100)</f>
        <v>11530.9935</v>
      </c>
      <c r="DC133" t="s">
        <v>3</v>
      </c>
      <c r="DD133" t="s">
        <v>3</v>
      </c>
      <c r="DE133" t="s">
        <v>16</v>
      </c>
      <c r="DF133" t="s">
        <v>16</v>
      </c>
      <c r="DG133" t="s">
        <v>217</v>
      </c>
      <c r="DH133" t="s">
        <v>3</v>
      </c>
      <c r="DI133" t="s">
        <v>217</v>
      </c>
      <c r="DJ133" t="s">
        <v>16</v>
      </c>
      <c r="DK133" t="s">
        <v>3</v>
      </c>
      <c r="DL133" t="s">
        <v>3</v>
      </c>
      <c r="DM133" t="s">
        <v>3</v>
      </c>
      <c r="DN133">
        <v>113</v>
      </c>
      <c r="DO133">
        <v>103</v>
      </c>
      <c r="DP133">
        <v>1</v>
      </c>
      <c r="DQ133">
        <v>1</v>
      </c>
      <c r="DU133">
        <v>1013</v>
      </c>
      <c r="DV133" t="s">
        <v>226</v>
      </c>
      <c r="DW133" t="s">
        <v>226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49575197</v>
      </c>
      <c r="EF133">
        <v>30</v>
      </c>
      <c r="EG133" t="s">
        <v>26</v>
      </c>
      <c r="EH133">
        <v>0</v>
      </c>
      <c r="EI133" t="s">
        <v>3</v>
      </c>
      <c r="EJ133">
        <v>1</v>
      </c>
      <c r="EK133">
        <v>1881</v>
      </c>
      <c r="EL133" t="s">
        <v>228</v>
      </c>
      <c r="EM133" t="s">
        <v>229</v>
      </c>
      <c r="EO133" t="s">
        <v>220</v>
      </c>
      <c r="EQ133">
        <v>132096</v>
      </c>
      <c r="ER133">
        <v>426.7</v>
      </c>
      <c r="ES133">
        <v>57.53</v>
      </c>
      <c r="ET133">
        <v>115.51</v>
      </c>
      <c r="EU133">
        <v>7.71</v>
      </c>
      <c r="EV133">
        <v>253.66</v>
      </c>
      <c r="EW133">
        <v>15.6</v>
      </c>
      <c r="EX133">
        <v>0</v>
      </c>
      <c r="EY133">
        <v>0</v>
      </c>
      <c r="FQ133">
        <v>0</v>
      </c>
      <c r="FR133">
        <f t="shared" si="133"/>
        <v>0</v>
      </c>
      <c r="FS133">
        <v>0</v>
      </c>
      <c r="FX133">
        <v>113</v>
      </c>
      <c r="FY133">
        <v>103</v>
      </c>
      <c r="GA133" t="s">
        <v>3</v>
      </c>
      <c r="GD133">
        <v>0</v>
      </c>
      <c r="GF133">
        <v>-262681389</v>
      </c>
      <c r="GG133">
        <v>2</v>
      </c>
      <c r="GH133">
        <v>1</v>
      </c>
      <c r="GI133">
        <v>2</v>
      </c>
      <c r="GJ133">
        <v>0</v>
      </c>
      <c r="GK133">
        <f>ROUND(R133*(S12)/100,2)</f>
        <v>1577.41</v>
      </c>
      <c r="GL133">
        <f t="shared" si="134"/>
        <v>0</v>
      </c>
      <c r="GM133">
        <f t="shared" si="135"/>
        <v>75441.36</v>
      </c>
      <c r="GN133">
        <f t="shared" si="136"/>
        <v>75441.36</v>
      </c>
      <c r="GO133">
        <f t="shared" si="137"/>
        <v>0</v>
      </c>
      <c r="GP133">
        <f t="shared" si="138"/>
        <v>0</v>
      </c>
      <c r="GR133">
        <v>0</v>
      </c>
      <c r="GS133">
        <v>3</v>
      </c>
      <c r="GT133">
        <v>0</v>
      </c>
      <c r="GU133" t="s">
        <v>3</v>
      </c>
      <c r="GV133">
        <f t="shared" si="139"/>
        <v>0</v>
      </c>
      <c r="GW133">
        <v>1</v>
      </c>
      <c r="GX133">
        <f t="shared" si="140"/>
        <v>0</v>
      </c>
      <c r="HA133">
        <v>0</v>
      </c>
      <c r="HB133">
        <v>0</v>
      </c>
      <c r="HC133">
        <f t="shared" si="141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55" x14ac:dyDescent="0.2">
      <c r="A134" s="2">
        <v>17</v>
      </c>
      <c r="B134" s="2">
        <v>1</v>
      </c>
      <c r="C134" s="2"/>
      <c r="D134" s="2"/>
      <c r="E134" s="2" t="s">
        <v>3</v>
      </c>
      <c r="F134" s="2" t="s">
        <v>230</v>
      </c>
      <c r="G134" s="2" t="s">
        <v>231</v>
      </c>
      <c r="H134" s="2" t="s">
        <v>83</v>
      </c>
      <c r="I134" s="2">
        <f>ROUND(ROUND(3.41*0.1,4),9)</f>
        <v>0.34100000000000003</v>
      </c>
      <c r="J134" s="2">
        <v>0</v>
      </c>
      <c r="K134" s="2">
        <f>ROUND(ROUND(3.41*0.1,4),9)</f>
        <v>0.34100000000000003</v>
      </c>
      <c r="L134" s="2"/>
      <c r="M134" s="2"/>
      <c r="N134" s="2"/>
      <c r="O134" s="2">
        <f t="shared" si="106"/>
        <v>2869.98</v>
      </c>
      <c r="P134" s="2">
        <f t="shared" si="107"/>
        <v>2869.98</v>
      </c>
      <c r="Q134" s="2">
        <f t="shared" si="142"/>
        <v>0</v>
      </c>
      <c r="R134" s="2">
        <f t="shared" si="109"/>
        <v>0</v>
      </c>
      <c r="S134" s="2">
        <f t="shared" si="110"/>
        <v>0</v>
      </c>
      <c r="T134" s="2">
        <f t="shared" si="111"/>
        <v>0</v>
      </c>
      <c r="U134" s="2">
        <f t="shared" si="112"/>
        <v>0</v>
      </c>
      <c r="V134" s="2">
        <f t="shared" si="113"/>
        <v>0</v>
      </c>
      <c r="W134" s="2">
        <f t="shared" si="114"/>
        <v>0</v>
      </c>
      <c r="X134" s="2">
        <f t="shared" si="115"/>
        <v>0</v>
      </c>
      <c r="Y134" s="2">
        <f t="shared" si="116"/>
        <v>0</v>
      </c>
      <c r="Z134" s="2"/>
      <c r="AA134" s="2">
        <v>-1</v>
      </c>
      <c r="AB134" s="2">
        <f t="shared" si="117"/>
        <v>8416.35</v>
      </c>
      <c r="AC134" s="2">
        <f t="shared" si="118"/>
        <v>8416.35</v>
      </c>
      <c r="AD134" s="2">
        <f t="shared" si="143"/>
        <v>0</v>
      </c>
      <c r="AE134" s="2">
        <f t="shared" si="145"/>
        <v>0</v>
      </c>
      <c r="AF134" s="2">
        <f>ROUND(((EV134*1.1)),6)</f>
        <v>0</v>
      </c>
      <c r="AG134" s="2">
        <f t="shared" si="121"/>
        <v>0</v>
      </c>
      <c r="AH134" s="2">
        <f>((EW134*1.1))</f>
        <v>0</v>
      </c>
      <c r="AI134" s="2">
        <f t="shared" si="148"/>
        <v>0</v>
      </c>
      <c r="AJ134" s="2">
        <f t="shared" si="123"/>
        <v>0</v>
      </c>
      <c r="AK134" s="2">
        <v>8416.35</v>
      </c>
      <c r="AL134" s="2">
        <v>8416.35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1</v>
      </c>
      <c r="BJ134" s="2" t="s">
        <v>232</v>
      </c>
      <c r="BK134" s="2"/>
      <c r="BL134" s="2"/>
      <c r="BM134" s="2">
        <v>1617</v>
      </c>
      <c r="BN134" s="2">
        <v>0</v>
      </c>
      <c r="BO134" s="2" t="s">
        <v>3</v>
      </c>
      <c r="BP134" s="2">
        <v>0</v>
      </c>
      <c r="BQ134" s="2">
        <v>200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0</v>
      </c>
      <c r="CA134" s="2">
        <v>0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17</v>
      </c>
      <c r="CO134" s="2">
        <v>0</v>
      </c>
      <c r="CP134" s="2">
        <f t="shared" si="124"/>
        <v>2869.98</v>
      </c>
      <c r="CQ134" s="2">
        <f t="shared" si="125"/>
        <v>8416.35</v>
      </c>
      <c r="CR134" s="2">
        <f t="shared" si="144"/>
        <v>0</v>
      </c>
      <c r="CS134" s="2">
        <f t="shared" si="127"/>
        <v>0</v>
      </c>
      <c r="CT134" s="2">
        <f t="shared" si="128"/>
        <v>0</v>
      </c>
      <c r="CU134" s="2">
        <f t="shared" si="129"/>
        <v>0</v>
      </c>
      <c r="CV134" s="2">
        <f t="shared" si="130"/>
        <v>0</v>
      </c>
      <c r="CW134" s="2">
        <f t="shared" si="131"/>
        <v>0</v>
      </c>
      <c r="CX134" s="2">
        <f t="shared" si="132"/>
        <v>0</v>
      </c>
      <c r="CY134" s="2">
        <f>((S134*BZ134)/100)</f>
        <v>0</v>
      </c>
      <c r="CZ134" s="2">
        <f>((S134*CA134)/100)</f>
        <v>0</v>
      </c>
      <c r="DA134" s="2"/>
      <c r="DB134" s="2"/>
      <c r="DC134" s="2" t="s">
        <v>3</v>
      </c>
      <c r="DD134" s="2" t="s">
        <v>3</v>
      </c>
      <c r="DE134" s="2" t="s">
        <v>16</v>
      </c>
      <c r="DF134" s="2" t="s">
        <v>16</v>
      </c>
      <c r="DG134" s="2" t="s">
        <v>16</v>
      </c>
      <c r="DH134" s="2" t="s">
        <v>3</v>
      </c>
      <c r="DI134" s="2" t="s">
        <v>16</v>
      </c>
      <c r="DJ134" s="2" t="s">
        <v>16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1009</v>
      </c>
      <c r="DV134" s="2" t="s">
        <v>83</v>
      </c>
      <c r="DW134" s="2" t="s">
        <v>83</v>
      </c>
      <c r="DX134" s="2">
        <v>1000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49574932</v>
      </c>
      <c r="EF134" s="2">
        <v>200</v>
      </c>
      <c r="EG134" s="2" t="s">
        <v>85</v>
      </c>
      <c r="EH134" s="2">
        <v>0</v>
      </c>
      <c r="EI134" s="2" t="s">
        <v>3</v>
      </c>
      <c r="EJ134" s="2">
        <v>1</v>
      </c>
      <c r="EK134" s="2">
        <v>1617</v>
      </c>
      <c r="EL134" s="2" t="s">
        <v>86</v>
      </c>
      <c r="EM134" s="2" t="s">
        <v>87</v>
      </c>
      <c r="EN134" s="2"/>
      <c r="EO134" s="2" t="s">
        <v>18</v>
      </c>
      <c r="EP134" s="2"/>
      <c r="EQ134" s="2">
        <v>132096</v>
      </c>
      <c r="ER134" s="2">
        <v>8416.35</v>
      </c>
      <c r="ES134" s="2">
        <v>8416.35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f t="shared" si="133"/>
        <v>0</v>
      </c>
      <c r="FS134" s="2">
        <v>0</v>
      </c>
      <c r="FT134" s="2"/>
      <c r="FU134" s="2"/>
      <c r="FV134" s="2"/>
      <c r="FW134" s="2"/>
      <c r="FX134" s="2">
        <v>0</v>
      </c>
      <c r="FY134" s="2">
        <v>0</v>
      </c>
      <c r="FZ134" s="2"/>
      <c r="GA134" s="2" t="s">
        <v>3</v>
      </c>
      <c r="GB134" s="2"/>
      <c r="GC134" s="2"/>
      <c r="GD134" s="2">
        <v>0</v>
      </c>
      <c r="GE134" s="2"/>
      <c r="GF134" s="2">
        <v>478952523</v>
      </c>
      <c r="GG134" s="2">
        <v>2</v>
      </c>
      <c r="GH134" s="2">
        <v>1</v>
      </c>
      <c r="GI134" s="2">
        <v>-2</v>
      </c>
      <c r="GJ134" s="2">
        <v>0</v>
      </c>
      <c r="GK134" s="2">
        <f>ROUND(R134*(R12)/100,2)</f>
        <v>0</v>
      </c>
      <c r="GL134" s="2">
        <f t="shared" si="134"/>
        <v>0</v>
      </c>
      <c r="GM134" s="2">
        <f t="shared" si="135"/>
        <v>2869.98</v>
      </c>
      <c r="GN134" s="2">
        <f t="shared" si="136"/>
        <v>2869.98</v>
      </c>
      <c r="GO134" s="2">
        <f t="shared" si="137"/>
        <v>0</v>
      </c>
      <c r="GP134" s="2">
        <f t="shared" si="138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39"/>
        <v>0</v>
      </c>
      <c r="GW134" s="2">
        <v>1</v>
      </c>
      <c r="GX134" s="2">
        <f t="shared" si="140"/>
        <v>0</v>
      </c>
      <c r="GY134" s="2"/>
      <c r="GZ134" s="2"/>
      <c r="HA134" s="2">
        <v>0</v>
      </c>
      <c r="HB134" s="2">
        <v>0</v>
      </c>
      <c r="HC134" s="2">
        <f t="shared" si="141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E135" t="s">
        <v>3</v>
      </c>
      <c r="F135" t="s">
        <v>230</v>
      </c>
      <c r="G135" t="s">
        <v>231</v>
      </c>
      <c r="H135" t="s">
        <v>83</v>
      </c>
      <c r="I135">
        <f>ROUND(ROUND(3.41*0.1,4),9)</f>
        <v>0.34100000000000003</v>
      </c>
      <c r="J135">
        <v>0</v>
      </c>
      <c r="K135">
        <f>ROUND(ROUND(3.41*0.1,4),9)</f>
        <v>0.34100000000000003</v>
      </c>
      <c r="O135">
        <f t="shared" si="106"/>
        <v>32746.47</v>
      </c>
      <c r="P135">
        <f t="shared" si="107"/>
        <v>32746.47</v>
      </c>
      <c r="Q135">
        <f t="shared" si="142"/>
        <v>0</v>
      </c>
      <c r="R135">
        <f t="shared" si="109"/>
        <v>0</v>
      </c>
      <c r="S135">
        <f t="shared" si="110"/>
        <v>0</v>
      </c>
      <c r="T135">
        <f t="shared" si="111"/>
        <v>0</v>
      </c>
      <c r="U135">
        <f t="shared" si="112"/>
        <v>0</v>
      </c>
      <c r="V135">
        <f t="shared" si="113"/>
        <v>0</v>
      </c>
      <c r="W135">
        <f t="shared" si="114"/>
        <v>0</v>
      </c>
      <c r="X135">
        <f t="shared" si="115"/>
        <v>0</v>
      </c>
      <c r="Y135">
        <f t="shared" si="116"/>
        <v>0</v>
      </c>
      <c r="AA135">
        <v>-1</v>
      </c>
      <c r="AB135">
        <f t="shared" si="117"/>
        <v>8416.35</v>
      </c>
      <c r="AC135">
        <f t="shared" si="118"/>
        <v>8416.35</v>
      </c>
      <c r="AD135">
        <f t="shared" si="143"/>
        <v>0</v>
      </c>
      <c r="AE135">
        <f t="shared" si="145"/>
        <v>0</v>
      </c>
      <c r="AF135">
        <f>ROUND(((EV135*1.1)),6)</f>
        <v>0</v>
      </c>
      <c r="AG135">
        <f t="shared" si="121"/>
        <v>0</v>
      </c>
      <c r="AH135">
        <f>((EW135*1.1))</f>
        <v>0</v>
      </c>
      <c r="AI135">
        <f t="shared" si="148"/>
        <v>0</v>
      </c>
      <c r="AJ135">
        <f t="shared" si="123"/>
        <v>0</v>
      </c>
      <c r="AK135">
        <v>8416.35</v>
      </c>
      <c r="AL135">
        <v>8416.35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11.41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232</v>
      </c>
      <c r="BM135">
        <v>1617</v>
      </c>
      <c r="BN135">
        <v>0</v>
      </c>
      <c r="BO135" t="s">
        <v>230</v>
      </c>
      <c r="BP135">
        <v>1</v>
      </c>
      <c r="BQ135">
        <v>200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17</v>
      </c>
      <c r="CO135">
        <v>0</v>
      </c>
      <c r="CP135">
        <f t="shared" si="124"/>
        <v>32746.47</v>
      </c>
      <c r="CQ135">
        <f t="shared" si="125"/>
        <v>96030.55</v>
      </c>
      <c r="CR135">
        <f t="shared" si="144"/>
        <v>0</v>
      </c>
      <c r="CS135">
        <f t="shared" si="127"/>
        <v>0</v>
      </c>
      <c r="CT135">
        <f t="shared" si="128"/>
        <v>0</v>
      </c>
      <c r="CU135">
        <f t="shared" si="129"/>
        <v>0</v>
      </c>
      <c r="CV135">
        <f t="shared" si="130"/>
        <v>0</v>
      </c>
      <c r="CW135">
        <f t="shared" si="131"/>
        <v>0</v>
      </c>
      <c r="CX135">
        <f t="shared" si="132"/>
        <v>0</v>
      </c>
      <c r="CY135">
        <f>S135*(BZ135/100)</f>
        <v>0</v>
      </c>
      <c r="CZ135">
        <f>S135*(CA135/100)</f>
        <v>0</v>
      </c>
      <c r="DC135" t="s">
        <v>3</v>
      </c>
      <c r="DD135" t="s">
        <v>3</v>
      </c>
      <c r="DE135" t="s">
        <v>16</v>
      </c>
      <c r="DF135" t="s">
        <v>16</v>
      </c>
      <c r="DG135" t="s">
        <v>16</v>
      </c>
      <c r="DH135" t="s">
        <v>3</v>
      </c>
      <c r="DI135" t="s">
        <v>16</v>
      </c>
      <c r="DJ135" t="s">
        <v>16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83</v>
      </c>
      <c r="DW135" t="s">
        <v>83</v>
      </c>
      <c r="DX135">
        <v>1000</v>
      </c>
      <c r="DZ135" t="s">
        <v>3</v>
      </c>
      <c r="EA135" t="s">
        <v>3</v>
      </c>
      <c r="EB135" t="s">
        <v>3</v>
      </c>
      <c r="EC135" t="s">
        <v>3</v>
      </c>
      <c r="EE135">
        <v>49574932</v>
      </c>
      <c r="EF135">
        <v>200</v>
      </c>
      <c r="EG135" t="s">
        <v>85</v>
      </c>
      <c r="EH135">
        <v>0</v>
      </c>
      <c r="EI135" t="s">
        <v>3</v>
      </c>
      <c r="EJ135">
        <v>1</v>
      </c>
      <c r="EK135">
        <v>1617</v>
      </c>
      <c r="EL135" t="s">
        <v>86</v>
      </c>
      <c r="EM135" t="s">
        <v>87</v>
      </c>
      <c r="EO135" t="s">
        <v>18</v>
      </c>
      <c r="EQ135">
        <v>132096</v>
      </c>
      <c r="ER135">
        <v>8416.35</v>
      </c>
      <c r="ES135">
        <v>8416.35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133"/>
        <v>0</v>
      </c>
      <c r="FS135">
        <v>0</v>
      </c>
      <c r="FX135">
        <v>0</v>
      </c>
      <c r="FY135">
        <v>0</v>
      </c>
      <c r="GA135" t="s">
        <v>3</v>
      </c>
      <c r="GD135">
        <v>0</v>
      </c>
      <c r="GF135">
        <v>478952523</v>
      </c>
      <c r="GG135">
        <v>2</v>
      </c>
      <c r="GH135">
        <v>1</v>
      </c>
      <c r="GI135">
        <v>2</v>
      </c>
      <c r="GJ135">
        <v>0</v>
      </c>
      <c r="GK135">
        <f>ROUND(R135*(S12)/100,2)</f>
        <v>0</v>
      </c>
      <c r="GL135">
        <f t="shared" si="134"/>
        <v>0</v>
      </c>
      <c r="GM135">
        <f t="shared" si="135"/>
        <v>32746.47</v>
      </c>
      <c r="GN135">
        <f t="shared" si="136"/>
        <v>32746.47</v>
      </c>
      <c r="GO135">
        <f t="shared" si="137"/>
        <v>0</v>
      </c>
      <c r="GP135">
        <f t="shared" si="138"/>
        <v>0</v>
      </c>
      <c r="GR135">
        <v>0</v>
      </c>
      <c r="GS135">
        <v>3</v>
      </c>
      <c r="GT135">
        <v>0</v>
      </c>
      <c r="GU135" t="s">
        <v>3</v>
      </c>
      <c r="GV135">
        <f t="shared" si="139"/>
        <v>0</v>
      </c>
      <c r="GW135">
        <v>1</v>
      </c>
      <c r="GX135">
        <f t="shared" si="140"/>
        <v>0</v>
      </c>
      <c r="HA135">
        <v>0</v>
      </c>
      <c r="HB135">
        <v>0</v>
      </c>
      <c r="HC135">
        <f t="shared" si="141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55" x14ac:dyDescent="0.2">
      <c r="A136" s="2">
        <v>17</v>
      </c>
      <c r="B136" s="2">
        <v>1</v>
      </c>
      <c r="C136" s="2"/>
      <c r="D136" s="2"/>
      <c r="E136" s="2" t="s">
        <v>3</v>
      </c>
      <c r="F136" s="2" t="s">
        <v>233</v>
      </c>
      <c r="G136" s="2" t="s">
        <v>234</v>
      </c>
      <c r="H136" s="2" t="s">
        <v>226</v>
      </c>
      <c r="I136" s="2">
        <f>ROUND(ROUND(3.41,4),9)</f>
        <v>3.41</v>
      </c>
      <c r="J136" s="2">
        <v>0</v>
      </c>
      <c r="K136" s="2">
        <f>ROUND(ROUND(3.41,4),9)</f>
        <v>3.41</v>
      </c>
      <c r="L136" s="2"/>
      <c r="M136" s="2"/>
      <c r="N136" s="2"/>
      <c r="O136" s="2">
        <f t="shared" si="106"/>
        <v>714.68</v>
      </c>
      <c r="P136" s="2">
        <f t="shared" si="107"/>
        <v>376.43</v>
      </c>
      <c r="Q136" s="2">
        <f t="shared" si="142"/>
        <v>133.72</v>
      </c>
      <c r="R136" s="2">
        <f t="shared" si="109"/>
        <v>16.13</v>
      </c>
      <c r="S136" s="2">
        <f t="shared" si="110"/>
        <v>204.53</v>
      </c>
      <c r="T136" s="2">
        <f t="shared" si="111"/>
        <v>0</v>
      </c>
      <c r="U136" s="2">
        <f t="shared" si="112"/>
        <v>14.223792000000003</v>
      </c>
      <c r="V136" s="2">
        <f t="shared" si="113"/>
        <v>0</v>
      </c>
      <c r="W136" s="2">
        <f t="shared" si="114"/>
        <v>0</v>
      </c>
      <c r="X136" s="2">
        <f t="shared" si="115"/>
        <v>231.12</v>
      </c>
      <c r="Y136" s="2">
        <f t="shared" si="116"/>
        <v>210.67</v>
      </c>
      <c r="Z136" s="2"/>
      <c r="AA136" s="2">
        <v>-1</v>
      </c>
      <c r="AB136" s="2">
        <f t="shared" si="117"/>
        <v>209.58338000000001</v>
      </c>
      <c r="AC136" s="2">
        <f t="shared" si="118"/>
        <v>110.39</v>
      </c>
      <c r="AD136" s="2">
        <f t="shared" si="143"/>
        <v>39.215000000000003</v>
      </c>
      <c r="AE136" s="2">
        <f t="shared" si="145"/>
        <v>4.7300000000000004</v>
      </c>
      <c r="AF136" s="2">
        <f>ROUND((((EV136*1.1)*0.79)),6)</f>
        <v>59.978380000000001</v>
      </c>
      <c r="AG136" s="2">
        <f t="shared" si="121"/>
        <v>0</v>
      </c>
      <c r="AH136" s="2">
        <f>(((EW136*1.1)*0.79))</f>
        <v>4.1712000000000007</v>
      </c>
      <c r="AI136" s="2">
        <f t="shared" si="148"/>
        <v>0</v>
      </c>
      <c r="AJ136" s="2">
        <f t="shared" si="123"/>
        <v>0</v>
      </c>
      <c r="AK136" s="2">
        <v>215.06</v>
      </c>
      <c r="AL136" s="2">
        <v>110.39</v>
      </c>
      <c r="AM136" s="2">
        <v>35.65</v>
      </c>
      <c r="AN136" s="2">
        <v>4.3</v>
      </c>
      <c r="AO136" s="2">
        <v>69.02</v>
      </c>
      <c r="AP136" s="2">
        <v>0</v>
      </c>
      <c r="AQ136" s="2">
        <v>4.8</v>
      </c>
      <c r="AR136" s="2">
        <v>0</v>
      </c>
      <c r="AS136" s="2">
        <v>0</v>
      </c>
      <c r="AT136" s="2">
        <v>113</v>
      </c>
      <c r="AU136" s="2">
        <v>103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0</v>
      </c>
      <c r="BI136" s="2">
        <v>1</v>
      </c>
      <c r="BJ136" s="2" t="s">
        <v>235</v>
      </c>
      <c r="BK136" s="2"/>
      <c r="BL136" s="2"/>
      <c r="BM136" s="2">
        <v>1883</v>
      </c>
      <c r="BN136" s="2">
        <v>0</v>
      </c>
      <c r="BO136" s="2" t="s">
        <v>3</v>
      </c>
      <c r="BP136" s="2">
        <v>0</v>
      </c>
      <c r="BQ136" s="2">
        <v>30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113</v>
      </c>
      <c r="CA136" s="2">
        <v>103</v>
      </c>
      <c r="CB136" s="2" t="s">
        <v>3</v>
      </c>
      <c r="CC136" s="2"/>
      <c r="CD136" s="2"/>
      <c r="CE136" s="2">
        <v>30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516</v>
      </c>
      <c r="CO136" s="2">
        <v>0</v>
      </c>
      <c r="CP136" s="2">
        <f t="shared" si="124"/>
        <v>714.68</v>
      </c>
      <c r="CQ136" s="2">
        <f t="shared" si="125"/>
        <v>110.39</v>
      </c>
      <c r="CR136" s="2">
        <f t="shared" si="144"/>
        <v>39.22</v>
      </c>
      <c r="CS136" s="2">
        <f t="shared" si="127"/>
        <v>4.7300000000000004</v>
      </c>
      <c r="CT136" s="2">
        <f t="shared" si="128"/>
        <v>59.98</v>
      </c>
      <c r="CU136" s="2">
        <f t="shared" si="129"/>
        <v>0</v>
      </c>
      <c r="CV136" s="2">
        <f t="shared" si="130"/>
        <v>4.1712000000000007</v>
      </c>
      <c r="CW136" s="2">
        <f t="shared" si="131"/>
        <v>0</v>
      </c>
      <c r="CX136" s="2">
        <f t="shared" si="132"/>
        <v>0</v>
      </c>
      <c r="CY136" s="2">
        <f>((S136*BZ136)/100)</f>
        <v>231.1189</v>
      </c>
      <c r="CZ136" s="2">
        <f>((S136*CA136)/100)</f>
        <v>210.66589999999999</v>
      </c>
      <c r="DA136" s="2"/>
      <c r="DB136" s="2"/>
      <c r="DC136" s="2" t="s">
        <v>3</v>
      </c>
      <c r="DD136" s="2" t="s">
        <v>3</v>
      </c>
      <c r="DE136" s="2" t="s">
        <v>16</v>
      </c>
      <c r="DF136" s="2" t="s">
        <v>16</v>
      </c>
      <c r="DG136" s="2" t="s">
        <v>217</v>
      </c>
      <c r="DH136" s="2" t="s">
        <v>3</v>
      </c>
      <c r="DI136" s="2" t="s">
        <v>217</v>
      </c>
      <c r="DJ136" s="2" t="s">
        <v>16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1013</v>
      </c>
      <c r="DV136" s="2" t="s">
        <v>226</v>
      </c>
      <c r="DW136" s="2" t="s">
        <v>226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49575199</v>
      </c>
      <c r="EF136" s="2">
        <v>30</v>
      </c>
      <c r="EG136" s="2" t="s">
        <v>26</v>
      </c>
      <c r="EH136" s="2">
        <v>0</v>
      </c>
      <c r="EI136" s="2" t="s">
        <v>3</v>
      </c>
      <c r="EJ136" s="2">
        <v>1</v>
      </c>
      <c r="EK136" s="2">
        <v>1883</v>
      </c>
      <c r="EL136" s="2" t="s">
        <v>236</v>
      </c>
      <c r="EM136" s="2" t="s">
        <v>237</v>
      </c>
      <c r="EN136" s="2"/>
      <c r="EO136" s="2" t="s">
        <v>220</v>
      </c>
      <c r="EP136" s="2"/>
      <c r="EQ136" s="2">
        <v>132096</v>
      </c>
      <c r="ER136" s="2">
        <v>215.06</v>
      </c>
      <c r="ES136" s="2">
        <v>110.39</v>
      </c>
      <c r="ET136" s="2">
        <v>35.65</v>
      </c>
      <c r="EU136" s="2">
        <v>4.3</v>
      </c>
      <c r="EV136" s="2">
        <v>69.02</v>
      </c>
      <c r="EW136" s="2">
        <v>4.8</v>
      </c>
      <c r="EX136" s="2">
        <v>0</v>
      </c>
      <c r="EY136" s="2">
        <v>0</v>
      </c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f t="shared" si="133"/>
        <v>0</v>
      </c>
      <c r="FS136" s="2">
        <v>0</v>
      </c>
      <c r="FT136" s="2"/>
      <c r="FU136" s="2"/>
      <c r="FV136" s="2"/>
      <c r="FW136" s="2"/>
      <c r="FX136" s="2">
        <v>113</v>
      </c>
      <c r="FY136" s="2">
        <v>103</v>
      </c>
      <c r="FZ136" s="2"/>
      <c r="GA136" s="2" t="s">
        <v>3</v>
      </c>
      <c r="GB136" s="2"/>
      <c r="GC136" s="2"/>
      <c r="GD136" s="2">
        <v>0</v>
      </c>
      <c r="GE136" s="2"/>
      <c r="GF136" s="2">
        <v>716048913</v>
      </c>
      <c r="GG136" s="2">
        <v>2</v>
      </c>
      <c r="GH136" s="2">
        <v>1</v>
      </c>
      <c r="GI136" s="2">
        <v>-2</v>
      </c>
      <c r="GJ136" s="2">
        <v>0</v>
      </c>
      <c r="GK136" s="2">
        <f>ROUND(R136*(R12)/100,2)</f>
        <v>28.23</v>
      </c>
      <c r="GL136" s="2">
        <f t="shared" si="134"/>
        <v>0</v>
      </c>
      <c r="GM136" s="2">
        <f t="shared" si="135"/>
        <v>1184.7</v>
      </c>
      <c r="GN136" s="2">
        <f t="shared" si="136"/>
        <v>1184.7</v>
      </c>
      <c r="GO136" s="2">
        <f t="shared" si="137"/>
        <v>0</v>
      </c>
      <c r="GP136" s="2">
        <f t="shared" si="138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39"/>
        <v>0</v>
      </c>
      <c r="GW136" s="2">
        <v>1</v>
      </c>
      <c r="GX136" s="2">
        <f t="shared" si="140"/>
        <v>0</v>
      </c>
      <c r="GY136" s="2"/>
      <c r="GZ136" s="2"/>
      <c r="HA136" s="2">
        <v>0</v>
      </c>
      <c r="HB136" s="2">
        <v>0</v>
      </c>
      <c r="HC136" s="2">
        <f t="shared" si="141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17</v>
      </c>
      <c r="B137">
        <v>1</v>
      </c>
      <c r="E137" t="s">
        <v>3</v>
      </c>
      <c r="F137" t="s">
        <v>233</v>
      </c>
      <c r="G137" t="s">
        <v>234</v>
      </c>
      <c r="H137" t="s">
        <v>226</v>
      </c>
      <c r="I137">
        <f>ROUND(ROUND(3.41,4),9)</f>
        <v>3.41</v>
      </c>
      <c r="J137">
        <v>0</v>
      </c>
      <c r="K137">
        <f>ROUND(ROUND(3.41,4),9)</f>
        <v>3.41</v>
      </c>
      <c r="O137">
        <f t="shared" si="106"/>
        <v>12082.18</v>
      </c>
      <c r="P137">
        <f t="shared" si="107"/>
        <v>3557.26</v>
      </c>
      <c r="Q137">
        <f t="shared" si="142"/>
        <v>1552.49</v>
      </c>
      <c r="R137">
        <f t="shared" si="109"/>
        <v>549.87</v>
      </c>
      <c r="S137">
        <f t="shared" si="110"/>
        <v>6972.43</v>
      </c>
      <c r="T137">
        <f t="shared" si="111"/>
        <v>0</v>
      </c>
      <c r="U137">
        <f t="shared" si="112"/>
        <v>14.223792000000003</v>
      </c>
      <c r="V137">
        <f t="shared" si="113"/>
        <v>0</v>
      </c>
      <c r="W137">
        <f t="shared" si="114"/>
        <v>0</v>
      </c>
      <c r="X137">
        <f t="shared" si="115"/>
        <v>7530.22</v>
      </c>
      <c r="Y137">
        <f t="shared" si="116"/>
        <v>3137.59</v>
      </c>
      <c r="AA137">
        <v>-1</v>
      </c>
      <c r="AB137">
        <f t="shared" si="117"/>
        <v>209.58338000000001</v>
      </c>
      <c r="AC137">
        <f t="shared" si="118"/>
        <v>110.39</v>
      </c>
      <c r="AD137">
        <f t="shared" si="143"/>
        <v>39.215000000000003</v>
      </c>
      <c r="AE137">
        <f t="shared" si="145"/>
        <v>4.7300000000000004</v>
      </c>
      <c r="AF137">
        <f>ROUND((((EV137*1.1)*0.79)),6)</f>
        <v>59.978380000000001</v>
      </c>
      <c r="AG137">
        <f t="shared" si="121"/>
        <v>0</v>
      </c>
      <c r="AH137">
        <f>(((EW137*1.1)*0.79))</f>
        <v>4.1712000000000007</v>
      </c>
      <c r="AI137">
        <f t="shared" si="148"/>
        <v>0</v>
      </c>
      <c r="AJ137">
        <f t="shared" si="123"/>
        <v>0</v>
      </c>
      <c r="AK137">
        <v>215.06</v>
      </c>
      <c r="AL137">
        <v>110.39</v>
      </c>
      <c r="AM137">
        <v>35.65</v>
      </c>
      <c r="AN137">
        <v>4.3</v>
      </c>
      <c r="AO137">
        <v>69.02</v>
      </c>
      <c r="AP137">
        <v>0</v>
      </c>
      <c r="AQ137">
        <v>4.8</v>
      </c>
      <c r="AR137">
        <v>0</v>
      </c>
      <c r="AS137">
        <v>0</v>
      </c>
      <c r="AT137">
        <v>108</v>
      </c>
      <c r="AU137">
        <v>45</v>
      </c>
      <c r="AV137">
        <v>1</v>
      </c>
      <c r="AW137">
        <v>1</v>
      </c>
      <c r="AZ137">
        <v>1</v>
      </c>
      <c r="BA137">
        <v>34.090000000000003</v>
      </c>
      <c r="BB137">
        <v>11.61</v>
      </c>
      <c r="BC137">
        <v>9.4499999999999993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235</v>
      </c>
      <c r="BM137">
        <v>1883</v>
      </c>
      <c r="BN137">
        <v>0</v>
      </c>
      <c r="BO137" t="s">
        <v>233</v>
      </c>
      <c r="BP137">
        <v>1</v>
      </c>
      <c r="BQ137">
        <v>30</v>
      </c>
      <c r="BR137">
        <v>0</v>
      </c>
      <c r="BS137">
        <v>34.090000000000003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108</v>
      </c>
      <c r="CA137">
        <v>45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516</v>
      </c>
      <c r="CO137">
        <v>0</v>
      </c>
      <c r="CP137">
        <f t="shared" si="124"/>
        <v>12082.18</v>
      </c>
      <c r="CQ137">
        <f t="shared" si="125"/>
        <v>1043.19</v>
      </c>
      <c r="CR137">
        <f t="shared" si="144"/>
        <v>455.34</v>
      </c>
      <c r="CS137">
        <f t="shared" si="127"/>
        <v>161.25</v>
      </c>
      <c r="CT137">
        <f t="shared" si="128"/>
        <v>2044.72</v>
      </c>
      <c r="CU137">
        <f t="shared" si="129"/>
        <v>0</v>
      </c>
      <c r="CV137">
        <f t="shared" si="130"/>
        <v>4.1712000000000007</v>
      </c>
      <c r="CW137">
        <f t="shared" si="131"/>
        <v>0</v>
      </c>
      <c r="CX137">
        <f t="shared" si="132"/>
        <v>0</v>
      </c>
      <c r="CY137">
        <f>S137*(BZ137/100)</f>
        <v>7530.224400000001</v>
      </c>
      <c r="CZ137">
        <f>S137*(CA137/100)</f>
        <v>3137.5935000000004</v>
      </c>
      <c r="DC137" t="s">
        <v>3</v>
      </c>
      <c r="DD137" t="s">
        <v>3</v>
      </c>
      <c r="DE137" t="s">
        <v>16</v>
      </c>
      <c r="DF137" t="s">
        <v>16</v>
      </c>
      <c r="DG137" t="s">
        <v>217</v>
      </c>
      <c r="DH137" t="s">
        <v>3</v>
      </c>
      <c r="DI137" t="s">
        <v>217</v>
      </c>
      <c r="DJ137" t="s">
        <v>16</v>
      </c>
      <c r="DK137" t="s">
        <v>3</v>
      </c>
      <c r="DL137" t="s">
        <v>3</v>
      </c>
      <c r="DM137" t="s">
        <v>3</v>
      </c>
      <c r="DN137">
        <v>113</v>
      </c>
      <c r="DO137">
        <v>103</v>
      </c>
      <c r="DP137">
        <v>1</v>
      </c>
      <c r="DQ137">
        <v>1</v>
      </c>
      <c r="DU137">
        <v>1013</v>
      </c>
      <c r="DV137" t="s">
        <v>226</v>
      </c>
      <c r="DW137" t="s">
        <v>226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49575199</v>
      </c>
      <c r="EF137">
        <v>30</v>
      </c>
      <c r="EG137" t="s">
        <v>26</v>
      </c>
      <c r="EH137">
        <v>0</v>
      </c>
      <c r="EI137" t="s">
        <v>3</v>
      </c>
      <c r="EJ137">
        <v>1</v>
      </c>
      <c r="EK137">
        <v>1883</v>
      </c>
      <c r="EL137" t="s">
        <v>236</v>
      </c>
      <c r="EM137" t="s">
        <v>237</v>
      </c>
      <c r="EO137" t="s">
        <v>220</v>
      </c>
      <c r="EQ137">
        <v>132096</v>
      </c>
      <c r="ER137">
        <v>215.06</v>
      </c>
      <c r="ES137">
        <v>110.39</v>
      </c>
      <c r="ET137">
        <v>35.65</v>
      </c>
      <c r="EU137">
        <v>4.3</v>
      </c>
      <c r="EV137">
        <v>69.02</v>
      </c>
      <c r="EW137">
        <v>4.8</v>
      </c>
      <c r="EX137">
        <v>0</v>
      </c>
      <c r="EY137">
        <v>0</v>
      </c>
      <c r="FQ137">
        <v>0</v>
      </c>
      <c r="FR137">
        <f t="shared" si="133"/>
        <v>0</v>
      </c>
      <c r="FS137">
        <v>0</v>
      </c>
      <c r="FX137">
        <v>113</v>
      </c>
      <c r="FY137">
        <v>103</v>
      </c>
      <c r="GA137" t="s">
        <v>3</v>
      </c>
      <c r="GD137">
        <v>0</v>
      </c>
      <c r="GF137">
        <v>716048913</v>
      </c>
      <c r="GG137">
        <v>2</v>
      </c>
      <c r="GH137">
        <v>1</v>
      </c>
      <c r="GI137">
        <v>2</v>
      </c>
      <c r="GJ137">
        <v>0</v>
      </c>
      <c r="GK137">
        <f>ROUND(R137*(S12)/100,2)</f>
        <v>879.79</v>
      </c>
      <c r="GL137">
        <f t="shared" si="134"/>
        <v>0</v>
      </c>
      <c r="GM137">
        <f t="shared" si="135"/>
        <v>23629.78</v>
      </c>
      <c r="GN137">
        <f t="shared" si="136"/>
        <v>23629.78</v>
      </c>
      <c r="GO137">
        <f t="shared" si="137"/>
        <v>0</v>
      </c>
      <c r="GP137">
        <f t="shared" si="138"/>
        <v>0</v>
      </c>
      <c r="GR137">
        <v>0</v>
      </c>
      <c r="GS137">
        <v>3</v>
      </c>
      <c r="GT137">
        <v>0</v>
      </c>
      <c r="GU137" t="s">
        <v>3</v>
      </c>
      <c r="GV137">
        <f t="shared" si="139"/>
        <v>0</v>
      </c>
      <c r="GW137">
        <v>1</v>
      </c>
      <c r="GX137">
        <f t="shared" si="140"/>
        <v>0</v>
      </c>
      <c r="HA137">
        <v>0</v>
      </c>
      <c r="HB137">
        <v>0</v>
      </c>
      <c r="HC137">
        <f t="shared" si="141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55" x14ac:dyDescent="0.2">
      <c r="A138" s="2">
        <v>17</v>
      </c>
      <c r="B138" s="2">
        <v>1</v>
      </c>
      <c r="C138" s="2"/>
      <c r="D138" s="2"/>
      <c r="E138" s="2" t="s">
        <v>238</v>
      </c>
      <c r="F138" s="2" t="s">
        <v>239</v>
      </c>
      <c r="G138" s="2" t="s">
        <v>240</v>
      </c>
      <c r="H138" s="2" t="s">
        <v>241</v>
      </c>
      <c r="I138" s="2">
        <f>ROUND(ROUND(2.3/10,4),9)</f>
        <v>0.23</v>
      </c>
      <c r="J138" s="2">
        <v>0</v>
      </c>
      <c r="K138" s="2">
        <f>ROUND(ROUND(2.3/10,4),9)</f>
        <v>0.23</v>
      </c>
      <c r="L138" s="2"/>
      <c r="M138" s="2"/>
      <c r="N138" s="2"/>
      <c r="O138" s="2">
        <f t="shared" si="106"/>
        <v>910.45</v>
      </c>
      <c r="P138" s="2">
        <f t="shared" si="107"/>
        <v>101.56</v>
      </c>
      <c r="Q138" s="2">
        <f t="shared" si="142"/>
        <v>569.02</v>
      </c>
      <c r="R138" s="2">
        <f t="shared" si="109"/>
        <v>60.64</v>
      </c>
      <c r="S138" s="2">
        <f t="shared" si="110"/>
        <v>239.87</v>
      </c>
      <c r="T138" s="2">
        <f t="shared" si="111"/>
        <v>0</v>
      </c>
      <c r="U138" s="2">
        <f t="shared" si="112"/>
        <v>20.396860000000004</v>
      </c>
      <c r="V138" s="2">
        <f t="shared" si="113"/>
        <v>0</v>
      </c>
      <c r="W138" s="2">
        <f t="shared" si="114"/>
        <v>0</v>
      </c>
      <c r="X138" s="2">
        <f t="shared" si="115"/>
        <v>319.02999999999997</v>
      </c>
      <c r="Y138" s="2">
        <f t="shared" si="116"/>
        <v>271.05</v>
      </c>
      <c r="Z138" s="2"/>
      <c r="AA138" s="2">
        <v>50459586</v>
      </c>
      <c r="AB138" s="2">
        <f t="shared" si="117"/>
        <v>3958.4470000000001</v>
      </c>
      <c r="AC138" s="2">
        <f t="shared" si="118"/>
        <v>441.56</v>
      </c>
      <c r="AD138" s="2">
        <f t="shared" si="143"/>
        <v>2473.9879999999998</v>
      </c>
      <c r="AE138" s="2">
        <f t="shared" si="145"/>
        <v>263.637</v>
      </c>
      <c r="AF138" s="2">
        <f>ROUND(((EV138*1.1)),6)</f>
        <v>1042.8989999999999</v>
      </c>
      <c r="AG138" s="2">
        <f t="shared" si="121"/>
        <v>0</v>
      </c>
      <c r="AH138" s="2">
        <f>((EW138*1.1))</f>
        <v>88.682000000000016</v>
      </c>
      <c r="AI138" s="2">
        <f t="shared" si="148"/>
        <v>0</v>
      </c>
      <c r="AJ138" s="2">
        <f t="shared" si="123"/>
        <v>0</v>
      </c>
      <c r="AK138" s="2">
        <v>3638.73</v>
      </c>
      <c r="AL138" s="2">
        <v>441.56</v>
      </c>
      <c r="AM138" s="2">
        <v>2249.08</v>
      </c>
      <c r="AN138" s="2">
        <v>239.67</v>
      </c>
      <c r="AO138" s="2">
        <v>948.09</v>
      </c>
      <c r="AP138" s="2">
        <v>0</v>
      </c>
      <c r="AQ138" s="2">
        <v>80.62</v>
      </c>
      <c r="AR138" s="2">
        <v>0</v>
      </c>
      <c r="AS138" s="2">
        <v>0</v>
      </c>
      <c r="AT138" s="2">
        <v>133</v>
      </c>
      <c r="AU138" s="2">
        <v>113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1</v>
      </c>
      <c r="BJ138" s="2" t="s">
        <v>242</v>
      </c>
      <c r="BK138" s="2"/>
      <c r="BL138" s="2"/>
      <c r="BM138" s="2">
        <v>141</v>
      </c>
      <c r="BN138" s="2">
        <v>0</v>
      </c>
      <c r="BO138" s="2" t="s">
        <v>3</v>
      </c>
      <c r="BP138" s="2">
        <v>0</v>
      </c>
      <c r="BQ138" s="2">
        <v>30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133</v>
      </c>
      <c r="CA138" s="2">
        <v>113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17</v>
      </c>
      <c r="CO138" s="2">
        <v>0</v>
      </c>
      <c r="CP138" s="2">
        <f t="shared" si="124"/>
        <v>910.44999999999993</v>
      </c>
      <c r="CQ138" s="2">
        <f t="shared" si="125"/>
        <v>441.56</v>
      </c>
      <c r="CR138" s="2">
        <f t="shared" si="144"/>
        <v>2473.9899999999998</v>
      </c>
      <c r="CS138" s="2">
        <f t="shared" si="127"/>
        <v>263.64</v>
      </c>
      <c r="CT138" s="2">
        <f t="shared" si="128"/>
        <v>1042.9000000000001</v>
      </c>
      <c r="CU138" s="2">
        <f t="shared" si="129"/>
        <v>0</v>
      </c>
      <c r="CV138" s="2">
        <f t="shared" si="130"/>
        <v>88.682000000000016</v>
      </c>
      <c r="CW138" s="2">
        <f t="shared" si="131"/>
        <v>0</v>
      </c>
      <c r="CX138" s="2">
        <f t="shared" si="132"/>
        <v>0</v>
      </c>
      <c r="CY138" s="2">
        <f>((S138*BZ138)/100)</f>
        <v>319.02710000000002</v>
      </c>
      <c r="CZ138" s="2">
        <f>((S138*CA138)/100)</f>
        <v>271.05310000000003</v>
      </c>
      <c r="DA138" s="2"/>
      <c r="DB138" s="2"/>
      <c r="DC138" s="2" t="s">
        <v>3</v>
      </c>
      <c r="DD138" s="2" t="s">
        <v>3</v>
      </c>
      <c r="DE138" s="2" t="s">
        <v>16</v>
      </c>
      <c r="DF138" s="2" t="s">
        <v>16</v>
      </c>
      <c r="DG138" s="2" t="s">
        <v>16</v>
      </c>
      <c r="DH138" s="2" t="s">
        <v>3</v>
      </c>
      <c r="DI138" s="2" t="s">
        <v>16</v>
      </c>
      <c r="DJ138" s="2" t="s">
        <v>16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241</v>
      </c>
      <c r="DW138" s="2" t="s">
        <v>241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49573456</v>
      </c>
      <c r="EF138" s="2">
        <v>30</v>
      </c>
      <c r="EG138" s="2" t="s">
        <v>26</v>
      </c>
      <c r="EH138" s="2">
        <v>0</v>
      </c>
      <c r="EI138" s="2" t="s">
        <v>3</v>
      </c>
      <c r="EJ138" s="2">
        <v>1</v>
      </c>
      <c r="EK138" s="2">
        <v>141</v>
      </c>
      <c r="EL138" s="2" t="s">
        <v>70</v>
      </c>
      <c r="EM138" s="2" t="s">
        <v>71</v>
      </c>
      <c r="EN138" s="2"/>
      <c r="EO138" s="2" t="s">
        <v>18</v>
      </c>
      <c r="EP138" s="2"/>
      <c r="EQ138" s="2">
        <v>131072</v>
      </c>
      <c r="ER138" s="2">
        <v>3638.73</v>
      </c>
      <c r="ES138" s="2">
        <v>441.56</v>
      </c>
      <c r="ET138" s="2">
        <v>2249.08</v>
      </c>
      <c r="EU138" s="2">
        <v>239.67</v>
      </c>
      <c r="EV138" s="2">
        <v>948.09</v>
      </c>
      <c r="EW138" s="2">
        <v>80.62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f t="shared" si="133"/>
        <v>0</v>
      </c>
      <c r="FS138" s="2">
        <v>0</v>
      </c>
      <c r="FT138" s="2"/>
      <c r="FU138" s="2"/>
      <c r="FV138" s="2"/>
      <c r="FW138" s="2"/>
      <c r="FX138" s="2">
        <v>133</v>
      </c>
      <c r="FY138" s="2">
        <v>113</v>
      </c>
      <c r="FZ138" s="2"/>
      <c r="GA138" s="2" t="s">
        <v>3</v>
      </c>
      <c r="GB138" s="2"/>
      <c r="GC138" s="2"/>
      <c r="GD138" s="2">
        <v>0</v>
      </c>
      <c r="GE138" s="2"/>
      <c r="GF138" s="2">
        <v>-1952649936</v>
      </c>
      <c r="GG138" s="2">
        <v>2</v>
      </c>
      <c r="GH138" s="2">
        <v>1</v>
      </c>
      <c r="GI138" s="2">
        <v>-2</v>
      </c>
      <c r="GJ138" s="2">
        <v>0</v>
      </c>
      <c r="GK138" s="2">
        <f>ROUND(R138*(R12)/100,2)</f>
        <v>106.12</v>
      </c>
      <c r="GL138" s="2">
        <f t="shared" si="134"/>
        <v>0</v>
      </c>
      <c r="GM138" s="2">
        <f t="shared" si="135"/>
        <v>1606.65</v>
      </c>
      <c r="GN138" s="2">
        <f t="shared" si="136"/>
        <v>1606.65</v>
      </c>
      <c r="GO138" s="2">
        <f t="shared" si="137"/>
        <v>0</v>
      </c>
      <c r="GP138" s="2">
        <f t="shared" si="138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39"/>
        <v>0</v>
      </c>
      <c r="GW138" s="2">
        <v>1</v>
      </c>
      <c r="GX138" s="2">
        <f t="shared" si="140"/>
        <v>0</v>
      </c>
      <c r="GY138" s="2"/>
      <c r="GZ138" s="2"/>
      <c r="HA138" s="2">
        <v>0</v>
      </c>
      <c r="HB138" s="2">
        <v>0</v>
      </c>
      <c r="HC138" s="2">
        <f t="shared" si="141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E139" t="s">
        <v>238</v>
      </c>
      <c r="F139" t="s">
        <v>239</v>
      </c>
      <c r="G139" t="s">
        <v>240</v>
      </c>
      <c r="H139" t="s">
        <v>241</v>
      </c>
      <c r="I139">
        <f>ROUND(ROUND(2.3/10,4),9)</f>
        <v>0.23</v>
      </c>
      <c r="J139">
        <v>0</v>
      </c>
      <c r="K139">
        <f>ROUND(ROUND(2.3/10,4),9)</f>
        <v>0.23</v>
      </c>
      <c r="O139">
        <f t="shared" si="106"/>
        <v>15883.19</v>
      </c>
      <c r="P139">
        <f t="shared" si="107"/>
        <v>1082.6300000000001</v>
      </c>
      <c r="Q139">
        <f t="shared" si="142"/>
        <v>6623.39</v>
      </c>
      <c r="R139">
        <f t="shared" si="109"/>
        <v>2067.2199999999998</v>
      </c>
      <c r="S139">
        <f t="shared" si="110"/>
        <v>8177.17</v>
      </c>
      <c r="T139">
        <f t="shared" si="111"/>
        <v>0</v>
      </c>
      <c r="U139">
        <f t="shared" si="112"/>
        <v>20.396860000000004</v>
      </c>
      <c r="V139">
        <f t="shared" si="113"/>
        <v>0</v>
      </c>
      <c r="W139">
        <f t="shared" si="114"/>
        <v>0</v>
      </c>
      <c r="X139">
        <f t="shared" si="115"/>
        <v>8913.1200000000008</v>
      </c>
      <c r="Y139">
        <f t="shared" si="116"/>
        <v>4415.67</v>
      </c>
      <c r="AA139">
        <v>50459583</v>
      </c>
      <c r="AB139">
        <f t="shared" si="117"/>
        <v>3958.4470000000001</v>
      </c>
      <c r="AC139">
        <f t="shared" si="118"/>
        <v>441.56</v>
      </c>
      <c r="AD139">
        <f t="shared" si="143"/>
        <v>2473.9879999999998</v>
      </c>
      <c r="AE139">
        <f t="shared" si="145"/>
        <v>263.637</v>
      </c>
      <c r="AF139">
        <f>ROUND(((EV139*1.1)),6)</f>
        <v>1042.8989999999999</v>
      </c>
      <c r="AG139">
        <f t="shared" si="121"/>
        <v>0</v>
      </c>
      <c r="AH139">
        <f>((EW139*1.1))</f>
        <v>88.682000000000016</v>
      </c>
      <c r="AI139">
        <f t="shared" si="148"/>
        <v>0</v>
      </c>
      <c r="AJ139">
        <f t="shared" si="123"/>
        <v>0</v>
      </c>
      <c r="AK139">
        <v>3638.73</v>
      </c>
      <c r="AL139">
        <v>441.56</v>
      </c>
      <c r="AM139">
        <v>2249.08</v>
      </c>
      <c r="AN139">
        <v>239.67</v>
      </c>
      <c r="AO139">
        <v>948.09</v>
      </c>
      <c r="AP139">
        <v>0</v>
      </c>
      <c r="AQ139">
        <v>80.62</v>
      </c>
      <c r="AR139">
        <v>0</v>
      </c>
      <c r="AS139">
        <v>0</v>
      </c>
      <c r="AT139">
        <v>109</v>
      </c>
      <c r="AU139">
        <v>54</v>
      </c>
      <c r="AV139">
        <v>1</v>
      </c>
      <c r="AW139">
        <v>1</v>
      </c>
      <c r="AZ139">
        <v>1</v>
      </c>
      <c r="BA139">
        <v>34.090000000000003</v>
      </c>
      <c r="BB139">
        <v>11.64</v>
      </c>
      <c r="BC139">
        <v>10.66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242</v>
      </c>
      <c r="BM139">
        <v>141</v>
      </c>
      <c r="BN139">
        <v>0</v>
      </c>
      <c r="BO139" t="s">
        <v>239</v>
      </c>
      <c r="BP139">
        <v>1</v>
      </c>
      <c r="BQ139">
        <v>30</v>
      </c>
      <c r="BR139">
        <v>0</v>
      </c>
      <c r="BS139">
        <v>34.090000000000003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109</v>
      </c>
      <c r="CA139">
        <v>54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17</v>
      </c>
      <c r="CO139">
        <v>0</v>
      </c>
      <c r="CP139">
        <f t="shared" si="124"/>
        <v>15883.19</v>
      </c>
      <c r="CQ139">
        <f t="shared" si="125"/>
        <v>4707.03</v>
      </c>
      <c r="CR139">
        <f t="shared" si="144"/>
        <v>28797.24</v>
      </c>
      <c r="CS139">
        <f t="shared" si="127"/>
        <v>8987.49</v>
      </c>
      <c r="CT139">
        <f t="shared" si="128"/>
        <v>35552.46</v>
      </c>
      <c r="CU139">
        <f t="shared" si="129"/>
        <v>0</v>
      </c>
      <c r="CV139">
        <f t="shared" si="130"/>
        <v>88.682000000000016</v>
      </c>
      <c r="CW139">
        <f t="shared" si="131"/>
        <v>0</v>
      </c>
      <c r="CX139">
        <f t="shared" si="132"/>
        <v>0</v>
      </c>
      <c r="CY139">
        <f>S139*(BZ139/100)</f>
        <v>8913.1153000000013</v>
      </c>
      <c r="CZ139">
        <f>S139*(CA139/100)</f>
        <v>4415.6718000000001</v>
      </c>
      <c r="DC139" t="s">
        <v>3</v>
      </c>
      <c r="DD139" t="s">
        <v>3</v>
      </c>
      <c r="DE139" t="s">
        <v>16</v>
      </c>
      <c r="DF139" t="s">
        <v>16</v>
      </c>
      <c r="DG139" t="s">
        <v>16</v>
      </c>
      <c r="DH139" t="s">
        <v>3</v>
      </c>
      <c r="DI139" t="s">
        <v>16</v>
      </c>
      <c r="DJ139" t="s">
        <v>16</v>
      </c>
      <c r="DK139" t="s">
        <v>3</v>
      </c>
      <c r="DL139" t="s">
        <v>3</v>
      </c>
      <c r="DM139" t="s">
        <v>3</v>
      </c>
      <c r="DN139">
        <v>133</v>
      </c>
      <c r="DO139">
        <v>113</v>
      </c>
      <c r="DP139">
        <v>1</v>
      </c>
      <c r="DQ139">
        <v>1</v>
      </c>
      <c r="DU139">
        <v>1013</v>
      </c>
      <c r="DV139" t="s">
        <v>241</v>
      </c>
      <c r="DW139" t="s">
        <v>241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49573456</v>
      </c>
      <c r="EF139">
        <v>30</v>
      </c>
      <c r="EG139" t="s">
        <v>26</v>
      </c>
      <c r="EH139">
        <v>0</v>
      </c>
      <c r="EI139" t="s">
        <v>3</v>
      </c>
      <c r="EJ139">
        <v>1</v>
      </c>
      <c r="EK139">
        <v>141</v>
      </c>
      <c r="EL139" t="s">
        <v>70</v>
      </c>
      <c r="EM139" t="s">
        <v>71</v>
      </c>
      <c r="EO139" t="s">
        <v>18</v>
      </c>
      <c r="EQ139">
        <v>131072</v>
      </c>
      <c r="ER139">
        <v>3638.73</v>
      </c>
      <c r="ES139">
        <v>441.56</v>
      </c>
      <c r="ET139">
        <v>2249.08</v>
      </c>
      <c r="EU139">
        <v>239.67</v>
      </c>
      <c r="EV139">
        <v>948.09</v>
      </c>
      <c r="EW139">
        <v>80.62</v>
      </c>
      <c r="EX139">
        <v>0</v>
      </c>
      <c r="EY139">
        <v>0</v>
      </c>
      <c r="FQ139">
        <v>0</v>
      </c>
      <c r="FR139">
        <f t="shared" si="133"/>
        <v>0</v>
      </c>
      <c r="FS139">
        <v>0</v>
      </c>
      <c r="FX139">
        <v>133</v>
      </c>
      <c r="FY139">
        <v>113</v>
      </c>
      <c r="GA139" t="s">
        <v>3</v>
      </c>
      <c r="GD139">
        <v>0</v>
      </c>
      <c r="GF139">
        <v>-1952649936</v>
      </c>
      <c r="GG139">
        <v>2</v>
      </c>
      <c r="GH139">
        <v>1</v>
      </c>
      <c r="GI139">
        <v>2</v>
      </c>
      <c r="GJ139">
        <v>0</v>
      </c>
      <c r="GK139">
        <f>ROUND(R139*(S12)/100,2)</f>
        <v>3307.55</v>
      </c>
      <c r="GL139">
        <f t="shared" si="134"/>
        <v>0</v>
      </c>
      <c r="GM139">
        <f t="shared" si="135"/>
        <v>32519.53</v>
      </c>
      <c r="GN139">
        <f t="shared" si="136"/>
        <v>32519.53</v>
      </c>
      <c r="GO139">
        <f t="shared" si="137"/>
        <v>0</v>
      </c>
      <c r="GP139">
        <f t="shared" si="138"/>
        <v>0</v>
      </c>
      <c r="GR139">
        <v>0</v>
      </c>
      <c r="GS139">
        <v>3</v>
      </c>
      <c r="GT139">
        <v>0</v>
      </c>
      <c r="GU139" t="s">
        <v>3</v>
      </c>
      <c r="GV139">
        <f t="shared" si="139"/>
        <v>0</v>
      </c>
      <c r="GW139">
        <v>1</v>
      </c>
      <c r="GX139">
        <f t="shared" si="140"/>
        <v>0</v>
      </c>
      <c r="HA139">
        <v>0</v>
      </c>
      <c r="HB139">
        <v>0</v>
      </c>
      <c r="HC139">
        <f t="shared" si="141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55" x14ac:dyDescent="0.2">
      <c r="A140" s="2">
        <v>18</v>
      </c>
      <c r="B140" s="2">
        <v>1</v>
      </c>
      <c r="C140" s="2"/>
      <c r="D140" s="2"/>
      <c r="E140" s="2" t="s">
        <v>243</v>
      </c>
      <c r="F140" s="2" t="s">
        <v>244</v>
      </c>
      <c r="G140" s="2" t="s">
        <v>245</v>
      </c>
      <c r="H140" s="2" t="s">
        <v>83</v>
      </c>
      <c r="I140" s="2">
        <f>I138*J140</f>
        <v>4.8300000000000001E-3</v>
      </c>
      <c r="J140" s="2">
        <v>2.0999999999999998E-2</v>
      </c>
      <c r="K140" s="2">
        <v>2.1000000000000001E-2</v>
      </c>
      <c r="L140" s="2"/>
      <c r="M140" s="2"/>
      <c r="N140" s="2"/>
      <c r="O140" s="2">
        <f t="shared" si="106"/>
        <v>127.96</v>
      </c>
      <c r="P140" s="2">
        <f t="shared" si="107"/>
        <v>127.96</v>
      </c>
      <c r="Q140" s="2">
        <f t="shared" ref="Q140:Q173" si="149">(ROUND((ROUND(((ET140)*AV140*I140),2)*BB140),2)+ROUND((ROUND(((AE140-(EU140))*AV140*I140),2)*BS140),2))</f>
        <v>0</v>
      </c>
      <c r="R140" s="2">
        <f t="shared" si="109"/>
        <v>0</v>
      </c>
      <c r="S140" s="2">
        <f t="shared" si="110"/>
        <v>0</v>
      </c>
      <c r="T140" s="2">
        <f t="shared" si="111"/>
        <v>0</v>
      </c>
      <c r="U140" s="2">
        <f t="shared" si="112"/>
        <v>0</v>
      </c>
      <c r="V140" s="2">
        <f t="shared" si="113"/>
        <v>0</v>
      </c>
      <c r="W140" s="2">
        <f t="shared" si="114"/>
        <v>0</v>
      </c>
      <c r="X140" s="2">
        <f t="shared" si="115"/>
        <v>0</v>
      </c>
      <c r="Y140" s="2">
        <f t="shared" si="116"/>
        <v>0</v>
      </c>
      <c r="Z140" s="2"/>
      <c r="AA140" s="2">
        <v>50459586</v>
      </c>
      <c r="AB140" s="2">
        <f t="shared" si="117"/>
        <v>26492.78</v>
      </c>
      <c r="AC140" s="2">
        <f t="shared" si="118"/>
        <v>26492.78</v>
      </c>
      <c r="AD140" s="2">
        <f t="shared" ref="AD140:AD173" si="150">ROUND((((ET140)-(EU140))+AE140),6)</f>
        <v>0</v>
      </c>
      <c r="AE140" s="2">
        <f t="shared" ref="AE140:AE173" si="151">ROUND((EU140),6)</f>
        <v>0</v>
      </c>
      <c r="AF140" s="2">
        <f t="shared" ref="AF140:AF173" si="152">ROUND((EV140),6)</f>
        <v>0</v>
      </c>
      <c r="AG140" s="2">
        <f t="shared" si="121"/>
        <v>0</v>
      </c>
      <c r="AH140" s="2">
        <f t="shared" ref="AH140:AH173" si="153">(EW140)</f>
        <v>0</v>
      </c>
      <c r="AI140" s="2">
        <f t="shared" ref="AI140:AI173" si="154">(EX140)</f>
        <v>0</v>
      </c>
      <c r="AJ140" s="2">
        <f t="shared" si="123"/>
        <v>0</v>
      </c>
      <c r="AK140" s="2">
        <v>26492.78</v>
      </c>
      <c r="AL140" s="2">
        <v>26492.78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133</v>
      </c>
      <c r="AU140" s="2">
        <v>113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1</v>
      </c>
      <c r="BJ140" s="2" t="s">
        <v>246</v>
      </c>
      <c r="BK140" s="2"/>
      <c r="BL140" s="2"/>
      <c r="BM140" s="2">
        <v>141</v>
      </c>
      <c r="BN140" s="2">
        <v>0</v>
      </c>
      <c r="BO140" s="2" t="s">
        <v>3</v>
      </c>
      <c r="BP140" s="2">
        <v>0</v>
      </c>
      <c r="BQ140" s="2">
        <v>30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133</v>
      </c>
      <c r="CA140" s="2">
        <v>113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24"/>
        <v>127.96</v>
      </c>
      <c r="CQ140" s="2">
        <f t="shared" si="125"/>
        <v>26492.78</v>
      </c>
      <c r="CR140" s="2">
        <f t="shared" ref="CR140:CR173" si="155">(ROUND((ROUND(((ET140)*AV140*1),2)*BB140),2)+ROUND((ROUND(((AE140-(EU140))*AV140*1),2)*BS140),2))</f>
        <v>0</v>
      </c>
      <c r="CS140" s="2">
        <f t="shared" si="127"/>
        <v>0</v>
      </c>
      <c r="CT140" s="2">
        <f t="shared" si="128"/>
        <v>0</v>
      </c>
      <c r="CU140" s="2">
        <f t="shared" si="129"/>
        <v>0</v>
      </c>
      <c r="CV140" s="2">
        <f t="shared" si="130"/>
        <v>0</v>
      </c>
      <c r="CW140" s="2">
        <f t="shared" si="131"/>
        <v>0</v>
      </c>
      <c r="CX140" s="2">
        <f t="shared" si="132"/>
        <v>0</v>
      </c>
      <c r="CY140" s="2">
        <f>((S140*BZ140)/100)</f>
        <v>0</v>
      </c>
      <c r="CZ140" s="2">
        <f>((S140*CA140)/100)</f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1009</v>
      </c>
      <c r="DV140" s="2" t="s">
        <v>83</v>
      </c>
      <c r="DW140" s="2" t="s">
        <v>83</v>
      </c>
      <c r="DX140" s="2">
        <v>1000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49573456</v>
      </c>
      <c r="EF140" s="2">
        <v>30</v>
      </c>
      <c r="EG140" s="2" t="s">
        <v>26</v>
      </c>
      <c r="EH140" s="2">
        <v>0</v>
      </c>
      <c r="EI140" s="2" t="s">
        <v>3</v>
      </c>
      <c r="EJ140" s="2">
        <v>1</v>
      </c>
      <c r="EK140" s="2">
        <v>141</v>
      </c>
      <c r="EL140" s="2" t="s">
        <v>70</v>
      </c>
      <c r="EM140" s="2" t="s">
        <v>71</v>
      </c>
      <c r="EN140" s="2"/>
      <c r="EO140" s="2" t="s">
        <v>3</v>
      </c>
      <c r="EP140" s="2"/>
      <c r="EQ140" s="2">
        <v>0</v>
      </c>
      <c r="ER140" s="2">
        <v>26492.78</v>
      </c>
      <c r="ES140" s="2">
        <v>26492.78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f t="shared" si="133"/>
        <v>0</v>
      </c>
      <c r="FS140" s="2">
        <v>0</v>
      </c>
      <c r="FT140" s="2"/>
      <c r="FU140" s="2"/>
      <c r="FV140" s="2"/>
      <c r="FW140" s="2"/>
      <c r="FX140" s="2">
        <v>133</v>
      </c>
      <c r="FY140" s="2">
        <v>113</v>
      </c>
      <c r="FZ140" s="2"/>
      <c r="GA140" s="2" t="s">
        <v>3</v>
      </c>
      <c r="GB140" s="2"/>
      <c r="GC140" s="2"/>
      <c r="GD140" s="2">
        <v>0</v>
      </c>
      <c r="GE140" s="2"/>
      <c r="GF140" s="2">
        <v>906410502</v>
      </c>
      <c r="GG140" s="2">
        <v>2</v>
      </c>
      <c r="GH140" s="2">
        <v>1</v>
      </c>
      <c r="GI140" s="2">
        <v>-2</v>
      </c>
      <c r="GJ140" s="2">
        <v>0</v>
      </c>
      <c r="GK140" s="2">
        <f>ROUND(R140*(R12)/100,2)</f>
        <v>0</v>
      </c>
      <c r="GL140" s="2">
        <f t="shared" si="134"/>
        <v>0</v>
      </c>
      <c r="GM140" s="2">
        <f t="shared" si="135"/>
        <v>127.96</v>
      </c>
      <c r="GN140" s="2">
        <f t="shared" si="136"/>
        <v>127.96</v>
      </c>
      <c r="GO140" s="2">
        <f t="shared" si="137"/>
        <v>0</v>
      </c>
      <c r="GP140" s="2">
        <f t="shared" si="138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39"/>
        <v>0</v>
      </c>
      <c r="GW140" s="2">
        <v>1</v>
      </c>
      <c r="GX140" s="2">
        <f t="shared" si="140"/>
        <v>0</v>
      </c>
      <c r="GY140" s="2"/>
      <c r="GZ140" s="2"/>
      <c r="HA140" s="2">
        <v>0</v>
      </c>
      <c r="HB140" s="2">
        <v>0</v>
      </c>
      <c r="HC140" s="2">
        <f t="shared" si="141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18</v>
      </c>
      <c r="B141">
        <v>1</v>
      </c>
      <c r="E141" t="s">
        <v>243</v>
      </c>
      <c r="F141" t="s">
        <v>244</v>
      </c>
      <c r="G141" t="s">
        <v>245</v>
      </c>
      <c r="H141" t="s">
        <v>83</v>
      </c>
      <c r="I141">
        <f>I139*J141</f>
        <v>4.8300000000000001E-3</v>
      </c>
      <c r="J141">
        <v>2.0999999999999998E-2</v>
      </c>
      <c r="K141">
        <v>2.1000000000000001E-2</v>
      </c>
      <c r="O141">
        <f t="shared" si="106"/>
        <v>561.74</v>
      </c>
      <c r="P141">
        <f t="shared" si="107"/>
        <v>561.74</v>
      </c>
      <c r="Q141">
        <f t="shared" si="149"/>
        <v>0</v>
      </c>
      <c r="R141">
        <f t="shared" si="109"/>
        <v>0</v>
      </c>
      <c r="S141">
        <f t="shared" si="110"/>
        <v>0</v>
      </c>
      <c r="T141">
        <f t="shared" si="111"/>
        <v>0</v>
      </c>
      <c r="U141">
        <f t="shared" si="112"/>
        <v>0</v>
      </c>
      <c r="V141">
        <f t="shared" si="113"/>
        <v>0</v>
      </c>
      <c r="W141">
        <f t="shared" si="114"/>
        <v>0</v>
      </c>
      <c r="X141">
        <f t="shared" si="115"/>
        <v>0</v>
      </c>
      <c r="Y141">
        <f t="shared" si="116"/>
        <v>0</v>
      </c>
      <c r="AA141">
        <v>50459583</v>
      </c>
      <c r="AB141">
        <f t="shared" si="117"/>
        <v>26492.78</v>
      </c>
      <c r="AC141">
        <f t="shared" si="118"/>
        <v>26492.78</v>
      </c>
      <c r="AD141">
        <f t="shared" si="150"/>
        <v>0</v>
      </c>
      <c r="AE141">
        <f t="shared" si="151"/>
        <v>0</v>
      </c>
      <c r="AF141">
        <f t="shared" si="152"/>
        <v>0</v>
      </c>
      <c r="AG141">
        <f t="shared" si="121"/>
        <v>0</v>
      </c>
      <c r="AH141">
        <f t="shared" si="153"/>
        <v>0</v>
      </c>
      <c r="AI141">
        <f t="shared" si="154"/>
        <v>0</v>
      </c>
      <c r="AJ141">
        <f t="shared" si="123"/>
        <v>0</v>
      </c>
      <c r="AK141">
        <v>26492.78</v>
      </c>
      <c r="AL141">
        <v>26492.78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4.3899999999999997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246</v>
      </c>
      <c r="BM141">
        <v>141</v>
      </c>
      <c r="BN141">
        <v>0</v>
      </c>
      <c r="BO141" t="s">
        <v>244</v>
      </c>
      <c r="BP141">
        <v>1</v>
      </c>
      <c r="BQ141">
        <v>30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24"/>
        <v>561.74</v>
      </c>
      <c r="CQ141">
        <f t="shared" si="125"/>
        <v>116303.3</v>
      </c>
      <c r="CR141">
        <f t="shared" si="155"/>
        <v>0</v>
      </c>
      <c r="CS141">
        <f t="shared" si="127"/>
        <v>0</v>
      </c>
      <c r="CT141">
        <f t="shared" si="128"/>
        <v>0</v>
      </c>
      <c r="CU141">
        <f t="shared" si="129"/>
        <v>0</v>
      </c>
      <c r="CV141">
        <f t="shared" si="130"/>
        <v>0</v>
      </c>
      <c r="CW141">
        <f t="shared" si="131"/>
        <v>0</v>
      </c>
      <c r="CX141">
        <f t="shared" si="132"/>
        <v>0</v>
      </c>
      <c r="CY141">
        <f>S141*(BZ141/100)</f>
        <v>0</v>
      </c>
      <c r="CZ141">
        <f>S141*(CA141/100)</f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133</v>
      </c>
      <c r="DO141">
        <v>113</v>
      </c>
      <c r="DP141">
        <v>1</v>
      </c>
      <c r="DQ141">
        <v>1</v>
      </c>
      <c r="DU141">
        <v>1009</v>
      </c>
      <c r="DV141" t="s">
        <v>83</v>
      </c>
      <c r="DW141" t="s">
        <v>83</v>
      </c>
      <c r="DX141">
        <v>1000</v>
      </c>
      <c r="DZ141" t="s">
        <v>3</v>
      </c>
      <c r="EA141" t="s">
        <v>3</v>
      </c>
      <c r="EB141" t="s">
        <v>3</v>
      </c>
      <c r="EC141" t="s">
        <v>3</v>
      </c>
      <c r="EE141">
        <v>49573456</v>
      </c>
      <c r="EF141">
        <v>30</v>
      </c>
      <c r="EG141" t="s">
        <v>26</v>
      </c>
      <c r="EH141">
        <v>0</v>
      </c>
      <c r="EI141" t="s">
        <v>3</v>
      </c>
      <c r="EJ141">
        <v>1</v>
      </c>
      <c r="EK141">
        <v>141</v>
      </c>
      <c r="EL141" t="s">
        <v>70</v>
      </c>
      <c r="EM141" t="s">
        <v>71</v>
      </c>
      <c r="EO141" t="s">
        <v>3</v>
      </c>
      <c r="EQ141">
        <v>0</v>
      </c>
      <c r="ER141">
        <v>26492.78</v>
      </c>
      <c r="ES141">
        <v>26492.78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f t="shared" si="133"/>
        <v>0</v>
      </c>
      <c r="FS141">
        <v>0</v>
      </c>
      <c r="FX141">
        <v>133</v>
      </c>
      <c r="FY141">
        <v>113</v>
      </c>
      <c r="GA141" t="s">
        <v>3</v>
      </c>
      <c r="GD141">
        <v>0</v>
      </c>
      <c r="GF141">
        <v>906410502</v>
      </c>
      <c r="GG141">
        <v>2</v>
      </c>
      <c r="GH141">
        <v>1</v>
      </c>
      <c r="GI141">
        <v>2</v>
      </c>
      <c r="GJ141">
        <v>0</v>
      </c>
      <c r="GK141">
        <f>ROUND(R141*(S12)/100,2)</f>
        <v>0</v>
      </c>
      <c r="GL141">
        <f t="shared" si="134"/>
        <v>0</v>
      </c>
      <c r="GM141">
        <f t="shared" si="135"/>
        <v>561.74</v>
      </c>
      <c r="GN141">
        <f t="shared" si="136"/>
        <v>561.74</v>
      </c>
      <c r="GO141">
        <f t="shared" si="137"/>
        <v>0</v>
      </c>
      <c r="GP141">
        <f t="shared" si="138"/>
        <v>0</v>
      </c>
      <c r="GR141">
        <v>0</v>
      </c>
      <c r="GS141">
        <v>3</v>
      </c>
      <c r="GT141">
        <v>0</v>
      </c>
      <c r="GU141" t="s">
        <v>3</v>
      </c>
      <c r="GV141">
        <f t="shared" si="139"/>
        <v>0</v>
      </c>
      <c r="GW141">
        <v>1</v>
      </c>
      <c r="GX141">
        <f t="shared" si="140"/>
        <v>0</v>
      </c>
      <c r="HA141">
        <v>0</v>
      </c>
      <c r="HB141">
        <v>0</v>
      </c>
      <c r="HC141">
        <f t="shared" si="141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55" x14ac:dyDescent="0.2">
      <c r="A142" s="2">
        <v>18</v>
      </c>
      <c r="B142" s="2">
        <v>1</v>
      </c>
      <c r="C142" s="2"/>
      <c r="D142" s="2"/>
      <c r="E142" s="2" t="s">
        <v>247</v>
      </c>
      <c r="F142" s="2" t="s">
        <v>248</v>
      </c>
      <c r="G142" s="2" t="s">
        <v>249</v>
      </c>
      <c r="H142" s="2" t="s">
        <v>51</v>
      </c>
      <c r="I142" s="2">
        <f>I138*J142</f>
        <v>1.3179000000000001</v>
      </c>
      <c r="J142" s="2">
        <v>5.73</v>
      </c>
      <c r="K142" s="2">
        <v>5.73</v>
      </c>
      <c r="L142" s="2"/>
      <c r="M142" s="2"/>
      <c r="N142" s="2"/>
      <c r="O142" s="2">
        <f t="shared" si="106"/>
        <v>969.01</v>
      </c>
      <c r="P142" s="2">
        <f t="shared" si="107"/>
        <v>969.01</v>
      </c>
      <c r="Q142" s="2">
        <f t="shared" si="149"/>
        <v>0</v>
      </c>
      <c r="R142" s="2">
        <f t="shared" si="109"/>
        <v>0</v>
      </c>
      <c r="S142" s="2">
        <f t="shared" si="110"/>
        <v>0</v>
      </c>
      <c r="T142" s="2">
        <f t="shared" si="111"/>
        <v>0</v>
      </c>
      <c r="U142" s="2">
        <f t="shared" si="112"/>
        <v>0</v>
      </c>
      <c r="V142" s="2">
        <f t="shared" si="113"/>
        <v>0</v>
      </c>
      <c r="W142" s="2">
        <f t="shared" si="114"/>
        <v>0</v>
      </c>
      <c r="X142" s="2">
        <f t="shared" si="115"/>
        <v>0</v>
      </c>
      <c r="Y142" s="2">
        <f t="shared" si="116"/>
        <v>0</v>
      </c>
      <c r="Z142" s="2"/>
      <c r="AA142" s="2">
        <v>50459586</v>
      </c>
      <c r="AB142" s="2">
        <f t="shared" si="117"/>
        <v>735.27</v>
      </c>
      <c r="AC142" s="2">
        <f t="shared" si="118"/>
        <v>735.27</v>
      </c>
      <c r="AD142" s="2">
        <f t="shared" si="150"/>
        <v>0</v>
      </c>
      <c r="AE142" s="2">
        <f t="shared" si="151"/>
        <v>0</v>
      </c>
      <c r="AF142" s="2">
        <f t="shared" si="152"/>
        <v>0</v>
      </c>
      <c r="AG142" s="2">
        <f t="shared" si="121"/>
        <v>0</v>
      </c>
      <c r="AH142" s="2">
        <f t="shared" si="153"/>
        <v>0</v>
      </c>
      <c r="AI142" s="2">
        <f t="shared" si="154"/>
        <v>0</v>
      </c>
      <c r="AJ142" s="2">
        <f t="shared" si="123"/>
        <v>0</v>
      </c>
      <c r="AK142" s="2">
        <v>735.27</v>
      </c>
      <c r="AL142" s="2">
        <v>735.27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133</v>
      </c>
      <c r="AU142" s="2">
        <v>113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1</v>
      </c>
      <c r="BJ142" s="2" t="s">
        <v>250</v>
      </c>
      <c r="BK142" s="2"/>
      <c r="BL142" s="2"/>
      <c r="BM142" s="2">
        <v>141</v>
      </c>
      <c r="BN142" s="2">
        <v>0</v>
      </c>
      <c r="BO142" s="2" t="s">
        <v>3</v>
      </c>
      <c r="BP142" s="2">
        <v>0</v>
      </c>
      <c r="BQ142" s="2">
        <v>30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133</v>
      </c>
      <c r="CA142" s="2">
        <v>113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24"/>
        <v>969.01</v>
      </c>
      <c r="CQ142" s="2">
        <f t="shared" si="125"/>
        <v>735.27</v>
      </c>
      <c r="CR142" s="2">
        <f t="shared" si="155"/>
        <v>0</v>
      </c>
      <c r="CS142" s="2">
        <f t="shared" si="127"/>
        <v>0</v>
      </c>
      <c r="CT142" s="2">
        <f t="shared" si="128"/>
        <v>0</v>
      </c>
      <c r="CU142" s="2">
        <f t="shared" si="129"/>
        <v>0</v>
      </c>
      <c r="CV142" s="2">
        <f t="shared" si="130"/>
        <v>0</v>
      </c>
      <c r="CW142" s="2">
        <f t="shared" si="131"/>
        <v>0</v>
      </c>
      <c r="CX142" s="2">
        <f t="shared" si="132"/>
        <v>0</v>
      </c>
      <c r="CY142" s="2">
        <f>((S142*BZ142)/100)</f>
        <v>0</v>
      </c>
      <c r="CZ142" s="2">
        <f>((S142*CA142)/100)</f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1007</v>
      </c>
      <c r="DV142" s="2" t="s">
        <v>51</v>
      </c>
      <c r="DW142" s="2" t="s">
        <v>51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49573456</v>
      </c>
      <c r="EF142" s="2">
        <v>30</v>
      </c>
      <c r="EG142" s="2" t="s">
        <v>26</v>
      </c>
      <c r="EH142" s="2">
        <v>0</v>
      </c>
      <c r="EI142" s="2" t="s">
        <v>3</v>
      </c>
      <c r="EJ142" s="2">
        <v>1</v>
      </c>
      <c r="EK142" s="2">
        <v>141</v>
      </c>
      <c r="EL142" s="2" t="s">
        <v>70</v>
      </c>
      <c r="EM142" s="2" t="s">
        <v>71</v>
      </c>
      <c r="EN142" s="2"/>
      <c r="EO142" s="2" t="s">
        <v>3</v>
      </c>
      <c r="EP142" s="2"/>
      <c r="EQ142" s="2">
        <v>0</v>
      </c>
      <c r="ER142" s="2">
        <v>735.27</v>
      </c>
      <c r="ES142" s="2">
        <v>735.27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f t="shared" si="133"/>
        <v>0</v>
      </c>
      <c r="FS142" s="2">
        <v>0</v>
      </c>
      <c r="FT142" s="2"/>
      <c r="FU142" s="2"/>
      <c r="FV142" s="2"/>
      <c r="FW142" s="2"/>
      <c r="FX142" s="2">
        <v>133</v>
      </c>
      <c r="FY142" s="2">
        <v>113</v>
      </c>
      <c r="FZ142" s="2"/>
      <c r="GA142" s="2" t="s">
        <v>3</v>
      </c>
      <c r="GB142" s="2"/>
      <c r="GC142" s="2"/>
      <c r="GD142" s="2">
        <v>0</v>
      </c>
      <c r="GE142" s="2"/>
      <c r="GF142" s="2">
        <v>2043517171</v>
      </c>
      <c r="GG142" s="2">
        <v>2</v>
      </c>
      <c r="GH142" s="2">
        <v>1</v>
      </c>
      <c r="GI142" s="2">
        <v>-2</v>
      </c>
      <c r="GJ142" s="2">
        <v>0</v>
      </c>
      <c r="GK142" s="2">
        <f>ROUND(R142*(R12)/100,2)</f>
        <v>0</v>
      </c>
      <c r="GL142" s="2">
        <f t="shared" si="134"/>
        <v>0</v>
      </c>
      <c r="GM142" s="2">
        <f t="shared" si="135"/>
        <v>969.01</v>
      </c>
      <c r="GN142" s="2">
        <f t="shared" si="136"/>
        <v>969.01</v>
      </c>
      <c r="GO142" s="2">
        <f t="shared" si="137"/>
        <v>0</v>
      </c>
      <c r="GP142" s="2">
        <f t="shared" si="138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39"/>
        <v>0</v>
      </c>
      <c r="GW142" s="2">
        <v>1</v>
      </c>
      <c r="GX142" s="2">
        <f t="shared" si="140"/>
        <v>0</v>
      </c>
      <c r="GY142" s="2"/>
      <c r="GZ142" s="2"/>
      <c r="HA142" s="2">
        <v>0</v>
      </c>
      <c r="HB142" s="2">
        <v>0</v>
      </c>
      <c r="HC142" s="2">
        <f t="shared" si="141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18</v>
      </c>
      <c r="B143">
        <v>1</v>
      </c>
      <c r="E143" t="s">
        <v>247</v>
      </c>
      <c r="F143" t="s">
        <v>248</v>
      </c>
      <c r="G143" t="s">
        <v>249</v>
      </c>
      <c r="H143" t="s">
        <v>51</v>
      </c>
      <c r="I143">
        <f>I139*J143</f>
        <v>1.3179000000000001</v>
      </c>
      <c r="J143">
        <v>5.73</v>
      </c>
      <c r="K143">
        <v>5.73</v>
      </c>
      <c r="O143">
        <f t="shared" si="106"/>
        <v>8566.0499999999993</v>
      </c>
      <c r="P143">
        <f t="shared" si="107"/>
        <v>8566.0499999999993</v>
      </c>
      <c r="Q143">
        <f t="shared" si="149"/>
        <v>0</v>
      </c>
      <c r="R143">
        <f t="shared" si="109"/>
        <v>0</v>
      </c>
      <c r="S143">
        <f t="shared" si="110"/>
        <v>0</v>
      </c>
      <c r="T143">
        <f t="shared" si="111"/>
        <v>0</v>
      </c>
      <c r="U143">
        <f t="shared" si="112"/>
        <v>0</v>
      </c>
      <c r="V143">
        <f t="shared" si="113"/>
        <v>0</v>
      </c>
      <c r="W143">
        <f t="shared" si="114"/>
        <v>0</v>
      </c>
      <c r="X143">
        <f t="shared" si="115"/>
        <v>0</v>
      </c>
      <c r="Y143">
        <f t="shared" si="116"/>
        <v>0</v>
      </c>
      <c r="AA143">
        <v>50459583</v>
      </c>
      <c r="AB143">
        <f t="shared" si="117"/>
        <v>735.27</v>
      </c>
      <c r="AC143">
        <f t="shared" si="118"/>
        <v>735.27</v>
      </c>
      <c r="AD143">
        <f t="shared" si="150"/>
        <v>0</v>
      </c>
      <c r="AE143">
        <f t="shared" si="151"/>
        <v>0</v>
      </c>
      <c r="AF143">
        <f t="shared" si="152"/>
        <v>0</v>
      </c>
      <c r="AG143">
        <f t="shared" si="121"/>
        <v>0</v>
      </c>
      <c r="AH143">
        <f t="shared" si="153"/>
        <v>0</v>
      </c>
      <c r="AI143">
        <f t="shared" si="154"/>
        <v>0</v>
      </c>
      <c r="AJ143">
        <f t="shared" si="123"/>
        <v>0</v>
      </c>
      <c r="AK143">
        <v>735.27</v>
      </c>
      <c r="AL143">
        <v>735.27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8.84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250</v>
      </c>
      <c r="BM143">
        <v>141</v>
      </c>
      <c r="BN143">
        <v>0</v>
      </c>
      <c r="BO143" t="s">
        <v>248</v>
      </c>
      <c r="BP143">
        <v>1</v>
      </c>
      <c r="BQ143">
        <v>30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24"/>
        <v>8566.0499999999993</v>
      </c>
      <c r="CQ143">
        <f t="shared" si="125"/>
        <v>6499.79</v>
      </c>
      <c r="CR143">
        <f t="shared" si="155"/>
        <v>0</v>
      </c>
      <c r="CS143">
        <f t="shared" si="127"/>
        <v>0</v>
      </c>
      <c r="CT143">
        <f t="shared" si="128"/>
        <v>0</v>
      </c>
      <c r="CU143">
        <f t="shared" si="129"/>
        <v>0</v>
      </c>
      <c r="CV143">
        <f t="shared" si="130"/>
        <v>0</v>
      </c>
      <c r="CW143">
        <f t="shared" si="131"/>
        <v>0</v>
      </c>
      <c r="CX143">
        <f t="shared" si="132"/>
        <v>0</v>
      </c>
      <c r="CY143">
        <f>S143*(BZ143/100)</f>
        <v>0</v>
      </c>
      <c r="CZ143">
        <f>S143*(CA143/100)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133</v>
      </c>
      <c r="DO143">
        <v>113</v>
      </c>
      <c r="DP143">
        <v>1</v>
      </c>
      <c r="DQ143">
        <v>1</v>
      </c>
      <c r="DU143">
        <v>1007</v>
      </c>
      <c r="DV143" t="s">
        <v>51</v>
      </c>
      <c r="DW143" t="s">
        <v>51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49573456</v>
      </c>
      <c r="EF143">
        <v>30</v>
      </c>
      <c r="EG143" t="s">
        <v>26</v>
      </c>
      <c r="EH143">
        <v>0</v>
      </c>
      <c r="EI143" t="s">
        <v>3</v>
      </c>
      <c r="EJ143">
        <v>1</v>
      </c>
      <c r="EK143">
        <v>141</v>
      </c>
      <c r="EL143" t="s">
        <v>70</v>
      </c>
      <c r="EM143" t="s">
        <v>71</v>
      </c>
      <c r="EO143" t="s">
        <v>3</v>
      </c>
      <c r="EQ143">
        <v>0</v>
      </c>
      <c r="ER143">
        <v>735.27</v>
      </c>
      <c r="ES143">
        <v>735.27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f t="shared" si="133"/>
        <v>0</v>
      </c>
      <c r="FS143">
        <v>0</v>
      </c>
      <c r="FX143">
        <v>133</v>
      </c>
      <c r="FY143">
        <v>113</v>
      </c>
      <c r="GA143" t="s">
        <v>3</v>
      </c>
      <c r="GD143">
        <v>0</v>
      </c>
      <c r="GF143">
        <v>2043517171</v>
      </c>
      <c r="GG143">
        <v>2</v>
      </c>
      <c r="GH143">
        <v>1</v>
      </c>
      <c r="GI143">
        <v>2</v>
      </c>
      <c r="GJ143">
        <v>0</v>
      </c>
      <c r="GK143">
        <f>ROUND(R143*(S12)/100,2)</f>
        <v>0</v>
      </c>
      <c r="GL143">
        <f t="shared" si="134"/>
        <v>0</v>
      </c>
      <c r="GM143">
        <f t="shared" si="135"/>
        <v>8566.0499999999993</v>
      </c>
      <c r="GN143">
        <f t="shared" si="136"/>
        <v>8566.0499999999993</v>
      </c>
      <c r="GO143">
        <f t="shared" si="137"/>
        <v>0</v>
      </c>
      <c r="GP143">
        <f t="shared" si="138"/>
        <v>0</v>
      </c>
      <c r="GR143">
        <v>0</v>
      </c>
      <c r="GS143">
        <v>3</v>
      </c>
      <c r="GT143">
        <v>0</v>
      </c>
      <c r="GU143" t="s">
        <v>3</v>
      </c>
      <c r="GV143">
        <f t="shared" si="139"/>
        <v>0</v>
      </c>
      <c r="GW143">
        <v>1</v>
      </c>
      <c r="GX143">
        <f t="shared" si="140"/>
        <v>0</v>
      </c>
      <c r="HA143">
        <v>0</v>
      </c>
      <c r="HB143">
        <v>0</v>
      </c>
      <c r="HC143">
        <f t="shared" si="141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55" x14ac:dyDescent="0.2">
      <c r="A144" s="2">
        <v>17</v>
      </c>
      <c r="B144" s="2">
        <v>1</v>
      </c>
      <c r="C144" s="2"/>
      <c r="D144" s="2"/>
      <c r="E144" s="2" t="s">
        <v>3</v>
      </c>
      <c r="F144" s="2" t="s">
        <v>251</v>
      </c>
      <c r="G144" s="2" t="s">
        <v>252</v>
      </c>
      <c r="H144" s="2" t="s">
        <v>51</v>
      </c>
      <c r="I144" s="2">
        <f>ROUND(ROUND(1.8,4),9)</f>
        <v>1.8</v>
      </c>
      <c r="J144" s="2">
        <v>0</v>
      </c>
      <c r="K144" s="2">
        <f>ROUND(ROUND(1.8,4),9)</f>
        <v>1.8</v>
      </c>
      <c r="L144" s="2"/>
      <c r="M144" s="2"/>
      <c r="N144" s="2"/>
      <c r="O144" s="2">
        <f t="shared" ref="O144:O175" si="156">ROUND(CP144,2)</f>
        <v>1006.56</v>
      </c>
      <c r="P144" s="2">
        <f t="shared" ref="P144:P175" si="157">ROUND((ROUND((AC144*AW144*I144),2)*BC144),2)</f>
        <v>1006.56</v>
      </c>
      <c r="Q144" s="2">
        <f t="shared" si="149"/>
        <v>0</v>
      </c>
      <c r="R144" s="2">
        <f t="shared" ref="R144:R175" si="158">ROUND((ROUND((AE144*AV144*I144),2)*BS144),2)</f>
        <v>0</v>
      </c>
      <c r="S144" s="2">
        <f t="shared" ref="S144:S175" si="159">ROUND((ROUND((AF144*AV144*I144),2)*BA144),2)</f>
        <v>0</v>
      </c>
      <c r="T144" s="2">
        <f t="shared" ref="T144:T175" si="160">ROUND(CU144*I144,2)</f>
        <v>0</v>
      </c>
      <c r="U144" s="2">
        <f t="shared" ref="U144:U175" si="161">CV144*I144</f>
        <v>0</v>
      </c>
      <c r="V144" s="2">
        <f t="shared" ref="V144:V175" si="162">CW144*I144</f>
        <v>0</v>
      </c>
      <c r="W144" s="2">
        <f t="shared" ref="W144:W175" si="163">ROUND(CX144*I144,2)</f>
        <v>0</v>
      </c>
      <c r="X144" s="2">
        <f t="shared" ref="X144:X175" si="164">ROUND(CY144,2)</f>
        <v>0</v>
      </c>
      <c r="Y144" s="2">
        <f t="shared" ref="Y144:Y175" si="165">ROUND(CZ144,2)</f>
        <v>0</v>
      </c>
      <c r="Z144" s="2"/>
      <c r="AA144" s="2">
        <v>-1</v>
      </c>
      <c r="AB144" s="2">
        <f t="shared" ref="AB144:AB175" si="166">ROUND((AC144+AD144+AF144),6)</f>
        <v>559.20000000000005</v>
      </c>
      <c r="AC144" s="2">
        <f t="shared" ref="AC144:AC175" si="167">ROUND((ES144),6)</f>
        <v>559.20000000000005</v>
      </c>
      <c r="AD144" s="2">
        <f t="shared" si="150"/>
        <v>0</v>
      </c>
      <c r="AE144" s="2">
        <f t="shared" si="151"/>
        <v>0</v>
      </c>
      <c r="AF144" s="2">
        <f t="shared" si="152"/>
        <v>0</v>
      </c>
      <c r="AG144" s="2">
        <f t="shared" ref="AG144:AG175" si="168">ROUND((AP144),6)</f>
        <v>0</v>
      </c>
      <c r="AH144" s="2">
        <f t="shared" si="153"/>
        <v>0</v>
      </c>
      <c r="AI144" s="2">
        <f t="shared" si="154"/>
        <v>0</v>
      </c>
      <c r="AJ144" s="2">
        <f t="shared" ref="AJ144:AJ175" si="169">(AS144)</f>
        <v>0</v>
      </c>
      <c r="AK144" s="2">
        <v>559.20000000000005</v>
      </c>
      <c r="AL144" s="2">
        <v>559.20000000000005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253</v>
      </c>
      <c r="BK144" s="2"/>
      <c r="BL144" s="2"/>
      <c r="BM144" s="2">
        <v>1617</v>
      </c>
      <c r="BN144" s="2">
        <v>0</v>
      </c>
      <c r="BO144" s="2" t="s">
        <v>3</v>
      </c>
      <c r="BP144" s="2">
        <v>0</v>
      </c>
      <c r="BQ144" s="2">
        <v>200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0</v>
      </c>
      <c r="CA144" s="2">
        <v>0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ref="CP144:CP175" si="170">(P144+Q144+S144)</f>
        <v>1006.56</v>
      </c>
      <c r="CQ144" s="2">
        <f t="shared" ref="CQ144:CQ175" si="171">ROUND((ROUND((AC144*AW144*1),2)*BC144),2)</f>
        <v>559.20000000000005</v>
      </c>
      <c r="CR144" s="2">
        <f t="shared" si="155"/>
        <v>0</v>
      </c>
      <c r="CS144" s="2">
        <f t="shared" ref="CS144:CS175" si="172">ROUND((ROUND((AE144*AV144*1),2)*BS144),2)</f>
        <v>0</v>
      </c>
      <c r="CT144" s="2">
        <f t="shared" ref="CT144:CT175" si="173">ROUND((ROUND((AF144*AV144*1),2)*BA144),2)</f>
        <v>0</v>
      </c>
      <c r="CU144" s="2">
        <f t="shared" ref="CU144:CU175" si="174">AG144</f>
        <v>0</v>
      </c>
      <c r="CV144" s="2">
        <f t="shared" ref="CV144:CV175" si="175">(AH144*AV144)</f>
        <v>0</v>
      </c>
      <c r="CW144" s="2">
        <f t="shared" ref="CW144:CW175" si="176">AI144</f>
        <v>0</v>
      </c>
      <c r="CX144" s="2">
        <f t="shared" ref="CX144:CX175" si="177">AJ144</f>
        <v>0</v>
      </c>
      <c r="CY144" s="2">
        <f>((S144*BZ144)/100)</f>
        <v>0</v>
      </c>
      <c r="CZ144" s="2">
        <f>((S144*CA144)/100)</f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1007</v>
      </c>
      <c r="DV144" s="2" t="s">
        <v>51</v>
      </c>
      <c r="DW144" s="2" t="s">
        <v>51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49574932</v>
      </c>
      <c r="EF144" s="2">
        <v>200</v>
      </c>
      <c r="EG144" s="2" t="s">
        <v>85</v>
      </c>
      <c r="EH144" s="2">
        <v>0</v>
      </c>
      <c r="EI144" s="2" t="s">
        <v>3</v>
      </c>
      <c r="EJ144" s="2">
        <v>1</v>
      </c>
      <c r="EK144" s="2">
        <v>1617</v>
      </c>
      <c r="EL144" s="2" t="s">
        <v>86</v>
      </c>
      <c r="EM144" s="2" t="s">
        <v>87</v>
      </c>
      <c r="EN144" s="2"/>
      <c r="EO144" s="2" t="s">
        <v>3</v>
      </c>
      <c r="EP144" s="2"/>
      <c r="EQ144" s="2">
        <v>132096</v>
      </c>
      <c r="ER144" s="2">
        <v>559.20000000000005</v>
      </c>
      <c r="ES144" s="2">
        <v>559.20000000000005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f t="shared" ref="FR144:FR175" si="178">ROUND(IF(BI144=3,GM144,0),2)</f>
        <v>0</v>
      </c>
      <c r="FS144" s="2">
        <v>0</v>
      </c>
      <c r="FT144" s="2"/>
      <c r="FU144" s="2"/>
      <c r="FV144" s="2"/>
      <c r="FW144" s="2"/>
      <c r="FX144" s="2">
        <v>0</v>
      </c>
      <c r="FY144" s="2">
        <v>0</v>
      </c>
      <c r="FZ144" s="2"/>
      <c r="GA144" s="2" t="s">
        <v>3</v>
      </c>
      <c r="GB144" s="2"/>
      <c r="GC144" s="2"/>
      <c r="GD144" s="2">
        <v>0</v>
      </c>
      <c r="GE144" s="2"/>
      <c r="GF144" s="2">
        <v>-1741145265</v>
      </c>
      <c r="GG144" s="2">
        <v>2</v>
      </c>
      <c r="GH144" s="2">
        <v>1</v>
      </c>
      <c r="GI144" s="2">
        <v>-2</v>
      </c>
      <c r="GJ144" s="2">
        <v>0</v>
      </c>
      <c r="GK144" s="2">
        <f>ROUND(R144*(R12)/100,2)</f>
        <v>0</v>
      </c>
      <c r="GL144" s="2">
        <f t="shared" ref="GL144:GL175" si="179">ROUND(IF(AND(BH144=3,BI144=3,FS144&lt;&gt;0),P144,0),2)</f>
        <v>0</v>
      </c>
      <c r="GM144" s="2">
        <f t="shared" ref="GM144:GM175" si="180">ROUND(O144+X144+Y144+GK144,2)+GX144</f>
        <v>1006.56</v>
      </c>
      <c r="GN144" s="2">
        <f t="shared" ref="GN144:GN175" si="181">IF(OR(BI144=0,BI144=1),GM144-GX144,0)</f>
        <v>1006.56</v>
      </c>
      <c r="GO144" s="2">
        <f t="shared" ref="GO144:GO175" si="182">IF(BI144=2,GM144-GX144,0)</f>
        <v>0</v>
      </c>
      <c r="GP144" s="2">
        <f t="shared" ref="GP144:GP175" si="183">IF(BI144=4,GM144-GX144,0)</f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ref="GV144:GV175" si="184">ROUND((GT144),6)</f>
        <v>0</v>
      </c>
      <c r="GW144" s="2">
        <v>1</v>
      </c>
      <c r="GX144" s="2">
        <f t="shared" ref="GX144:GX175" si="185">ROUND(HC144*I144,2)</f>
        <v>0</v>
      </c>
      <c r="GY144" s="2"/>
      <c r="GZ144" s="2"/>
      <c r="HA144" s="2">
        <v>0</v>
      </c>
      <c r="HB144" s="2">
        <v>0</v>
      </c>
      <c r="HC144" s="2">
        <f t="shared" ref="HC144:HC175" si="186">GV144*GW144</f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E145" t="s">
        <v>3</v>
      </c>
      <c r="F145" t="s">
        <v>251</v>
      </c>
      <c r="G145" t="s">
        <v>252</v>
      </c>
      <c r="H145" t="s">
        <v>51</v>
      </c>
      <c r="I145">
        <f>ROUND(ROUND(1.8,4),9)</f>
        <v>1.8</v>
      </c>
      <c r="J145">
        <v>0</v>
      </c>
      <c r="K145">
        <f>ROUND(ROUND(1.8,4),9)</f>
        <v>1.8</v>
      </c>
      <c r="O145">
        <f t="shared" si="156"/>
        <v>9069.11</v>
      </c>
      <c r="P145">
        <f t="shared" si="157"/>
        <v>9069.11</v>
      </c>
      <c r="Q145">
        <f t="shared" si="149"/>
        <v>0</v>
      </c>
      <c r="R145">
        <f t="shared" si="158"/>
        <v>0</v>
      </c>
      <c r="S145">
        <f t="shared" si="159"/>
        <v>0</v>
      </c>
      <c r="T145">
        <f t="shared" si="160"/>
        <v>0</v>
      </c>
      <c r="U145">
        <f t="shared" si="161"/>
        <v>0</v>
      </c>
      <c r="V145">
        <f t="shared" si="162"/>
        <v>0</v>
      </c>
      <c r="W145">
        <f t="shared" si="163"/>
        <v>0</v>
      </c>
      <c r="X145">
        <f t="shared" si="164"/>
        <v>0</v>
      </c>
      <c r="Y145">
        <f t="shared" si="165"/>
        <v>0</v>
      </c>
      <c r="AA145">
        <v>-1</v>
      </c>
      <c r="AB145">
        <f t="shared" si="166"/>
        <v>559.20000000000005</v>
      </c>
      <c r="AC145">
        <f t="shared" si="167"/>
        <v>559.20000000000005</v>
      </c>
      <c r="AD145">
        <f t="shared" si="150"/>
        <v>0</v>
      </c>
      <c r="AE145">
        <f t="shared" si="151"/>
        <v>0</v>
      </c>
      <c r="AF145">
        <f t="shared" si="152"/>
        <v>0</v>
      </c>
      <c r="AG145">
        <f t="shared" si="168"/>
        <v>0</v>
      </c>
      <c r="AH145">
        <f t="shared" si="153"/>
        <v>0</v>
      </c>
      <c r="AI145">
        <f t="shared" si="154"/>
        <v>0</v>
      </c>
      <c r="AJ145">
        <f t="shared" si="169"/>
        <v>0</v>
      </c>
      <c r="AK145">
        <v>559.20000000000005</v>
      </c>
      <c r="AL145">
        <v>559.20000000000005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9.01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253</v>
      </c>
      <c r="BM145">
        <v>1617</v>
      </c>
      <c r="BN145">
        <v>0</v>
      </c>
      <c r="BO145" t="s">
        <v>251</v>
      </c>
      <c r="BP145">
        <v>1</v>
      </c>
      <c r="BQ145">
        <v>200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70"/>
        <v>9069.11</v>
      </c>
      <c r="CQ145">
        <f t="shared" si="171"/>
        <v>5038.3900000000003</v>
      </c>
      <c r="CR145">
        <f t="shared" si="155"/>
        <v>0</v>
      </c>
      <c r="CS145">
        <f t="shared" si="172"/>
        <v>0</v>
      </c>
      <c r="CT145">
        <f t="shared" si="173"/>
        <v>0</v>
      </c>
      <c r="CU145">
        <f t="shared" si="174"/>
        <v>0</v>
      </c>
      <c r="CV145">
        <f t="shared" si="175"/>
        <v>0</v>
      </c>
      <c r="CW145">
        <f t="shared" si="176"/>
        <v>0</v>
      </c>
      <c r="CX145">
        <f t="shared" si="177"/>
        <v>0</v>
      </c>
      <c r="CY145">
        <f>S145*(BZ145/100)</f>
        <v>0</v>
      </c>
      <c r="CZ145">
        <f>S145*(CA145/100)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1007</v>
      </c>
      <c r="DV145" t="s">
        <v>51</v>
      </c>
      <c r="DW145" t="s">
        <v>51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49574932</v>
      </c>
      <c r="EF145">
        <v>200</v>
      </c>
      <c r="EG145" t="s">
        <v>85</v>
      </c>
      <c r="EH145">
        <v>0</v>
      </c>
      <c r="EI145" t="s">
        <v>3</v>
      </c>
      <c r="EJ145">
        <v>1</v>
      </c>
      <c r="EK145">
        <v>1617</v>
      </c>
      <c r="EL145" t="s">
        <v>86</v>
      </c>
      <c r="EM145" t="s">
        <v>87</v>
      </c>
      <c r="EO145" t="s">
        <v>3</v>
      </c>
      <c r="EQ145">
        <v>132096</v>
      </c>
      <c r="ER145">
        <v>559.20000000000005</v>
      </c>
      <c r="ES145">
        <v>559.20000000000005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 t="shared" si="178"/>
        <v>0</v>
      </c>
      <c r="FS145">
        <v>0</v>
      </c>
      <c r="FX145">
        <v>0</v>
      </c>
      <c r="FY145">
        <v>0</v>
      </c>
      <c r="GA145" t="s">
        <v>3</v>
      </c>
      <c r="GD145">
        <v>0</v>
      </c>
      <c r="GF145">
        <v>-1741145265</v>
      </c>
      <c r="GG145">
        <v>2</v>
      </c>
      <c r="GH145">
        <v>1</v>
      </c>
      <c r="GI145">
        <v>2</v>
      </c>
      <c r="GJ145">
        <v>0</v>
      </c>
      <c r="GK145">
        <f>ROUND(R145*(S12)/100,2)</f>
        <v>0</v>
      </c>
      <c r="GL145">
        <f t="shared" si="179"/>
        <v>0</v>
      </c>
      <c r="GM145">
        <f t="shared" si="180"/>
        <v>9069.11</v>
      </c>
      <c r="GN145">
        <f t="shared" si="181"/>
        <v>9069.11</v>
      </c>
      <c r="GO145">
        <f t="shared" si="182"/>
        <v>0</v>
      </c>
      <c r="GP145">
        <f t="shared" si="183"/>
        <v>0</v>
      </c>
      <c r="GR145">
        <v>0</v>
      </c>
      <c r="GS145">
        <v>3</v>
      </c>
      <c r="GT145">
        <v>0</v>
      </c>
      <c r="GU145" t="s">
        <v>3</v>
      </c>
      <c r="GV145">
        <f t="shared" si="184"/>
        <v>0</v>
      </c>
      <c r="GW145">
        <v>1</v>
      </c>
      <c r="GX145">
        <f t="shared" si="185"/>
        <v>0</v>
      </c>
      <c r="HA145">
        <v>0</v>
      </c>
      <c r="HB145">
        <v>0</v>
      </c>
      <c r="HC145">
        <f t="shared" si="186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55" x14ac:dyDescent="0.2">
      <c r="A146" s="2">
        <v>17</v>
      </c>
      <c r="B146" s="2">
        <v>1</v>
      </c>
      <c r="C146" s="2"/>
      <c r="D146" s="2"/>
      <c r="E146" s="2" t="s">
        <v>3</v>
      </c>
      <c r="F146" s="2" t="s">
        <v>254</v>
      </c>
      <c r="G146" s="2" t="s">
        <v>255</v>
      </c>
      <c r="H146" s="2" t="s">
        <v>200</v>
      </c>
      <c r="I146" s="2">
        <f>ROUND(ROUND(4,4),9)</f>
        <v>4</v>
      </c>
      <c r="J146" s="2">
        <v>0</v>
      </c>
      <c r="K146" s="2">
        <f>ROUND(ROUND(4,4),9)</f>
        <v>4</v>
      </c>
      <c r="L146" s="2"/>
      <c r="M146" s="2"/>
      <c r="N146" s="2"/>
      <c r="O146" s="2">
        <f t="shared" si="156"/>
        <v>14742.72</v>
      </c>
      <c r="P146" s="2">
        <f t="shared" si="157"/>
        <v>14742.72</v>
      </c>
      <c r="Q146" s="2">
        <f t="shared" si="149"/>
        <v>0</v>
      </c>
      <c r="R146" s="2">
        <f t="shared" si="158"/>
        <v>0</v>
      </c>
      <c r="S146" s="2">
        <f t="shared" si="159"/>
        <v>0</v>
      </c>
      <c r="T146" s="2">
        <f t="shared" si="160"/>
        <v>0</v>
      </c>
      <c r="U146" s="2">
        <f t="shared" si="161"/>
        <v>0</v>
      </c>
      <c r="V146" s="2">
        <f t="shared" si="162"/>
        <v>0</v>
      </c>
      <c r="W146" s="2">
        <f t="shared" si="163"/>
        <v>0</v>
      </c>
      <c r="X146" s="2">
        <f t="shared" si="164"/>
        <v>0</v>
      </c>
      <c r="Y146" s="2">
        <f t="shared" si="165"/>
        <v>0</v>
      </c>
      <c r="Z146" s="2"/>
      <c r="AA146" s="2">
        <v>-1</v>
      </c>
      <c r="AB146" s="2">
        <f t="shared" si="166"/>
        <v>3685.68</v>
      </c>
      <c r="AC146" s="2">
        <f t="shared" si="167"/>
        <v>3685.68</v>
      </c>
      <c r="AD146" s="2">
        <f t="shared" si="150"/>
        <v>0</v>
      </c>
      <c r="AE146" s="2">
        <f t="shared" si="151"/>
        <v>0</v>
      </c>
      <c r="AF146" s="2">
        <f t="shared" si="152"/>
        <v>0</v>
      </c>
      <c r="AG146" s="2">
        <f t="shared" si="168"/>
        <v>0</v>
      </c>
      <c r="AH146" s="2">
        <f t="shared" si="153"/>
        <v>0</v>
      </c>
      <c r="AI146" s="2">
        <f t="shared" si="154"/>
        <v>0</v>
      </c>
      <c r="AJ146" s="2">
        <f t="shared" si="169"/>
        <v>0</v>
      </c>
      <c r="AK146" s="2">
        <v>3685.68</v>
      </c>
      <c r="AL146" s="2">
        <v>3685.68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1</v>
      </c>
      <c r="BJ146" s="2" t="s">
        <v>256</v>
      </c>
      <c r="BK146" s="2"/>
      <c r="BL146" s="2"/>
      <c r="BM146" s="2">
        <v>1617</v>
      </c>
      <c r="BN146" s="2">
        <v>0</v>
      </c>
      <c r="BO146" s="2" t="s">
        <v>3</v>
      </c>
      <c r="BP146" s="2">
        <v>0</v>
      </c>
      <c r="BQ146" s="2">
        <v>200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0</v>
      </c>
      <c r="CA146" s="2">
        <v>0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70"/>
        <v>14742.72</v>
      </c>
      <c r="CQ146" s="2">
        <f t="shared" si="171"/>
        <v>3685.68</v>
      </c>
      <c r="CR146" s="2">
        <f t="shared" si="155"/>
        <v>0</v>
      </c>
      <c r="CS146" s="2">
        <f t="shared" si="172"/>
        <v>0</v>
      </c>
      <c r="CT146" s="2">
        <f t="shared" si="173"/>
        <v>0</v>
      </c>
      <c r="CU146" s="2">
        <f t="shared" si="174"/>
        <v>0</v>
      </c>
      <c r="CV146" s="2">
        <f t="shared" si="175"/>
        <v>0</v>
      </c>
      <c r="CW146" s="2">
        <f t="shared" si="176"/>
        <v>0</v>
      </c>
      <c r="CX146" s="2">
        <f t="shared" si="177"/>
        <v>0</v>
      </c>
      <c r="CY146" s="2">
        <f>((S146*BZ146)/100)</f>
        <v>0</v>
      </c>
      <c r="CZ146" s="2">
        <f>((S146*CA146)/100)</f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1010</v>
      </c>
      <c r="DV146" s="2" t="s">
        <v>200</v>
      </c>
      <c r="DW146" s="2" t="s">
        <v>200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49574932</v>
      </c>
      <c r="EF146" s="2">
        <v>200</v>
      </c>
      <c r="EG146" s="2" t="s">
        <v>85</v>
      </c>
      <c r="EH146" s="2">
        <v>0</v>
      </c>
      <c r="EI146" s="2" t="s">
        <v>3</v>
      </c>
      <c r="EJ146" s="2">
        <v>1</v>
      </c>
      <c r="EK146" s="2">
        <v>1617</v>
      </c>
      <c r="EL146" s="2" t="s">
        <v>86</v>
      </c>
      <c r="EM146" s="2" t="s">
        <v>87</v>
      </c>
      <c r="EN146" s="2"/>
      <c r="EO146" s="2" t="s">
        <v>3</v>
      </c>
      <c r="EP146" s="2"/>
      <c r="EQ146" s="2">
        <v>132096</v>
      </c>
      <c r="ER146" s="2">
        <v>3685.68</v>
      </c>
      <c r="ES146" s="2">
        <v>3685.68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f t="shared" si="178"/>
        <v>0</v>
      </c>
      <c r="FS146" s="2">
        <v>0</v>
      </c>
      <c r="FT146" s="2"/>
      <c r="FU146" s="2"/>
      <c r="FV146" s="2"/>
      <c r="FW146" s="2"/>
      <c r="FX146" s="2">
        <v>0</v>
      </c>
      <c r="FY146" s="2">
        <v>0</v>
      </c>
      <c r="FZ146" s="2"/>
      <c r="GA146" s="2" t="s">
        <v>3</v>
      </c>
      <c r="GB146" s="2"/>
      <c r="GC146" s="2"/>
      <c r="GD146" s="2">
        <v>0</v>
      </c>
      <c r="GE146" s="2"/>
      <c r="GF146" s="2">
        <v>-1599834977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0</v>
      </c>
      <c r="GL146" s="2">
        <f t="shared" si="179"/>
        <v>0</v>
      </c>
      <c r="GM146" s="2">
        <f t="shared" si="180"/>
        <v>14742.72</v>
      </c>
      <c r="GN146" s="2">
        <f t="shared" si="181"/>
        <v>14742.72</v>
      </c>
      <c r="GO146" s="2">
        <f t="shared" si="182"/>
        <v>0</v>
      </c>
      <c r="GP146" s="2">
        <f t="shared" si="183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84"/>
        <v>0</v>
      </c>
      <c r="GW146" s="2">
        <v>1</v>
      </c>
      <c r="GX146" s="2">
        <f t="shared" si="185"/>
        <v>0</v>
      </c>
      <c r="GY146" s="2"/>
      <c r="GZ146" s="2"/>
      <c r="HA146" s="2">
        <v>0</v>
      </c>
      <c r="HB146" s="2">
        <v>0</v>
      </c>
      <c r="HC146" s="2">
        <f t="shared" si="186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E147" t="s">
        <v>3</v>
      </c>
      <c r="F147" t="s">
        <v>254</v>
      </c>
      <c r="G147" t="s">
        <v>255</v>
      </c>
      <c r="H147" t="s">
        <v>200</v>
      </c>
      <c r="I147">
        <f>ROUND(ROUND(4,4),9)</f>
        <v>4</v>
      </c>
      <c r="J147">
        <v>0</v>
      </c>
      <c r="K147">
        <f>ROUND(ROUND(4,4),9)</f>
        <v>4</v>
      </c>
      <c r="O147">
        <f t="shared" si="156"/>
        <v>162464.76999999999</v>
      </c>
      <c r="P147">
        <f t="shared" si="157"/>
        <v>162464.76999999999</v>
      </c>
      <c r="Q147">
        <f t="shared" si="149"/>
        <v>0</v>
      </c>
      <c r="R147">
        <f t="shared" si="158"/>
        <v>0</v>
      </c>
      <c r="S147">
        <f t="shared" si="159"/>
        <v>0</v>
      </c>
      <c r="T147">
        <f t="shared" si="160"/>
        <v>0</v>
      </c>
      <c r="U147">
        <f t="shared" si="161"/>
        <v>0</v>
      </c>
      <c r="V147">
        <f t="shared" si="162"/>
        <v>0</v>
      </c>
      <c r="W147">
        <f t="shared" si="163"/>
        <v>0</v>
      </c>
      <c r="X147">
        <f t="shared" si="164"/>
        <v>0</v>
      </c>
      <c r="Y147">
        <f t="shared" si="165"/>
        <v>0</v>
      </c>
      <c r="AA147">
        <v>-1</v>
      </c>
      <c r="AB147">
        <f t="shared" si="166"/>
        <v>3685.68</v>
      </c>
      <c r="AC147">
        <f t="shared" si="167"/>
        <v>3685.68</v>
      </c>
      <c r="AD147">
        <f t="shared" si="150"/>
        <v>0</v>
      </c>
      <c r="AE147">
        <f t="shared" si="151"/>
        <v>0</v>
      </c>
      <c r="AF147">
        <f t="shared" si="152"/>
        <v>0</v>
      </c>
      <c r="AG147">
        <f t="shared" si="168"/>
        <v>0</v>
      </c>
      <c r="AH147">
        <f t="shared" si="153"/>
        <v>0</v>
      </c>
      <c r="AI147">
        <f t="shared" si="154"/>
        <v>0</v>
      </c>
      <c r="AJ147">
        <f t="shared" si="169"/>
        <v>0</v>
      </c>
      <c r="AK147">
        <v>3685.68</v>
      </c>
      <c r="AL147">
        <v>3685.68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11.02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256</v>
      </c>
      <c r="BM147">
        <v>1617</v>
      </c>
      <c r="BN147">
        <v>0</v>
      </c>
      <c r="BO147" t="s">
        <v>254</v>
      </c>
      <c r="BP147">
        <v>1</v>
      </c>
      <c r="BQ147">
        <v>200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70"/>
        <v>162464.76999999999</v>
      </c>
      <c r="CQ147">
        <f t="shared" si="171"/>
        <v>40616.19</v>
      </c>
      <c r="CR147">
        <f t="shared" si="155"/>
        <v>0</v>
      </c>
      <c r="CS147">
        <f t="shared" si="172"/>
        <v>0</v>
      </c>
      <c r="CT147">
        <f t="shared" si="173"/>
        <v>0</v>
      </c>
      <c r="CU147">
        <f t="shared" si="174"/>
        <v>0</v>
      </c>
      <c r="CV147">
        <f t="shared" si="175"/>
        <v>0</v>
      </c>
      <c r="CW147">
        <f t="shared" si="176"/>
        <v>0</v>
      </c>
      <c r="CX147">
        <f t="shared" si="177"/>
        <v>0</v>
      </c>
      <c r="CY147">
        <f>S147*(BZ147/100)</f>
        <v>0</v>
      </c>
      <c r="CZ147">
        <f>S147*(CA147/100)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1010</v>
      </c>
      <c r="DV147" t="s">
        <v>200</v>
      </c>
      <c r="DW147" t="s">
        <v>200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49574932</v>
      </c>
      <c r="EF147">
        <v>200</v>
      </c>
      <c r="EG147" t="s">
        <v>85</v>
      </c>
      <c r="EH147">
        <v>0</v>
      </c>
      <c r="EI147" t="s">
        <v>3</v>
      </c>
      <c r="EJ147">
        <v>1</v>
      </c>
      <c r="EK147">
        <v>1617</v>
      </c>
      <c r="EL147" t="s">
        <v>86</v>
      </c>
      <c r="EM147" t="s">
        <v>87</v>
      </c>
      <c r="EO147" t="s">
        <v>3</v>
      </c>
      <c r="EQ147">
        <v>132096</v>
      </c>
      <c r="ER147">
        <v>3685.68</v>
      </c>
      <c r="ES147">
        <v>3685.68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f t="shared" si="178"/>
        <v>0</v>
      </c>
      <c r="FS147">
        <v>0</v>
      </c>
      <c r="FX147">
        <v>0</v>
      </c>
      <c r="FY147">
        <v>0</v>
      </c>
      <c r="GA147" t="s">
        <v>3</v>
      </c>
      <c r="GD147">
        <v>0</v>
      </c>
      <c r="GF147">
        <v>-1599834977</v>
      </c>
      <c r="GG147">
        <v>2</v>
      </c>
      <c r="GH147">
        <v>1</v>
      </c>
      <c r="GI147">
        <v>2</v>
      </c>
      <c r="GJ147">
        <v>0</v>
      </c>
      <c r="GK147">
        <f>ROUND(R147*(S12)/100,2)</f>
        <v>0</v>
      </c>
      <c r="GL147">
        <f t="shared" si="179"/>
        <v>0</v>
      </c>
      <c r="GM147">
        <f t="shared" si="180"/>
        <v>162464.76999999999</v>
      </c>
      <c r="GN147">
        <f t="shared" si="181"/>
        <v>162464.76999999999</v>
      </c>
      <c r="GO147">
        <f t="shared" si="182"/>
        <v>0</v>
      </c>
      <c r="GP147">
        <f t="shared" si="183"/>
        <v>0</v>
      </c>
      <c r="GR147">
        <v>0</v>
      </c>
      <c r="GS147">
        <v>3</v>
      </c>
      <c r="GT147">
        <v>0</v>
      </c>
      <c r="GU147" t="s">
        <v>3</v>
      </c>
      <c r="GV147">
        <f t="shared" si="184"/>
        <v>0</v>
      </c>
      <c r="GW147">
        <v>1</v>
      </c>
      <c r="GX147">
        <f t="shared" si="185"/>
        <v>0</v>
      </c>
      <c r="HA147">
        <v>0</v>
      </c>
      <c r="HB147">
        <v>0</v>
      </c>
      <c r="HC147">
        <f t="shared" si="186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55" x14ac:dyDescent="0.2">
      <c r="A148" s="2">
        <v>17</v>
      </c>
      <c r="B148" s="2">
        <v>1</v>
      </c>
      <c r="C148" s="2"/>
      <c r="D148" s="2"/>
      <c r="E148" s="2" t="s">
        <v>257</v>
      </c>
      <c r="F148" s="2" t="s">
        <v>258</v>
      </c>
      <c r="G148" s="2" t="s">
        <v>259</v>
      </c>
      <c r="H148" s="2" t="s">
        <v>51</v>
      </c>
      <c r="I148" s="2">
        <f>ROUND(ROUND(1.13,4),9)</f>
        <v>1.1299999999999999</v>
      </c>
      <c r="J148" s="2">
        <v>0</v>
      </c>
      <c r="K148" s="2">
        <f>ROUND(ROUND(1.13,4),9)</f>
        <v>1.1299999999999999</v>
      </c>
      <c r="L148" s="2"/>
      <c r="M148" s="2"/>
      <c r="N148" s="2"/>
      <c r="O148" s="2">
        <f t="shared" si="156"/>
        <v>1822.37</v>
      </c>
      <c r="P148" s="2">
        <f t="shared" si="157"/>
        <v>1822.37</v>
      </c>
      <c r="Q148" s="2">
        <f t="shared" si="149"/>
        <v>0</v>
      </c>
      <c r="R148" s="2">
        <f t="shared" si="158"/>
        <v>0</v>
      </c>
      <c r="S148" s="2">
        <f t="shared" si="159"/>
        <v>0</v>
      </c>
      <c r="T148" s="2">
        <f t="shared" si="160"/>
        <v>0</v>
      </c>
      <c r="U148" s="2">
        <f t="shared" si="161"/>
        <v>0</v>
      </c>
      <c r="V148" s="2">
        <f t="shared" si="162"/>
        <v>0</v>
      </c>
      <c r="W148" s="2">
        <f t="shared" si="163"/>
        <v>0</v>
      </c>
      <c r="X148" s="2">
        <f t="shared" si="164"/>
        <v>0</v>
      </c>
      <c r="Y148" s="2">
        <f t="shared" si="165"/>
        <v>0</v>
      </c>
      <c r="Z148" s="2"/>
      <c r="AA148" s="2">
        <v>50459586</v>
      </c>
      <c r="AB148" s="2">
        <f t="shared" si="166"/>
        <v>1612.72</v>
      </c>
      <c r="AC148" s="2">
        <f t="shared" si="167"/>
        <v>1612.72</v>
      </c>
      <c r="AD148" s="2">
        <f t="shared" si="150"/>
        <v>0</v>
      </c>
      <c r="AE148" s="2">
        <f t="shared" si="151"/>
        <v>0</v>
      </c>
      <c r="AF148" s="2">
        <f t="shared" si="152"/>
        <v>0</v>
      </c>
      <c r="AG148" s="2">
        <f t="shared" si="168"/>
        <v>0</v>
      </c>
      <c r="AH148" s="2">
        <f t="shared" si="153"/>
        <v>0</v>
      </c>
      <c r="AI148" s="2">
        <f t="shared" si="154"/>
        <v>0</v>
      </c>
      <c r="AJ148" s="2">
        <f t="shared" si="169"/>
        <v>0</v>
      </c>
      <c r="AK148" s="2">
        <v>1612.72</v>
      </c>
      <c r="AL148" s="2">
        <v>1612.72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260</v>
      </c>
      <c r="BK148" s="2"/>
      <c r="BL148" s="2"/>
      <c r="BM148" s="2">
        <v>1617</v>
      </c>
      <c r="BN148" s="2">
        <v>0</v>
      </c>
      <c r="BO148" s="2" t="s">
        <v>3</v>
      </c>
      <c r="BP148" s="2">
        <v>0</v>
      </c>
      <c r="BQ148" s="2">
        <v>200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0</v>
      </c>
      <c r="CA148" s="2">
        <v>0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70"/>
        <v>1822.37</v>
      </c>
      <c r="CQ148" s="2">
        <f t="shared" si="171"/>
        <v>1612.72</v>
      </c>
      <c r="CR148" s="2">
        <f t="shared" si="155"/>
        <v>0</v>
      </c>
      <c r="CS148" s="2">
        <f t="shared" si="172"/>
        <v>0</v>
      </c>
      <c r="CT148" s="2">
        <f t="shared" si="173"/>
        <v>0</v>
      </c>
      <c r="CU148" s="2">
        <f t="shared" si="174"/>
        <v>0</v>
      </c>
      <c r="CV148" s="2">
        <f t="shared" si="175"/>
        <v>0</v>
      </c>
      <c r="CW148" s="2">
        <f t="shared" si="176"/>
        <v>0</v>
      </c>
      <c r="CX148" s="2">
        <f t="shared" si="177"/>
        <v>0</v>
      </c>
      <c r="CY148" s="2">
        <f>((S148*BZ148)/100)</f>
        <v>0</v>
      </c>
      <c r="CZ148" s="2">
        <f>((S148*CA148)/100)</f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1007</v>
      </c>
      <c r="DV148" s="2" t="s">
        <v>51</v>
      </c>
      <c r="DW148" s="2" t="s">
        <v>51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49574932</v>
      </c>
      <c r="EF148" s="2">
        <v>200</v>
      </c>
      <c r="EG148" s="2" t="s">
        <v>85</v>
      </c>
      <c r="EH148" s="2">
        <v>0</v>
      </c>
      <c r="EI148" s="2" t="s">
        <v>3</v>
      </c>
      <c r="EJ148" s="2">
        <v>1</v>
      </c>
      <c r="EK148" s="2">
        <v>1617</v>
      </c>
      <c r="EL148" s="2" t="s">
        <v>86</v>
      </c>
      <c r="EM148" s="2" t="s">
        <v>87</v>
      </c>
      <c r="EN148" s="2"/>
      <c r="EO148" s="2" t="s">
        <v>3</v>
      </c>
      <c r="EP148" s="2"/>
      <c r="EQ148" s="2">
        <v>131072</v>
      </c>
      <c r="ER148" s="2">
        <v>1612.72</v>
      </c>
      <c r="ES148" s="2">
        <v>1612.72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f t="shared" si="178"/>
        <v>0</v>
      </c>
      <c r="FS148" s="2">
        <v>0</v>
      </c>
      <c r="FT148" s="2"/>
      <c r="FU148" s="2"/>
      <c r="FV148" s="2"/>
      <c r="FW148" s="2"/>
      <c r="FX148" s="2">
        <v>0</v>
      </c>
      <c r="FY148" s="2">
        <v>0</v>
      </c>
      <c r="FZ148" s="2"/>
      <c r="GA148" s="2" t="s">
        <v>3</v>
      </c>
      <c r="GB148" s="2"/>
      <c r="GC148" s="2"/>
      <c r="GD148" s="2">
        <v>0</v>
      </c>
      <c r="GE148" s="2"/>
      <c r="GF148" s="2">
        <v>469833966</v>
      </c>
      <c r="GG148" s="2">
        <v>2</v>
      </c>
      <c r="GH148" s="2">
        <v>1</v>
      </c>
      <c r="GI148" s="2">
        <v>-2</v>
      </c>
      <c r="GJ148" s="2">
        <v>0</v>
      </c>
      <c r="GK148" s="2">
        <f>ROUND(R148*(R12)/100,2)</f>
        <v>0</v>
      </c>
      <c r="GL148" s="2">
        <f t="shared" si="179"/>
        <v>0</v>
      </c>
      <c r="GM148" s="2">
        <f t="shared" si="180"/>
        <v>1822.37</v>
      </c>
      <c r="GN148" s="2">
        <f t="shared" si="181"/>
        <v>1822.37</v>
      </c>
      <c r="GO148" s="2">
        <f t="shared" si="182"/>
        <v>0</v>
      </c>
      <c r="GP148" s="2">
        <f t="shared" si="183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84"/>
        <v>0</v>
      </c>
      <c r="GW148" s="2">
        <v>1</v>
      </c>
      <c r="GX148" s="2">
        <f t="shared" si="185"/>
        <v>0</v>
      </c>
      <c r="GY148" s="2"/>
      <c r="GZ148" s="2"/>
      <c r="HA148" s="2">
        <v>0</v>
      </c>
      <c r="HB148" s="2">
        <v>0</v>
      </c>
      <c r="HC148" s="2">
        <f t="shared" si="186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E149" t="s">
        <v>257</v>
      </c>
      <c r="F149" t="s">
        <v>258</v>
      </c>
      <c r="G149" t="s">
        <v>259</v>
      </c>
      <c r="H149" t="s">
        <v>51</v>
      </c>
      <c r="I149">
        <f>ROUND(ROUND(1.13,4),9)</f>
        <v>1.1299999999999999</v>
      </c>
      <c r="J149">
        <v>0</v>
      </c>
      <c r="K149">
        <f>ROUND(ROUND(1.13,4),9)</f>
        <v>1.1299999999999999</v>
      </c>
      <c r="O149">
        <f t="shared" si="156"/>
        <v>16273.76</v>
      </c>
      <c r="P149">
        <f t="shared" si="157"/>
        <v>16273.76</v>
      </c>
      <c r="Q149">
        <f t="shared" si="149"/>
        <v>0</v>
      </c>
      <c r="R149">
        <f t="shared" si="158"/>
        <v>0</v>
      </c>
      <c r="S149">
        <f t="shared" si="159"/>
        <v>0</v>
      </c>
      <c r="T149">
        <f t="shared" si="160"/>
        <v>0</v>
      </c>
      <c r="U149">
        <f t="shared" si="161"/>
        <v>0</v>
      </c>
      <c r="V149">
        <f t="shared" si="162"/>
        <v>0</v>
      </c>
      <c r="W149">
        <f t="shared" si="163"/>
        <v>0</v>
      </c>
      <c r="X149">
        <f t="shared" si="164"/>
        <v>0</v>
      </c>
      <c r="Y149">
        <f t="shared" si="165"/>
        <v>0</v>
      </c>
      <c r="AA149">
        <v>50459583</v>
      </c>
      <c r="AB149">
        <f t="shared" si="166"/>
        <v>1612.72</v>
      </c>
      <c r="AC149">
        <f t="shared" si="167"/>
        <v>1612.72</v>
      </c>
      <c r="AD149">
        <f t="shared" si="150"/>
        <v>0</v>
      </c>
      <c r="AE149">
        <f t="shared" si="151"/>
        <v>0</v>
      </c>
      <c r="AF149">
        <f t="shared" si="152"/>
        <v>0</v>
      </c>
      <c r="AG149">
        <f t="shared" si="168"/>
        <v>0</v>
      </c>
      <c r="AH149">
        <f t="shared" si="153"/>
        <v>0</v>
      </c>
      <c r="AI149">
        <f t="shared" si="154"/>
        <v>0</v>
      </c>
      <c r="AJ149">
        <f t="shared" si="169"/>
        <v>0</v>
      </c>
      <c r="AK149">
        <v>1612.72</v>
      </c>
      <c r="AL149">
        <v>1612.72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8.93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260</v>
      </c>
      <c r="BM149">
        <v>1617</v>
      </c>
      <c r="BN149">
        <v>0</v>
      </c>
      <c r="BO149" t="s">
        <v>258</v>
      </c>
      <c r="BP149">
        <v>1</v>
      </c>
      <c r="BQ149">
        <v>200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70"/>
        <v>16273.76</v>
      </c>
      <c r="CQ149">
        <f t="shared" si="171"/>
        <v>14401.59</v>
      </c>
      <c r="CR149">
        <f t="shared" si="155"/>
        <v>0</v>
      </c>
      <c r="CS149">
        <f t="shared" si="172"/>
        <v>0</v>
      </c>
      <c r="CT149">
        <f t="shared" si="173"/>
        <v>0</v>
      </c>
      <c r="CU149">
        <f t="shared" si="174"/>
        <v>0</v>
      </c>
      <c r="CV149">
        <f t="shared" si="175"/>
        <v>0</v>
      </c>
      <c r="CW149">
        <f t="shared" si="176"/>
        <v>0</v>
      </c>
      <c r="CX149">
        <f t="shared" si="177"/>
        <v>0</v>
      </c>
      <c r="CY149">
        <f>S149*(BZ149/100)</f>
        <v>0</v>
      </c>
      <c r="CZ149">
        <f>S149*(CA149/100)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1007</v>
      </c>
      <c r="DV149" t="s">
        <v>51</v>
      </c>
      <c r="DW149" t="s">
        <v>51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49574932</v>
      </c>
      <c r="EF149">
        <v>200</v>
      </c>
      <c r="EG149" t="s">
        <v>85</v>
      </c>
      <c r="EH149">
        <v>0</v>
      </c>
      <c r="EI149" t="s">
        <v>3</v>
      </c>
      <c r="EJ149">
        <v>1</v>
      </c>
      <c r="EK149">
        <v>1617</v>
      </c>
      <c r="EL149" t="s">
        <v>86</v>
      </c>
      <c r="EM149" t="s">
        <v>87</v>
      </c>
      <c r="EO149" t="s">
        <v>3</v>
      </c>
      <c r="EQ149">
        <v>131072</v>
      </c>
      <c r="ER149">
        <v>1612.72</v>
      </c>
      <c r="ES149">
        <v>1612.72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 t="shared" si="178"/>
        <v>0</v>
      </c>
      <c r="FS149">
        <v>0</v>
      </c>
      <c r="FX149">
        <v>0</v>
      </c>
      <c r="FY149">
        <v>0</v>
      </c>
      <c r="GA149" t="s">
        <v>3</v>
      </c>
      <c r="GD149">
        <v>0</v>
      </c>
      <c r="GF149">
        <v>469833966</v>
      </c>
      <c r="GG149">
        <v>2</v>
      </c>
      <c r="GH149">
        <v>1</v>
      </c>
      <c r="GI149">
        <v>2</v>
      </c>
      <c r="GJ149">
        <v>0</v>
      </c>
      <c r="GK149">
        <f>ROUND(R149*(S12)/100,2)</f>
        <v>0</v>
      </c>
      <c r="GL149">
        <f t="shared" si="179"/>
        <v>0</v>
      </c>
      <c r="GM149">
        <f t="shared" si="180"/>
        <v>16273.76</v>
      </c>
      <c r="GN149">
        <f t="shared" si="181"/>
        <v>16273.76</v>
      </c>
      <c r="GO149">
        <f t="shared" si="182"/>
        <v>0</v>
      </c>
      <c r="GP149">
        <f t="shared" si="183"/>
        <v>0</v>
      </c>
      <c r="GR149">
        <v>0</v>
      </c>
      <c r="GS149">
        <v>3</v>
      </c>
      <c r="GT149">
        <v>0</v>
      </c>
      <c r="GU149" t="s">
        <v>3</v>
      </c>
      <c r="GV149">
        <f t="shared" si="184"/>
        <v>0</v>
      </c>
      <c r="GW149">
        <v>1</v>
      </c>
      <c r="GX149">
        <f t="shared" si="185"/>
        <v>0</v>
      </c>
      <c r="HA149">
        <v>0</v>
      </c>
      <c r="HB149">
        <v>0</v>
      </c>
      <c r="HC149">
        <f t="shared" si="186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261</v>
      </c>
      <c r="F150" s="2" t="s">
        <v>262</v>
      </c>
      <c r="G150" s="2" t="s">
        <v>263</v>
      </c>
      <c r="H150" s="2" t="s">
        <v>51</v>
      </c>
      <c r="I150" s="2">
        <f>ROUND(ROUND(0.27,4),9)</f>
        <v>0.27</v>
      </c>
      <c r="J150" s="2">
        <v>0</v>
      </c>
      <c r="K150" s="2">
        <f>ROUND(ROUND(0.27,4),9)</f>
        <v>0.27</v>
      </c>
      <c r="L150" s="2"/>
      <c r="M150" s="2"/>
      <c r="N150" s="2"/>
      <c r="O150" s="2">
        <f t="shared" si="156"/>
        <v>439.1</v>
      </c>
      <c r="P150" s="2">
        <f t="shared" si="157"/>
        <v>439.1</v>
      </c>
      <c r="Q150" s="2">
        <f t="shared" si="149"/>
        <v>0</v>
      </c>
      <c r="R150" s="2">
        <f t="shared" si="158"/>
        <v>0</v>
      </c>
      <c r="S150" s="2">
        <f t="shared" si="159"/>
        <v>0</v>
      </c>
      <c r="T150" s="2">
        <f t="shared" si="160"/>
        <v>0</v>
      </c>
      <c r="U150" s="2">
        <f t="shared" si="161"/>
        <v>0</v>
      </c>
      <c r="V150" s="2">
        <f t="shared" si="162"/>
        <v>0</v>
      </c>
      <c r="W150" s="2">
        <f t="shared" si="163"/>
        <v>0</v>
      </c>
      <c r="X150" s="2">
        <f t="shared" si="164"/>
        <v>0</v>
      </c>
      <c r="Y150" s="2">
        <f t="shared" si="165"/>
        <v>0</v>
      </c>
      <c r="Z150" s="2"/>
      <c r="AA150" s="2">
        <v>50459586</v>
      </c>
      <c r="AB150" s="2">
        <f t="shared" si="166"/>
        <v>1626.3</v>
      </c>
      <c r="AC150" s="2">
        <f t="shared" si="167"/>
        <v>1626.3</v>
      </c>
      <c r="AD150" s="2">
        <f t="shared" si="150"/>
        <v>0</v>
      </c>
      <c r="AE150" s="2">
        <f t="shared" si="151"/>
        <v>0</v>
      </c>
      <c r="AF150" s="2">
        <f t="shared" si="152"/>
        <v>0</v>
      </c>
      <c r="AG150" s="2">
        <f t="shared" si="168"/>
        <v>0</v>
      </c>
      <c r="AH150" s="2">
        <f t="shared" si="153"/>
        <v>0</v>
      </c>
      <c r="AI150" s="2">
        <f t="shared" si="154"/>
        <v>0</v>
      </c>
      <c r="AJ150" s="2">
        <f t="shared" si="169"/>
        <v>0</v>
      </c>
      <c r="AK150" s="2">
        <v>1626.3</v>
      </c>
      <c r="AL150" s="2">
        <v>1626.3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264</v>
      </c>
      <c r="BK150" s="2"/>
      <c r="BL150" s="2"/>
      <c r="BM150" s="2">
        <v>1617</v>
      </c>
      <c r="BN150" s="2">
        <v>0</v>
      </c>
      <c r="BO150" s="2" t="s">
        <v>3</v>
      </c>
      <c r="BP150" s="2">
        <v>0</v>
      </c>
      <c r="BQ150" s="2">
        <v>200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0</v>
      </c>
      <c r="CA150" s="2">
        <v>0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70"/>
        <v>439.1</v>
      </c>
      <c r="CQ150" s="2">
        <f t="shared" si="171"/>
        <v>1626.3</v>
      </c>
      <c r="CR150" s="2">
        <f t="shared" si="155"/>
        <v>0</v>
      </c>
      <c r="CS150" s="2">
        <f t="shared" si="172"/>
        <v>0</v>
      </c>
      <c r="CT150" s="2">
        <f t="shared" si="173"/>
        <v>0</v>
      </c>
      <c r="CU150" s="2">
        <f t="shared" si="174"/>
        <v>0</v>
      </c>
      <c r="CV150" s="2">
        <f t="shared" si="175"/>
        <v>0</v>
      </c>
      <c r="CW150" s="2">
        <f t="shared" si="176"/>
        <v>0</v>
      </c>
      <c r="CX150" s="2">
        <f t="shared" si="177"/>
        <v>0</v>
      </c>
      <c r="CY150" s="2">
        <f>((S150*BZ150)/100)</f>
        <v>0</v>
      </c>
      <c r="CZ150" s="2">
        <f>((S150*CA150)/100)</f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1007</v>
      </c>
      <c r="DV150" s="2" t="s">
        <v>51</v>
      </c>
      <c r="DW150" s="2" t="s">
        <v>51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49574932</v>
      </c>
      <c r="EF150" s="2">
        <v>200</v>
      </c>
      <c r="EG150" s="2" t="s">
        <v>85</v>
      </c>
      <c r="EH150" s="2">
        <v>0</v>
      </c>
      <c r="EI150" s="2" t="s">
        <v>3</v>
      </c>
      <c r="EJ150" s="2">
        <v>1</v>
      </c>
      <c r="EK150" s="2">
        <v>1617</v>
      </c>
      <c r="EL150" s="2" t="s">
        <v>86</v>
      </c>
      <c r="EM150" s="2" t="s">
        <v>87</v>
      </c>
      <c r="EN150" s="2"/>
      <c r="EO150" s="2" t="s">
        <v>3</v>
      </c>
      <c r="EP150" s="2"/>
      <c r="EQ150" s="2">
        <v>131072</v>
      </c>
      <c r="ER150" s="2">
        <v>1626.3</v>
      </c>
      <c r="ES150" s="2">
        <v>1626.3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f t="shared" si="178"/>
        <v>0</v>
      </c>
      <c r="FS150" s="2">
        <v>0</v>
      </c>
      <c r="FT150" s="2"/>
      <c r="FU150" s="2"/>
      <c r="FV150" s="2"/>
      <c r="FW150" s="2"/>
      <c r="FX150" s="2">
        <v>0</v>
      </c>
      <c r="FY150" s="2">
        <v>0</v>
      </c>
      <c r="FZ150" s="2"/>
      <c r="GA150" s="2" t="s">
        <v>3</v>
      </c>
      <c r="GB150" s="2"/>
      <c r="GC150" s="2"/>
      <c r="GD150" s="2">
        <v>0</v>
      </c>
      <c r="GE150" s="2"/>
      <c r="GF150" s="2">
        <v>1048614619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</v>
      </c>
      <c r="GL150" s="2">
        <f t="shared" si="179"/>
        <v>0</v>
      </c>
      <c r="GM150" s="2">
        <f t="shared" si="180"/>
        <v>439.1</v>
      </c>
      <c r="GN150" s="2">
        <f t="shared" si="181"/>
        <v>439.1</v>
      </c>
      <c r="GO150" s="2">
        <f t="shared" si="182"/>
        <v>0</v>
      </c>
      <c r="GP150" s="2">
        <f t="shared" si="183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84"/>
        <v>0</v>
      </c>
      <c r="GW150" s="2">
        <v>1</v>
      </c>
      <c r="GX150" s="2">
        <f t="shared" si="185"/>
        <v>0</v>
      </c>
      <c r="GY150" s="2"/>
      <c r="GZ150" s="2"/>
      <c r="HA150" s="2">
        <v>0</v>
      </c>
      <c r="HB150" s="2">
        <v>0</v>
      </c>
      <c r="HC150" s="2">
        <f t="shared" si="186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261</v>
      </c>
      <c r="F151" t="s">
        <v>262</v>
      </c>
      <c r="G151" t="s">
        <v>263</v>
      </c>
      <c r="H151" t="s">
        <v>51</v>
      </c>
      <c r="I151">
        <f>ROUND(ROUND(0.27,4),9)</f>
        <v>0.27</v>
      </c>
      <c r="J151">
        <v>0</v>
      </c>
      <c r="K151">
        <f>ROUND(ROUND(0.27,4),9)</f>
        <v>0.27</v>
      </c>
      <c r="O151">
        <f t="shared" si="156"/>
        <v>4860.84</v>
      </c>
      <c r="P151">
        <f t="shared" si="157"/>
        <v>4860.84</v>
      </c>
      <c r="Q151">
        <f t="shared" si="149"/>
        <v>0</v>
      </c>
      <c r="R151">
        <f t="shared" si="158"/>
        <v>0</v>
      </c>
      <c r="S151">
        <f t="shared" si="159"/>
        <v>0</v>
      </c>
      <c r="T151">
        <f t="shared" si="160"/>
        <v>0</v>
      </c>
      <c r="U151">
        <f t="shared" si="161"/>
        <v>0</v>
      </c>
      <c r="V151">
        <f t="shared" si="162"/>
        <v>0</v>
      </c>
      <c r="W151">
        <f t="shared" si="163"/>
        <v>0</v>
      </c>
      <c r="X151">
        <f t="shared" si="164"/>
        <v>0</v>
      </c>
      <c r="Y151">
        <f t="shared" si="165"/>
        <v>0</v>
      </c>
      <c r="AA151">
        <v>50459583</v>
      </c>
      <c r="AB151">
        <f t="shared" si="166"/>
        <v>1626.3</v>
      </c>
      <c r="AC151">
        <f t="shared" si="167"/>
        <v>1626.3</v>
      </c>
      <c r="AD151">
        <f t="shared" si="150"/>
        <v>0</v>
      </c>
      <c r="AE151">
        <f t="shared" si="151"/>
        <v>0</v>
      </c>
      <c r="AF151">
        <f t="shared" si="152"/>
        <v>0</v>
      </c>
      <c r="AG151">
        <f t="shared" si="168"/>
        <v>0</v>
      </c>
      <c r="AH151">
        <f t="shared" si="153"/>
        <v>0</v>
      </c>
      <c r="AI151">
        <f t="shared" si="154"/>
        <v>0</v>
      </c>
      <c r="AJ151">
        <f t="shared" si="169"/>
        <v>0</v>
      </c>
      <c r="AK151">
        <v>1626.3</v>
      </c>
      <c r="AL151">
        <v>1626.3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11.07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264</v>
      </c>
      <c r="BM151">
        <v>1617</v>
      </c>
      <c r="BN151">
        <v>0</v>
      </c>
      <c r="BO151" t="s">
        <v>262</v>
      </c>
      <c r="BP151">
        <v>1</v>
      </c>
      <c r="BQ151">
        <v>200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70"/>
        <v>4860.84</v>
      </c>
      <c r="CQ151">
        <f t="shared" si="171"/>
        <v>18003.14</v>
      </c>
      <c r="CR151">
        <f t="shared" si="155"/>
        <v>0</v>
      </c>
      <c r="CS151">
        <f t="shared" si="172"/>
        <v>0</v>
      </c>
      <c r="CT151">
        <f t="shared" si="173"/>
        <v>0</v>
      </c>
      <c r="CU151">
        <f t="shared" si="174"/>
        <v>0</v>
      </c>
      <c r="CV151">
        <f t="shared" si="175"/>
        <v>0</v>
      </c>
      <c r="CW151">
        <f t="shared" si="176"/>
        <v>0</v>
      </c>
      <c r="CX151">
        <f t="shared" si="177"/>
        <v>0</v>
      </c>
      <c r="CY151">
        <f>S151*(BZ151/100)</f>
        <v>0</v>
      </c>
      <c r="CZ151">
        <f>S151*(CA151/100)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1007</v>
      </c>
      <c r="DV151" t="s">
        <v>51</v>
      </c>
      <c r="DW151" t="s">
        <v>51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49574932</v>
      </c>
      <c r="EF151">
        <v>200</v>
      </c>
      <c r="EG151" t="s">
        <v>85</v>
      </c>
      <c r="EH151">
        <v>0</v>
      </c>
      <c r="EI151" t="s">
        <v>3</v>
      </c>
      <c r="EJ151">
        <v>1</v>
      </c>
      <c r="EK151">
        <v>1617</v>
      </c>
      <c r="EL151" t="s">
        <v>86</v>
      </c>
      <c r="EM151" t="s">
        <v>87</v>
      </c>
      <c r="EO151" t="s">
        <v>3</v>
      </c>
      <c r="EQ151">
        <v>131072</v>
      </c>
      <c r="ER151">
        <v>1626.3</v>
      </c>
      <c r="ES151">
        <v>1626.3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 t="shared" si="178"/>
        <v>0</v>
      </c>
      <c r="FS151">
        <v>0</v>
      </c>
      <c r="FX151">
        <v>0</v>
      </c>
      <c r="FY151">
        <v>0</v>
      </c>
      <c r="GA151" t="s">
        <v>3</v>
      </c>
      <c r="GD151">
        <v>0</v>
      </c>
      <c r="GF151">
        <v>1048614619</v>
      </c>
      <c r="GG151">
        <v>2</v>
      </c>
      <c r="GH151">
        <v>1</v>
      </c>
      <c r="GI151">
        <v>2</v>
      </c>
      <c r="GJ151">
        <v>0</v>
      </c>
      <c r="GK151">
        <f>ROUND(R151*(S12)/100,2)</f>
        <v>0</v>
      </c>
      <c r="GL151">
        <f t="shared" si="179"/>
        <v>0</v>
      </c>
      <c r="GM151">
        <f t="shared" si="180"/>
        <v>4860.84</v>
      </c>
      <c r="GN151">
        <f t="shared" si="181"/>
        <v>4860.84</v>
      </c>
      <c r="GO151">
        <f t="shared" si="182"/>
        <v>0</v>
      </c>
      <c r="GP151">
        <f t="shared" si="183"/>
        <v>0</v>
      </c>
      <c r="GR151">
        <v>0</v>
      </c>
      <c r="GS151">
        <v>3</v>
      </c>
      <c r="GT151">
        <v>0</v>
      </c>
      <c r="GU151" t="s">
        <v>3</v>
      </c>
      <c r="GV151">
        <f t="shared" si="184"/>
        <v>0</v>
      </c>
      <c r="GW151">
        <v>1</v>
      </c>
      <c r="GX151">
        <f t="shared" si="185"/>
        <v>0</v>
      </c>
      <c r="HA151">
        <v>0</v>
      </c>
      <c r="HB151">
        <v>0</v>
      </c>
      <c r="HC151">
        <f t="shared" si="186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55" x14ac:dyDescent="0.2">
      <c r="A152" s="2">
        <v>17</v>
      </c>
      <c r="B152" s="2">
        <v>1</v>
      </c>
      <c r="C152" s="2"/>
      <c r="D152" s="2"/>
      <c r="E152" s="2" t="s">
        <v>265</v>
      </c>
      <c r="F152" s="2" t="s">
        <v>266</v>
      </c>
      <c r="G152" s="2" t="s">
        <v>267</v>
      </c>
      <c r="H152" s="2" t="s">
        <v>200</v>
      </c>
      <c r="I152" s="2">
        <f>ROUND(ROUND(1,4),9)</f>
        <v>1</v>
      </c>
      <c r="J152" s="2">
        <v>0</v>
      </c>
      <c r="K152" s="2">
        <f>ROUND(ROUND(1,4),9)</f>
        <v>1</v>
      </c>
      <c r="L152" s="2"/>
      <c r="M152" s="2"/>
      <c r="N152" s="2"/>
      <c r="O152" s="2">
        <f t="shared" si="156"/>
        <v>3172.02</v>
      </c>
      <c r="P152" s="2">
        <f t="shared" si="157"/>
        <v>3172.02</v>
      </c>
      <c r="Q152" s="2">
        <f t="shared" si="149"/>
        <v>0</v>
      </c>
      <c r="R152" s="2">
        <f t="shared" si="158"/>
        <v>0</v>
      </c>
      <c r="S152" s="2">
        <f t="shared" si="159"/>
        <v>0</v>
      </c>
      <c r="T152" s="2">
        <f t="shared" si="160"/>
        <v>0</v>
      </c>
      <c r="U152" s="2">
        <f t="shared" si="161"/>
        <v>0</v>
      </c>
      <c r="V152" s="2">
        <f t="shared" si="162"/>
        <v>0</v>
      </c>
      <c r="W152" s="2">
        <f t="shared" si="163"/>
        <v>0</v>
      </c>
      <c r="X152" s="2">
        <f t="shared" si="164"/>
        <v>0</v>
      </c>
      <c r="Y152" s="2">
        <f t="shared" si="165"/>
        <v>0</v>
      </c>
      <c r="Z152" s="2"/>
      <c r="AA152" s="2">
        <v>50459586</v>
      </c>
      <c r="AB152" s="2">
        <f t="shared" si="166"/>
        <v>3172.02</v>
      </c>
      <c r="AC152" s="2">
        <f t="shared" si="167"/>
        <v>3172.02</v>
      </c>
      <c r="AD152" s="2">
        <f t="shared" si="150"/>
        <v>0</v>
      </c>
      <c r="AE152" s="2">
        <f t="shared" si="151"/>
        <v>0</v>
      </c>
      <c r="AF152" s="2">
        <f t="shared" si="152"/>
        <v>0</v>
      </c>
      <c r="AG152" s="2">
        <f t="shared" si="168"/>
        <v>0</v>
      </c>
      <c r="AH152" s="2">
        <f t="shared" si="153"/>
        <v>0</v>
      </c>
      <c r="AI152" s="2">
        <f t="shared" si="154"/>
        <v>0</v>
      </c>
      <c r="AJ152" s="2">
        <f t="shared" si="169"/>
        <v>0</v>
      </c>
      <c r="AK152" s="2">
        <v>3172.02</v>
      </c>
      <c r="AL152" s="2">
        <v>3172.02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268</v>
      </c>
      <c r="BK152" s="2"/>
      <c r="BL152" s="2"/>
      <c r="BM152" s="2">
        <v>1617</v>
      </c>
      <c r="BN152" s="2">
        <v>0</v>
      </c>
      <c r="BO152" s="2" t="s">
        <v>3</v>
      </c>
      <c r="BP152" s="2">
        <v>0</v>
      </c>
      <c r="BQ152" s="2">
        <v>200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0</v>
      </c>
      <c r="CA152" s="2">
        <v>0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70"/>
        <v>3172.02</v>
      </c>
      <c r="CQ152" s="2">
        <f t="shared" si="171"/>
        <v>3172.02</v>
      </c>
      <c r="CR152" s="2">
        <f t="shared" si="155"/>
        <v>0</v>
      </c>
      <c r="CS152" s="2">
        <f t="shared" si="172"/>
        <v>0</v>
      </c>
      <c r="CT152" s="2">
        <f t="shared" si="173"/>
        <v>0</v>
      </c>
      <c r="CU152" s="2">
        <f t="shared" si="174"/>
        <v>0</v>
      </c>
      <c r="CV152" s="2">
        <f t="shared" si="175"/>
        <v>0</v>
      </c>
      <c r="CW152" s="2">
        <f t="shared" si="176"/>
        <v>0</v>
      </c>
      <c r="CX152" s="2">
        <f t="shared" si="177"/>
        <v>0</v>
      </c>
      <c r="CY152" s="2">
        <f>((S152*BZ152)/100)</f>
        <v>0</v>
      </c>
      <c r="CZ152" s="2">
        <f>((S152*CA152)/100)</f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1010</v>
      </c>
      <c r="DV152" s="2" t="s">
        <v>200</v>
      </c>
      <c r="DW152" s="2" t="s">
        <v>200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49574932</v>
      </c>
      <c r="EF152" s="2">
        <v>200</v>
      </c>
      <c r="EG152" s="2" t="s">
        <v>85</v>
      </c>
      <c r="EH152" s="2">
        <v>0</v>
      </c>
      <c r="EI152" s="2" t="s">
        <v>3</v>
      </c>
      <c r="EJ152" s="2">
        <v>1</v>
      </c>
      <c r="EK152" s="2">
        <v>1617</v>
      </c>
      <c r="EL152" s="2" t="s">
        <v>86</v>
      </c>
      <c r="EM152" s="2" t="s">
        <v>87</v>
      </c>
      <c r="EN152" s="2"/>
      <c r="EO152" s="2" t="s">
        <v>3</v>
      </c>
      <c r="EP152" s="2"/>
      <c r="EQ152" s="2">
        <v>131072</v>
      </c>
      <c r="ER152" s="2">
        <v>3172.02</v>
      </c>
      <c r="ES152" s="2">
        <v>3172.02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f t="shared" si="178"/>
        <v>0</v>
      </c>
      <c r="FS152" s="2">
        <v>0</v>
      </c>
      <c r="FT152" s="2"/>
      <c r="FU152" s="2"/>
      <c r="FV152" s="2"/>
      <c r="FW152" s="2"/>
      <c r="FX152" s="2">
        <v>0</v>
      </c>
      <c r="FY152" s="2">
        <v>0</v>
      </c>
      <c r="FZ152" s="2"/>
      <c r="GA152" s="2" t="s">
        <v>3</v>
      </c>
      <c r="GB152" s="2"/>
      <c r="GC152" s="2"/>
      <c r="GD152" s="2">
        <v>0</v>
      </c>
      <c r="GE152" s="2"/>
      <c r="GF152" s="2">
        <v>-857259360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0</v>
      </c>
      <c r="GL152" s="2">
        <f t="shared" si="179"/>
        <v>0</v>
      </c>
      <c r="GM152" s="2">
        <f t="shared" si="180"/>
        <v>3172.02</v>
      </c>
      <c r="GN152" s="2">
        <f t="shared" si="181"/>
        <v>3172.02</v>
      </c>
      <c r="GO152" s="2">
        <f t="shared" si="182"/>
        <v>0</v>
      </c>
      <c r="GP152" s="2">
        <f t="shared" si="183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84"/>
        <v>0</v>
      </c>
      <c r="GW152" s="2">
        <v>1</v>
      </c>
      <c r="GX152" s="2">
        <f t="shared" si="185"/>
        <v>0</v>
      </c>
      <c r="GY152" s="2"/>
      <c r="GZ152" s="2"/>
      <c r="HA152" s="2">
        <v>0</v>
      </c>
      <c r="HB152" s="2">
        <v>0</v>
      </c>
      <c r="HC152" s="2">
        <f t="shared" si="186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E153" t="s">
        <v>265</v>
      </c>
      <c r="F153" t="s">
        <v>266</v>
      </c>
      <c r="G153" t="s">
        <v>267</v>
      </c>
      <c r="H153" t="s">
        <v>200</v>
      </c>
      <c r="I153">
        <f>ROUND(ROUND(1,4),9)</f>
        <v>1</v>
      </c>
      <c r="J153">
        <v>0</v>
      </c>
      <c r="K153">
        <f>ROUND(ROUND(1,4),9)</f>
        <v>1</v>
      </c>
      <c r="O153">
        <f t="shared" si="156"/>
        <v>30102.47</v>
      </c>
      <c r="P153">
        <f t="shared" si="157"/>
        <v>30102.47</v>
      </c>
      <c r="Q153">
        <f t="shared" si="149"/>
        <v>0</v>
      </c>
      <c r="R153">
        <f t="shared" si="158"/>
        <v>0</v>
      </c>
      <c r="S153">
        <f t="shared" si="159"/>
        <v>0</v>
      </c>
      <c r="T153">
        <f t="shared" si="160"/>
        <v>0</v>
      </c>
      <c r="U153">
        <f t="shared" si="161"/>
        <v>0</v>
      </c>
      <c r="V153">
        <f t="shared" si="162"/>
        <v>0</v>
      </c>
      <c r="W153">
        <f t="shared" si="163"/>
        <v>0</v>
      </c>
      <c r="X153">
        <f t="shared" si="164"/>
        <v>0</v>
      </c>
      <c r="Y153">
        <f t="shared" si="165"/>
        <v>0</v>
      </c>
      <c r="AA153">
        <v>50459583</v>
      </c>
      <c r="AB153">
        <f t="shared" si="166"/>
        <v>3172.02</v>
      </c>
      <c r="AC153">
        <f t="shared" si="167"/>
        <v>3172.02</v>
      </c>
      <c r="AD153">
        <f t="shared" si="150"/>
        <v>0</v>
      </c>
      <c r="AE153">
        <f t="shared" si="151"/>
        <v>0</v>
      </c>
      <c r="AF153">
        <f t="shared" si="152"/>
        <v>0</v>
      </c>
      <c r="AG153">
        <f t="shared" si="168"/>
        <v>0</v>
      </c>
      <c r="AH153">
        <f t="shared" si="153"/>
        <v>0</v>
      </c>
      <c r="AI153">
        <f t="shared" si="154"/>
        <v>0</v>
      </c>
      <c r="AJ153">
        <f t="shared" si="169"/>
        <v>0</v>
      </c>
      <c r="AK153">
        <v>3172.02</v>
      </c>
      <c r="AL153">
        <v>3172.02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9.49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268</v>
      </c>
      <c r="BM153">
        <v>1617</v>
      </c>
      <c r="BN153">
        <v>0</v>
      </c>
      <c r="BO153" t="s">
        <v>266</v>
      </c>
      <c r="BP153">
        <v>1</v>
      </c>
      <c r="BQ153">
        <v>200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70"/>
        <v>30102.47</v>
      </c>
      <c r="CQ153">
        <f t="shared" si="171"/>
        <v>30102.47</v>
      </c>
      <c r="CR153">
        <f t="shared" si="155"/>
        <v>0</v>
      </c>
      <c r="CS153">
        <f t="shared" si="172"/>
        <v>0</v>
      </c>
      <c r="CT153">
        <f t="shared" si="173"/>
        <v>0</v>
      </c>
      <c r="CU153">
        <f t="shared" si="174"/>
        <v>0</v>
      </c>
      <c r="CV153">
        <f t="shared" si="175"/>
        <v>0</v>
      </c>
      <c r="CW153">
        <f t="shared" si="176"/>
        <v>0</v>
      </c>
      <c r="CX153">
        <f t="shared" si="177"/>
        <v>0</v>
      </c>
      <c r="CY153">
        <f>S153*(BZ153/100)</f>
        <v>0</v>
      </c>
      <c r="CZ153">
        <f>S153*(CA153/100)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1010</v>
      </c>
      <c r="DV153" t="s">
        <v>200</v>
      </c>
      <c r="DW153" t="s">
        <v>200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49574932</v>
      </c>
      <c r="EF153">
        <v>200</v>
      </c>
      <c r="EG153" t="s">
        <v>85</v>
      </c>
      <c r="EH153">
        <v>0</v>
      </c>
      <c r="EI153" t="s">
        <v>3</v>
      </c>
      <c r="EJ153">
        <v>1</v>
      </c>
      <c r="EK153">
        <v>1617</v>
      </c>
      <c r="EL153" t="s">
        <v>86</v>
      </c>
      <c r="EM153" t="s">
        <v>87</v>
      </c>
      <c r="EO153" t="s">
        <v>3</v>
      </c>
      <c r="EQ153">
        <v>131072</v>
      </c>
      <c r="ER153">
        <v>3172.02</v>
      </c>
      <c r="ES153">
        <v>3172.02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f t="shared" si="178"/>
        <v>0</v>
      </c>
      <c r="FS153">
        <v>0</v>
      </c>
      <c r="FX153">
        <v>0</v>
      </c>
      <c r="FY153">
        <v>0</v>
      </c>
      <c r="GA153" t="s">
        <v>3</v>
      </c>
      <c r="GD153">
        <v>0</v>
      </c>
      <c r="GF153">
        <v>-857259360</v>
      </c>
      <c r="GG153">
        <v>2</v>
      </c>
      <c r="GH153">
        <v>1</v>
      </c>
      <c r="GI153">
        <v>2</v>
      </c>
      <c r="GJ153">
        <v>0</v>
      </c>
      <c r="GK153">
        <f>ROUND(R153*(S12)/100,2)</f>
        <v>0</v>
      </c>
      <c r="GL153">
        <f t="shared" si="179"/>
        <v>0</v>
      </c>
      <c r="GM153">
        <f t="shared" si="180"/>
        <v>30102.47</v>
      </c>
      <c r="GN153">
        <f t="shared" si="181"/>
        <v>30102.47</v>
      </c>
      <c r="GO153">
        <f t="shared" si="182"/>
        <v>0</v>
      </c>
      <c r="GP153">
        <f t="shared" si="183"/>
        <v>0</v>
      </c>
      <c r="GR153">
        <v>0</v>
      </c>
      <c r="GS153">
        <v>3</v>
      </c>
      <c r="GT153">
        <v>0</v>
      </c>
      <c r="GU153" t="s">
        <v>3</v>
      </c>
      <c r="GV153">
        <f t="shared" si="184"/>
        <v>0</v>
      </c>
      <c r="GW153">
        <v>1</v>
      </c>
      <c r="GX153">
        <f t="shared" si="185"/>
        <v>0</v>
      </c>
      <c r="HA153">
        <v>0</v>
      </c>
      <c r="HB153">
        <v>0</v>
      </c>
      <c r="HC153">
        <f t="shared" si="186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/>
      <c r="E154" s="2" t="s">
        <v>3</v>
      </c>
      <c r="F154" s="2" t="s">
        <v>269</v>
      </c>
      <c r="G154" s="2" t="s">
        <v>270</v>
      </c>
      <c r="H154" s="2" t="s">
        <v>200</v>
      </c>
      <c r="I154" s="2">
        <f>ROUND(ROUND(14,4),9)</f>
        <v>14</v>
      </c>
      <c r="J154" s="2">
        <v>0</v>
      </c>
      <c r="K154" s="2">
        <f>ROUND(ROUND(14,4),9)</f>
        <v>14</v>
      </c>
      <c r="L154" s="2"/>
      <c r="M154" s="2"/>
      <c r="N154" s="2"/>
      <c r="O154" s="2">
        <f t="shared" si="156"/>
        <v>67079.740000000005</v>
      </c>
      <c r="P154" s="2">
        <f t="shared" si="157"/>
        <v>67079.740000000005</v>
      </c>
      <c r="Q154" s="2">
        <f t="shared" si="149"/>
        <v>0</v>
      </c>
      <c r="R154" s="2">
        <f t="shared" si="158"/>
        <v>0</v>
      </c>
      <c r="S154" s="2">
        <f t="shared" si="159"/>
        <v>0</v>
      </c>
      <c r="T154" s="2">
        <f t="shared" si="160"/>
        <v>0</v>
      </c>
      <c r="U154" s="2">
        <f t="shared" si="161"/>
        <v>0</v>
      </c>
      <c r="V154" s="2">
        <f t="shared" si="162"/>
        <v>0</v>
      </c>
      <c r="W154" s="2">
        <f t="shared" si="163"/>
        <v>0</v>
      </c>
      <c r="X154" s="2">
        <f t="shared" si="164"/>
        <v>0</v>
      </c>
      <c r="Y154" s="2">
        <f t="shared" si="165"/>
        <v>0</v>
      </c>
      <c r="Z154" s="2"/>
      <c r="AA154" s="2">
        <v>-1</v>
      </c>
      <c r="AB154" s="2">
        <f t="shared" si="166"/>
        <v>4791.41</v>
      </c>
      <c r="AC154" s="2">
        <f t="shared" si="167"/>
        <v>4791.41</v>
      </c>
      <c r="AD154" s="2">
        <f t="shared" si="150"/>
        <v>0</v>
      </c>
      <c r="AE154" s="2">
        <f t="shared" si="151"/>
        <v>0</v>
      </c>
      <c r="AF154" s="2">
        <f t="shared" si="152"/>
        <v>0</v>
      </c>
      <c r="AG154" s="2">
        <f t="shared" si="168"/>
        <v>0</v>
      </c>
      <c r="AH154" s="2">
        <f t="shared" si="153"/>
        <v>0</v>
      </c>
      <c r="AI154" s="2">
        <f t="shared" si="154"/>
        <v>0</v>
      </c>
      <c r="AJ154" s="2">
        <f t="shared" si="169"/>
        <v>0</v>
      </c>
      <c r="AK154" s="2">
        <v>4791.41</v>
      </c>
      <c r="AL154" s="2">
        <v>4791.41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1</v>
      </c>
      <c r="BJ154" s="2" t="s">
        <v>271</v>
      </c>
      <c r="BK154" s="2"/>
      <c r="BL154" s="2"/>
      <c r="BM154" s="2">
        <v>1617</v>
      </c>
      <c r="BN154" s="2">
        <v>0</v>
      </c>
      <c r="BO154" s="2" t="s">
        <v>3</v>
      </c>
      <c r="BP154" s="2">
        <v>0</v>
      </c>
      <c r="BQ154" s="2">
        <v>200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0</v>
      </c>
      <c r="CA154" s="2">
        <v>0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17</v>
      </c>
      <c r="CO154" s="2">
        <v>0</v>
      </c>
      <c r="CP154" s="2">
        <f t="shared" si="170"/>
        <v>67079.740000000005</v>
      </c>
      <c r="CQ154" s="2">
        <f t="shared" si="171"/>
        <v>4791.41</v>
      </c>
      <c r="CR154" s="2">
        <f t="shared" si="155"/>
        <v>0</v>
      </c>
      <c r="CS154" s="2">
        <f t="shared" si="172"/>
        <v>0</v>
      </c>
      <c r="CT154" s="2">
        <f t="shared" si="173"/>
        <v>0</v>
      </c>
      <c r="CU154" s="2">
        <f t="shared" si="174"/>
        <v>0</v>
      </c>
      <c r="CV154" s="2">
        <f t="shared" si="175"/>
        <v>0</v>
      </c>
      <c r="CW154" s="2">
        <f t="shared" si="176"/>
        <v>0</v>
      </c>
      <c r="CX154" s="2">
        <f t="shared" si="177"/>
        <v>0</v>
      </c>
      <c r="CY154" s="2">
        <f>((S154*BZ154)/100)</f>
        <v>0</v>
      </c>
      <c r="CZ154" s="2">
        <f>((S154*CA154)/100)</f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1010</v>
      </c>
      <c r="DV154" s="2" t="s">
        <v>200</v>
      </c>
      <c r="DW154" s="2" t="s">
        <v>200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49574932</v>
      </c>
      <c r="EF154" s="2">
        <v>200</v>
      </c>
      <c r="EG154" s="2" t="s">
        <v>85</v>
      </c>
      <c r="EH154" s="2">
        <v>0</v>
      </c>
      <c r="EI154" s="2" t="s">
        <v>3</v>
      </c>
      <c r="EJ154" s="2">
        <v>1</v>
      </c>
      <c r="EK154" s="2">
        <v>1617</v>
      </c>
      <c r="EL154" s="2" t="s">
        <v>86</v>
      </c>
      <c r="EM154" s="2" t="s">
        <v>87</v>
      </c>
      <c r="EN154" s="2"/>
      <c r="EO154" s="2" t="s">
        <v>18</v>
      </c>
      <c r="EP154" s="2"/>
      <c r="EQ154" s="2">
        <v>132096</v>
      </c>
      <c r="ER154" s="2">
        <v>4791.41</v>
      </c>
      <c r="ES154" s="2">
        <v>4791.41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f t="shared" si="178"/>
        <v>0</v>
      </c>
      <c r="FS154" s="2">
        <v>0</v>
      </c>
      <c r="FT154" s="2"/>
      <c r="FU154" s="2"/>
      <c r="FV154" s="2"/>
      <c r="FW154" s="2"/>
      <c r="FX154" s="2">
        <v>0</v>
      </c>
      <c r="FY154" s="2">
        <v>0</v>
      </c>
      <c r="FZ154" s="2"/>
      <c r="GA154" s="2" t="s">
        <v>3</v>
      </c>
      <c r="GB154" s="2"/>
      <c r="GC154" s="2"/>
      <c r="GD154" s="2">
        <v>0</v>
      </c>
      <c r="GE154" s="2"/>
      <c r="GF154" s="2">
        <v>-118782186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0</v>
      </c>
      <c r="GL154" s="2">
        <f t="shared" si="179"/>
        <v>0</v>
      </c>
      <c r="GM154" s="2">
        <f t="shared" si="180"/>
        <v>67079.740000000005</v>
      </c>
      <c r="GN154" s="2">
        <f t="shared" si="181"/>
        <v>67079.740000000005</v>
      </c>
      <c r="GO154" s="2">
        <f t="shared" si="182"/>
        <v>0</v>
      </c>
      <c r="GP154" s="2">
        <f t="shared" si="183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84"/>
        <v>0</v>
      </c>
      <c r="GW154" s="2">
        <v>1</v>
      </c>
      <c r="GX154" s="2">
        <f t="shared" si="185"/>
        <v>0</v>
      </c>
      <c r="GY154" s="2"/>
      <c r="GZ154" s="2"/>
      <c r="HA154" s="2">
        <v>0</v>
      </c>
      <c r="HB154" s="2">
        <v>0</v>
      </c>
      <c r="HC154" s="2">
        <f t="shared" si="186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E155" t="s">
        <v>3</v>
      </c>
      <c r="F155" t="s">
        <v>269</v>
      </c>
      <c r="G155" t="s">
        <v>270</v>
      </c>
      <c r="H155" t="s">
        <v>200</v>
      </c>
      <c r="I155">
        <f>ROUND(ROUND(14,4),9)</f>
        <v>14</v>
      </c>
      <c r="J155">
        <v>0</v>
      </c>
      <c r="K155">
        <f>ROUND(ROUND(14,4),9)</f>
        <v>14</v>
      </c>
      <c r="O155">
        <f t="shared" si="156"/>
        <v>603046.86</v>
      </c>
      <c r="P155">
        <f t="shared" si="157"/>
        <v>603046.86</v>
      </c>
      <c r="Q155">
        <f t="shared" si="149"/>
        <v>0</v>
      </c>
      <c r="R155">
        <f t="shared" si="158"/>
        <v>0</v>
      </c>
      <c r="S155">
        <f t="shared" si="159"/>
        <v>0</v>
      </c>
      <c r="T155">
        <f t="shared" si="160"/>
        <v>0</v>
      </c>
      <c r="U155">
        <f t="shared" si="161"/>
        <v>0</v>
      </c>
      <c r="V155">
        <f t="shared" si="162"/>
        <v>0</v>
      </c>
      <c r="W155">
        <f t="shared" si="163"/>
        <v>0</v>
      </c>
      <c r="X155">
        <f t="shared" si="164"/>
        <v>0</v>
      </c>
      <c r="Y155">
        <f t="shared" si="165"/>
        <v>0</v>
      </c>
      <c r="AA155">
        <v>-1</v>
      </c>
      <c r="AB155">
        <f t="shared" si="166"/>
        <v>4791.41</v>
      </c>
      <c r="AC155">
        <f t="shared" si="167"/>
        <v>4791.41</v>
      </c>
      <c r="AD155">
        <f t="shared" si="150"/>
        <v>0</v>
      </c>
      <c r="AE155">
        <f t="shared" si="151"/>
        <v>0</v>
      </c>
      <c r="AF155">
        <f t="shared" si="152"/>
        <v>0</v>
      </c>
      <c r="AG155">
        <f t="shared" si="168"/>
        <v>0</v>
      </c>
      <c r="AH155">
        <f t="shared" si="153"/>
        <v>0</v>
      </c>
      <c r="AI155">
        <f t="shared" si="154"/>
        <v>0</v>
      </c>
      <c r="AJ155">
        <f t="shared" si="169"/>
        <v>0</v>
      </c>
      <c r="AK155">
        <v>4791.41</v>
      </c>
      <c r="AL155">
        <v>4791.41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8.99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271</v>
      </c>
      <c r="BM155">
        <v>1617</v>
      </c>
      <c r="BN155">
        <v>0</v>
      </c>
      <c r="BO155" t="s">
        <v>269</v>
      </c>
      <c r="BP155">
        <v>1</v>
      </c>
      <c r="BQ155">
        <v>200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17</v>
      </c>
      <c r="CO155">
        <v>0</v>
      </c>
      <c r="CP155">
        <f t="shared" si="170"/>
        <v>603046.86</v>
      </c>
      <c r="CQ155">
        <f t="shared" si="171"/>
        <v>43074.78</v>
      </c>
      <c r="CR155">
        <f t="shared" si="155"/>
        <v>0</v>
      </c>
      <c r="CS155">
        <f t="shared" si="172"/>
        <v>0</v>
      </c>
      <c r="CT155">
        <f t="shared" si="173"/>
        <v>0</v>
      </c>
      <c r="CU155">
        <f t="shared" si="174"/>
        <v>0</v>
      </c>
      <c r="CV155">
        <f t="shared" si="175"/>
        <v>0</v>
      </c>
      <c r="CW155">
        <f t="shared" si="176"/>
        <v>0</v>
      </c>
      <c r="CX155">
        <f t="shared" si="177"/>
        <v>0</v>
      </c>
      <c r="CY155">
        <f>S155*(BZ155/100)</f>
        <v>0</v>
      </c>
      <c r="CZ155">
        <f>S155*(CA155/100)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1010</v>
      </c>
      <c r="DV155" t="s">
        <v>200</v>
      </c>
      <c r="DW155" t="s">
        <v>200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49574932</v>
      </c>
      <c r="EF155">
        <v>200</v>
      </c>
      <c r="EG155" t="s">
        <v>85</v>
      </c>
      <c r="EH155">
        <v>0</v>
      </c>
      <c r="EI155" t="s">
        <v>3</v>
      </c>
      <c r="EJ155">
        <v>1</v>
      </c>
      <c r="EK155">
        <v>1617</v>
      </c>
      <c r="EL155" t="s">
        <v>86</v>
      </c>
      <c r="EM155" t="s">
        <v>87</v>
      </c>
      <c r="EO155" t="s">
        <v>18</v>
      </c>
      <c r="EQ155">
        <v>132096</v>
      </c>
      <c r="ER155">
        <v>4791.41</v>
      </c>
      <c r="ES155">
        <v>4791.41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f t="shared" si="178"/>
        <v>0</v>
      </c>
      <c r="FS155">
        <v>0</v>
      </c>
      <c r="FX155">
        <v>0</v>
      </c>
      <c r="FY155">
        <v>0</v>
      </c>
      <c r="GA155" t="s">
        <v>3</v>
      </c>
      <c r="GD155">
        <v>0</v>
      </c>
      <c r="GF155">
        <v>-118782186</v>
      </c>
      <c r="GG155">
        <v>2</v>
      </c>
      <c r="GH155">
        <v>1</v>
      </c>
      <c r="GI155">
        <v>2</v>
      </c>
      <c r="GJ155">
        <v>0</v>
      </c>
      <c r="GK155">
        <f>ROUND(R155*(S12)/100,2)</f>
        <v>0</v>
      </c>
      <c r="GL155">
        <f t="shared" si="179"/>
        <v>0</v>
      </c>
      <c r="GM155">
        <f t="shared" si="180"/>
        <v>603046.86</v>
      </c>
      <c r="GN155">
        <f t="shared" si="181"/>
        <v>603046.86</v>
      </c>
      <c r="GO155">
        <f t="shared" si="182"/>
        <v>0</v>
      </c>
      <c r="GP155">
        <f t="shared" si="183"/>
        <v>0</v>
      </c>
      <c r="GR155">
        <v>0</v>
      </c>
      <c r="GS155">
        <v>3</v>
      </c>
      <c r="GT155">
        <v>0</v>
      </c>
      <c r="GU155" t="s">
        <v>3</v>
      </c>
      <c r="GV155">
        <f t="shared" si="184"/>
        <v>0</v>
      </c>
      <c r="GW155">
        <v>1</v>
      </c>
      <c r="GX155">
        <f t="shared" si="185"/>
        <v>0</v>
      </c>
      <c r="HA155">
        <v>0</v>
      </c>
      <c r="HB155">
        <v>0</v>
      </c>
      <c r="HC155">
        <f t="shared" si="186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55" x14ac:dyDescent="0.2">
      <c r="A156" s="2">
        <v>17</v>
      </c>
      <c r="B156" s="2">
        <v>1</v>
      </c>
      <c r="C156" s="2"/>
      <c r="D156" s="2"/>
      <c r="E156" s="2" t="s">
        <v>3</v>
      </c>
      <c r="F156" s="2" t="s">
        <v>272</v>
      </c>
      <c r="G156" s="2" t="s">
        <v>273</v>
      </c>
      <c r="H156" s="2" t="s">
        <v>200</v>
      </c>
      <c r="I156" s="2">
        <f>ROUND(ROUND(1,4),9)</f>
        <v>1</v>
      </c>
      <c r="J156" s="2">
        <v>0</v>
      </c>
      <c r="K156" s="2">
        <f>ROUND(ROUND(1,4),9)</f>
        <v>1</v>
      </c>
      <c r="L156" s="2"/>
      <c r="M156" s="2"/>
      <c r="N156" s="2"/>
      <c r="O156" s="2">
        <f t="shared" si="156"/>
        <v>3645.38</v>
      </c>
      <c r="P156" s="2">
        <f t="shared" si="157"/>
        <v>3645.38</v>
      </c>
      <c r="Q156" s="2">
        <f t="shared" si="149"/>
        <v>0</v>
      </c>
      <c r="R156" s="2">
        <f t="shared" si="158"/>
        <v>0</v>
      </c>
      <c r="S156" s="2">
        <f t="shared" si="159"/>
        <v>0</v>
      </c>
      <c r="T156" s="2">
        <f t="shared" si="160"/>
        <v>0</v>
      </c>
      <c r="U156" s="2">
        <f t="shared" si="161"/>
        <v>0</v>
      </c>
      <c r="V156" s="2">
        <f t="shared" si="162"/>
        <v>0</v>
      </c>
      <c r="W156" s="2">
        <f t="shared" si="163"/>
        <v>0</v>
      </c>
      <c r="X156" s="2">
        <f t="shared" si="164"/>
        <v>0</v>
      </c>
      <c r="Y156" s="2">
        <f t="shared" si="165"/>
        <v>0</v>
      </c>
      <c r="Z156" s="2"/>
      <c r="AA156" s="2">
        <v>-1</v>
      </c>
      <c r="AB156" s="2">
        <f t="shared" si="166"/>
        <v>3645.38</v>
      </c>
      <c r="AC156" s="2">
        <f t="shared" si="167"/>
        <v>3645.38</v>
      </c>
      <c r="AD156" s="2">
        <f t="shared" si="150"/>
        <v>0</v>
      </c>
      <c r="AE156" s="2">
        <f t="shared" si="151"/>
        <v>0</v>
      </c>
      <c r="AF156" s="2">
        <f t="shared" si="152"/>
        <v>0</v>
      </c>
      <c r="AG156" s="2">
        <f t="shared" si="168"/>
        <v>0</v>
      </c>
      <c r="AH156" s="2">
        <f t="shared" si="153"/>
        <v>0</v>
      </c>
      <c r="AI156" s="2">
        <f t="shared" si="154"/>
        <v>0</v>
      </c>
      <c r="AJ156" s="2">
        <f t="shared" si="169"/>
        <v>0</v>
      </c>
      <c r="AK156" s="2">
        <v>3645.38</v>
      </c>
      <c r="AL156" s="2">
        <v>3645.38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274</v>
      </c>
      <c r="BK156" s="2"/>
      <c r="BL156" s="2"/>
      <c r="BM156" s="2">
        <v>1617</v>
      </c>
      <c r="BN156" s="2">
        <v>0</v>
      </c>
      <c r="BO156" s="2" t="s">
        <v>3</v>
      </c>
      <c r="BP156" s="2">
        <v>0</v>
      </c>
      <c r="BQ156" s="2">
        <v>200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0</v>
      </c>
      <c r="CA156" s="2">
        <v>0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17</v>
      </c>
      <c r="CO156" s="2">
        <v>0</v>
      </c>
      <c r="CP156" s="2">
        <f t="shared" si="170"/>
        <v>3645.38</v>
      </c>
      <c r="CQ156" s="2">
        <f t="shared" si="171"/>
        <v>3645.38</v>
      </c>
      <c r="CR156" s="2">
        <f t="shared" si="155"/>
        <v>0</v>
      </c>
      <c r="CS156" s="2">
        <f t="shared" si="172"/>
        <v>0</v>
      </c>
      <c r="CT156" s="2">
        <f t="shared" si="173"/>
        <v>0</v>
      </c>
      <c r="CU156" s="2">
        <f t="shared" si="174"/>
        <v>0</v>
      </c>
      <c r="CV156" s="2">
        <f t="shared" si="175"/>
        <v>0</v>
      </c>
      <c r="CW156" s="2">
        <f t="shared" si="176"/>
        <v>0</v>
      </c>
      <c r="CX156" s="2">
        <f t="shared" si="177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1010</v>
      </c>
      <c r="DV156" s="2" t="s">
        <v>200</v>
      </c>
      <c r="DW156" s="2" t="s">
        <v>200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49574932</v>
      </c>
      <c r="EF156" s="2">
        <v>200</v>
      </c>
      <c r="EG156" s="2" t="s">
        <v>85</v>
      </c>
      <c r="EH156" s="2">
        <v>0</v>
      </c>
      <c r="EI156" s="2" t="s">
        <v>3</v>
      </c>
      <c r="EJ156" s="2">
        <v>1</v>
      </c>
      <c r="EK156" s="2">
        <v>1617</v>
      </c>
      <c r="EL156" s="2" t="s">
        <v>86</v>
      </c>
      <c r="EM156" s="2" t="s">
        <v>87</v>
      </c>
      <c r="EN156" s="2"/>
      <c r="EO156" s="2" t="s">
        <v>18</v>
      </c>
      <c r="EP156" s="2"/>
      <c r="EQ156" s="2">
        <v>132096</v>
      </c>
      <c r="ER156" s="2">
        <v>3645.38</v>
      </c>
      <c r="ES156" s="2">
        <v>3645.38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f t="shared" si="178"/>
        <v>0</v>
      </c>
      <c r="FS156" s="2">
        <v>0</v>
      </c>
      <c r="FT156" s="2"/>
      <c r="FU156" s="2"/>
      <c r="FV156" s="2"/>
      <c r="FW156" s="2"/>
      <c r="FX156" s="2">
        <v>0</v>
      </c>
      <c r="FY156" s="2">
        <v>0</v>
      </c>
      <c r="FZ156" s="2"/>
      <c r="GA156" s="2" t="s">
        <v>3</v>
      </c>
      <c r="GB156" s="2"/>
      <c r="GC156" s="2"/>
      <c r="GD156" s="2">
        <v>0</v>
      </c>
      <c r="GE156" s="2"/>
      <c r="GF156" s="2">
        <v>1894465879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0</v>
      </c>
      <c r="GL156" s="2">
        <f t="shared" si="179"/>
        <v>0</v>
      </c>
      <c r="GM156" s="2">
        <f t="shared" si="180"/>
        <v>3645.38</v>
      </c>
      <c r="GN156" s="2">
        <f t="shared" si="181"/>
        <v>3645.38</v>
      </c>
      <c r="GO156" s="2">
        <f t="shared" si="182"/>
        <v>0</v>
      </c>
      <c r="GP156" s="2">
        <f t="shared" si="183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84"/>
        <v>0</v>
      </c>
      <c r="GW156" s="2">
        <v>1</v>
      </c>
      <c r="GX156" s="2">
        <f t="shared" si="185"/>
        <v>0</v>
      </c>
      <c r="GY156" s="2"/>
      <c r="GZ156" s="2"/>
      <c r="HA156" s="2">
        <v>0</v>
      </c>
      <c r="HB156" s="2">
        <v>0</v>
      </c>
      <c r="HC156" s="2">
        <f t="shared" si="186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E157" t="s">
        <v>3</v>
      </c>
      <c r="F157" t="s">
        <v>272</v>
      </c>
      <c r="G157" t="s">
        <v>273</v>
      </c>
      <c r="H157" t="s">
        <v>200</v>
      </c>
      <c r="I157">
        <f>ROUND(ROUND(1,4),9)</f>
        <v>1</v>
      </c>
      <c r="J157">
        <v>0</v>
      </c>
      <c r="K157">
        <f>ROUND(ROUND(1,4),9)</f>
        <v>1</v>
      </c>
      <c r="O157">
        <f t="shared" si="156"/>
        <v>31897.08</v>
      </c>
      <c r="P157">
        <f t="shared" si="157"/>
        <v>31897.08</v>
      </c>
      <c r="Q157">
        <f t="shared" si="149"/>
        <v>0</v>
      </c>
      <c r="R157">
        <f t="shared" si="158"/>
        <v>0</v>
      </c>
      <c r="S157">
        <f t="shared" si="159"/>
        <v>0</v>
      </c>
      <c r="T157">
        <f t="shared" si="160"/>
        <v>0</v>
      </c>
      <c r="U157">
        <f t="shared" si="161"/>
        <v>0</v>
      </c>
      <c r="V157">
        <f t="shared" si="162"/>
        <v>0</v>
      </c>
      <c r="W157">
        <f t="shared" si="163"/>
        <v>0</v>
      </c>
      <c r="X157">
        <f t="shared" si="164"/>
        <v>0</v>
      </c>
      <c r="Y157">
        <f t="shared" si="165"/>
        <v>0</v>
      </c>
      <c r="AA157">
        <v>-1</v>
      </c>
      <c r="AB157">
        <f t="shared" si="166"/>
        <v>3645.38</v>
      </c>
      <c r="AC157">
        <f t="shared" si="167"/>
        <v>3645.38</v>
      </c>
      <c r="AD157">
        <f t="shared" si="150"/>
        <v>0</v>
      </c>
      <c r="AE157">
        <f t="shared" si="151"/>
        <v>0</v>
      </c>
      <c r="AF157">
        <f t="shared" si="152"/>
        <v>0</v>
      </c>
      <c r="AG157">
        <f t="shared" si="168"/>
        <v>0</v>
      </c>
      <c r="AH157">
        <f t="shared" si="153"/>
        <v>0</v>
      </c>
      <c r="AI157">
        <f t="shared" si="154"/>
        <v>0</v>
      </c>
      <c r="AJ157">
        <f t="shared" si="169"/>
        <v>0</v>
      </c>
      <c r="AK157">
        <v>3645.38</v>
      </c>
      <c r="AL157">
        <v>3645.38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8.75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274</v>
      </c>
      <c r="BM157">
        <v>1617</v>
      </c>
      <c r="BN157">
        <v>0</v>
      </c>
      <c r="BO157" t="s">
        <v>272</v>
      </c>
      <c r="BP157">
        <v>1</v>
      </c>
      <c r="BQ157">
        <v>200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17</v>
      </c>
      <c r="CO157">
        <v>0</v>
      </c>
      <c r="CP157">
        <f t="shared" si="170"/>
        <v>31897.08</v>
      </c>
      <c r="CQ157">
        <f t="shared" si="171"/>
        <v>31897.08</v>
      </c>
      <c r="CR157">
        <f t="shared" si="155"/>
        <v>0</v>
      </c>
      <c r="CS157">
        <f t="shared" si="172"/>
        <v>0</v>
      </c>
      <c r="CT157">
        <f t="shared" si="173"/>
        <v>0</v>
      </c>
      <c r="CU157">
        <f t="shared" si="174"/>
        <v>0</v>
      </c>
      <c r="CV157">
        <f t="shared" si="175"/>
        <v>0</v>
      </c>
      <c r="CW157">
        <f t="shared" si="176"/>
        <v>0</v>
      </c>
      <c r="CX157">
        <f t="shared" si="177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1010</v>
      </c>
      <c r="DV157" t="s">
        <v>200</v>
      </c>
      <c r="DW157" t="s">
        <v>200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49574932</v>
      </c>
      <c r="EF157">
        <v>200</v>
      </c>
      <c r="EG157" t="s">
        <v>85</v>
      </c>
      <c r="EH157">
        <v>0</v>
      </c>
      <c r="EI157" t="s">
        <v>3</v>
      </c>
      <c r="EJ157">
        <v>1</v>
      </c>
      <c r="EK157">
        <v>1617</v>
      </c>
      <c r="EL157" t="s">
        <v>86</v>
      </c>
      <c r="EM157" t="s">
        <v>87</v>
      </c>
      <c r="EO157" t="s">
        <v>18</v>
      </c>
      <c r="EQ157">
        <v>132096</v>
      </c>
      <c r="ER157">
        <v>3645.38</v>
      </c>
      <c r="ES157">
        <v>3645.38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si="178"/>
        <v>0</v>
      </c>
      <c r="FS157">
        <v>0</v>
      </c>
      <c r="FX157">
        <v>0</v>
      </c>
      <c r="FY157">
        <v>0</v>
      </c>
      <c r="GA157" t="s">
        <v>3</v>
      </c>
      <c r="GD157">
        <v>0</v>
      </c>
      <c r="GF157">
        <v>1894465879</v>
      </c>
      <c r="GG157">
        <v>2</v>
      </c>
      <c r="GH157">
        <v>1</v>
      </c>
      <c r="GI157">
        <v>2</v>
      </c>
      <c r="GJ157">
        <v>0</v>
      </c>
      <c r="GK157">
        <f>ROUND(R157*(S12)/100,2)</f>
        <v>0</v>
      </c>
      <c r="GL157">
        <f t="shared" si="179"/>
        <v>0</v>
      </c>
      <c r="GM157">
        <f t="shared" si="180"/>
        <v>31897.08</v>
      </c>
      <c r="GN157">
        <f t="shared" si="181"/>
        <v>31897.08</v>
      </c>
      <c r="GO157">
        <f t="shared" si="182"/>
        <v>0</v>
      </c>
      <c r="GP157">
        <f t="shared" si="183"/>
        <v>0</v>
      </c>
      <c r="GR157">
        <v>0</v>
      </c>
      <c r="GS157">
        <v>3</v>
      </c>
      <c r="GT157">
        <v>0</v>
      </c>
      <c r="GU157" t="s">
        <v>3</v>
      </c>
      <c r="GV157">
        <f t="shared" si="184"/>
        <v>0</v>
      </c>
      <c r="GW157">
        <v>1</v>
      </c>
      <c r="GX157">
        <f t="shared" si="185"/>
        <v>0</v>
      </c>
      <c r="HA157">
        <v>0</v>
      </c>
      <c r="HB157">
        <v>0</v>
      </c>
      <c r="HC157">
        <f t="shared" si="186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55" x14ac:dyDescent="0.2">
      <c r="A158" s="2">
        <v>17</v>
      </c>
      <c r="B158" s="2">
        <v>1</v>
      </c>
      <c r="C158" s="2"/>
      <c r="D158" s="2"/>
      <c r="E158" s="2" t="s">
        <v>3</v>
      </c>
      <c r="F158" s="2" t="s">
        <v>275</v>
      </c>
      <c r="G158" s="2" t="s">
        <v>276</v>
      </c>
      <c r="H158" s="2" t="s">
        <v>200</v>
      </c>
      <c r="I158" s="2">
        <f>ROUND(ROUND(4,4),9)</f>
        <v>4</v>
      </c>
      <c r="J158" s="2">
        <v>0</v>
      </c>
      <c r="K158" s="2">
        <f>ROUND(ROUND(4,4),9)</f>
        <v>4</v>
      </c>
      <c r="L158" s="2"/>
      <c r="M158" s="2"/>
      <c r="N158" s="2"/>
      <c r="O158" s="2">
        <f t="shared" si="156"/>
        <v>14789.68</v>
      </c>
      <c r="P158" s="2">
        <f t="shared" si="157"/>
        <v>14789.68</v>
      </c>
      <c r="Q158" s="2">
        <f t="shared" si="149"/>
        <v>0</v>
      </c>
      <c r="R158" s="2">
        <f t="shared" si="158"/>
        <v>0</v>
      </c>
      <c r="S158" s="2">
        <f t="shared" si="159"/>
        <v>0</v>
      </c>
      <c r="T158" s="2">
        <f t="shared" si="160"/>
        <v>0</v>
      </c>
      <c r="U158" s="2">
        <f t="shared" si="161"/>
        <v>0</v>
      </c>
      <c r="V158" s="2">
        <f t="shared" si="162"/>
        <v>0</v>
      </c>
      <c r="W158" s="2">
        <f t="shared" si="163"/>
        <v>0</v>
      </c>
      <c r="X158" s="2">
        <f t="shared" si="164"/>
        <v>0</v>
      </c>
      <c r="Y158" s="2">
        <f t="shared" si="165"/>
        <v>0</v>
      </c>
      <c r="Z158" s="2"/>
      <c r="AA158" s="2">
        <v>-1</v>
      </c>
      <c r="AB158" s="2">
        <f t="shared" si="166"/>
        <v>3697.42</v>
      </c>
      <c r="AC158" s="2">
        <f t="shared" si="167"/>
        <v>3697.42</v>
      </c>
      <c r="AD158" s="2">
        <f t="shared" si="150"/>
        <v>0</v>
      </c>
      <c r="AE158" s="2">
        <f t="shared" si="151"/>
        <v>0</v>
      </c>
      <c r="AF158" s="2">
        <f t="shared" si="152"/>
        <v>0</v>
      </c>
      <c r="AG158" s="2">
        <f t="shared" si="168"/>
        <v>0</v>
      </c>
      <c r="AH158" s="2">
        <f t="shared" si="153"/>
        <v>0</v>
      </c>
      <c r="AI158" s="2">
        <f t="shared" si="154"/>
        <v>0</v>
      </c>
      <c r="AJ158" s="2">
        <f t="shared" si="169"/>
        <v>0</v>
      </c>
      <c r="AK158" s="2">
        <v>3697.42</v>
      </c>
      <c r="AL158" s="2">
        <v>3697.42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1</v>
      </c>
      <c r="BJ158" s="2" t="s">
        <v>277</v>
      </c>
      <c r="BK158" s="2"/>
      <c r="BL158" s="2"/>
      <c r="BM158" s="2">
        <v>1617</v>
      </c>
      <c r="BN158" s="2">
        <v>0</v>
      </c>
      <c r="BO158" s="2" t="s">
        <v>3</v>
      </c>
      <c r="BP158" s="2">
        <v>0</v>
      </c>
      <c r="BQ158" s="2">
        <v>200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0</v>
      </c>
      <c r="CA158" s="2">
        <v>0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17</v>
      </c>
      <c r="CO158" s="2">
        <v>0</v>
      </c>
      <c r="CP158" s="2">
        <f t="shared" si="170"/>
        <v>14789.68</v>
      </c>
      <c r="CQ158" s="2">
        <f t="shared" si="171"/>
        <v>3697.42</v>
      </c>
      <c r="CR158" s="2">
        <f t="shared" si="155"/>
        <v>0</v>
      </c>
      <c r="CS158" s="2">
        <f t="shared" si="172"/>
        <v>0</v>
      </c>
      <c r="CT158" s="2">
        <f t="shared" si="173"/>
        <v>0</v>
      </c>
      <c r="CU158" s="2">
        <f t="shared" si="174"/>
        <v>0</v>
      </c>
      <c r="CV158" s="2">
        <f t="shared" si="175"/>
        <v>0</v>
      </c>
      <c r="CW158" s="2">
        <f t="shared" si="176"/>
        <v>0</v>
      </c>
      <c r="CX158" s="2">
        <f t="shared" si="177"/>
        <v>0</v>
      </c>
      <c r="CY158" s="2">
        <f>((S158*BZ158)/100)</f>
        <v>0</v>
      </c>
      <c r="CZ158" s="2">
        <f>((S158*CA158)/100)</f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1010</v>
      </c>
      <c r="DV158" s="2" t="s">
        <v>200</v>
      </c>
      <c r="DW158" s="2" t="s">
        <v>200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49574932</v>
      </c>
      <c r="EF158" s="2">
        <v>200</v>
      </c>
      <c r="EG158" s="2" t="s">
        <v>85</v>
      </c>
      <c r="EH158" s="2">
        <v>0</v>
      </c>
      <c r="EI158" s="2" t="s">
        <v>3</v>
      </c>
      <c r="EJ158" s="2">
        <v>1</v>
      </c>
      <c r="EK158" s="2">
        <v>1617</v>
      </c>
      <c r="EL158" s="2" t="s">
        <v>86</v>
      </c>
      <c r="EM158" s="2" t="s">
        <v>87</v>
      </c>
      <c r="EN158" s="2"/>
      <c r="EO158" s="2" t="s">
        <v>18</v>
      </c>
      <c r="EP158" s="2"/>
      <c r="EQ158" s="2">
        <v>132096</v>
      </c>
      <c r="ER158" s="2">
        <v>3697.42</v>
      </c>
      <c r="ES158" s="2">
        <v>3697.42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f t="shared" si="178"/>
        <v>0</v>
      </c>
      <c r="FS158" s="2">
        <v>0</v>
      </c>
      <c r="FT158" s="2"/>
      <c r="FU158" s="2"/>
      <c r="FV158" s="2"/>
      <c r="FW158" s="2"/>
      <c r="FX158" s="2">
        <v>0</v>
      </c>
      <c r="FY158" s="2">
        <v>0</v>
      </c>
      <c r="FZ158" s="2"/>
      <c r="GA158" s="2" t="s">
        <v>3</v>
      </c>
      <c r="GB158" s="2"/>
      <c r="GC158" s="2"/>
      <c r="GD158" s="2">
        <v>0</v>
      </c>
      <c r="GE158" s="2"/>
      <c r="GF158" s="2">
        <v>184843076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0</v>
      </c>
      <c r="GL158" s="2">
        <f t="shared" si="179"/>
        <v>0</v>
      </c>
      <c r="GM158" s="2">
        <f t="shared" si="180"/>
        <v>14789.68</v>
      </c>
      <c r="GN158" s="2">
        <f t="shared" si="181"/>
        <v>14789.68</v>
      </c>
      <c r="GO158" s="2">
        <f t="shared" si="182"/>
        <v>0</v>
      </c>
      <c r="GP158" s="2">
        <f t="shared" si="183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84"/>
        <v>0</v>
      </c>
      <c r="GW158" s="2">
        <v>1</v>
      </c>
      <c r="GX158" s="2">
        <f t="shared" si="185"/>
        <v>0</v>
      </c>
      <c r="GY158" s="2"/>
      <c r="GZ158" s="2"/>
      <c r="HA158" s="2">
        <v>0</v>
      </c>
      <c r="HB158" s="2">
        <v>0</v>
      </c>
      <c r="HC158" s="2">
        <f t="shared" si="186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E159" t="s">
        <v>3</v>
      </c>
      <c r="F159" t="s">
        <v>275</v>
      </c>
      <c r="G159" t="s">
        <v>276</v>
      </c>
      <c r="H159" t="s">
        <v>200</v>
      </c>
      <c r="I159">
        <f>ROUND(ROUND(4,4),9)</f>
        <v>4</v>
      </c>
      <c r="J159">
        <v>0</v>
      </c>
      <c r="K159">
        <f>ROUND(ROUND(4,4),9)</f>
        <v>4</v>
      </c>
      <c r="O159">
        <f t="shared" si="156"/>
        <v>154700.04999999999</v>
      </c>
      <c r="P159">
        <f t="shared" si="157"/>
        <v>154700.04999999999</v>
      </c>
      <c r="Q159">
        <f t="shared" si="149"/>
        <v>0</v>
      </c>
      <c r="R159">
        <f t="shared" si="158"/>
        <v>0</v>
      </c>
      <c r="S159">
        <f t="shared" si="159"/>
        <v>0</v>
      </c>
      <c r="T159">
        <f t="shared" si="160"/>
        <v>0</v>
      </c>
      <c r="U159">
        <f t="shared" si="161"/>
        <v>0</v>
      </c>
      <c r="V159">
        <f t="shared" si="162"/>
        <v>0</v>
      </c>
      <c r="W159">
        <f t="shared" si="163"/>
        <v>0</v>
      </c>
      <c r="X159">
        <f t="shared" si="164"/>
        <v>0</v>
      </c>
      <c r="Y159">
        <f t="shared" si="165"/>
        <v>0</v>
      </c>
      <c r="AA159">
        <v>-1</v>
      </c>
      <c r="AB159">
        <f t="shared" si="166"/>
        <v>3697.42</v>
      </c>
      <c r="AC159">
        <f t="shared" si="167"/>
        <v>3697.42</v>
      </c>
      <c r="AD159">
        <f t="shared" si="150"/>
        <v>0</v>
      </c>
      <c r="AE159">
        <f t="shared" si="151"/>
        <v>0</v>
      </c>
      <c r="AF159">
        <f t="shared" si="152"/>
        <v>0</v>
      </c>
      <c r="AG159">
        <f t="shared" si="168"/>
        <v>0</v>
      </c>
      <c r="AH159">
        <f t="shared" si="153"/>
        <v>0</v>
      </c>
      <c r="AI159">
        <f t="shared" si="154"/>
        <v>0</v>
      </c>
      <c r="AJ159">
        <f t="shared" si="169"/>
        <v>0</v>
      </c>
      <c r="AK159">
        <v>3697.42</v>
      </c>
      <c r="AL159">
        <v>3697.42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10.46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277</v>
      </c>
      <c r="BM159">
        <v>1617</v>
      </c>
      <c r="BN159">
        <v>0</v>
      </c>
      <c r="BO159" t="s">
        <v>275</v>
      </c>
      <c r="BP159">
        <v>1</v>
      </c>
      <c r="BQ159">
        <v>200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17</v>
      </c>
      <c r="CO159">
        <v>0</v>
      </c>
      <c r="CP159">
        <f t="shared" si="170"/>
        <v>154700.04999999999</v>
      </c>
      <c r="CQ159">
        <f t="shared" si="171"/>
        <v>38675.01</v>
      </c>
      <c r="CR159">
        <f t="shared" si="155"/>
        <v>0</v>
      </c>
      <c r="CS159">
        <f t="shared" si="172"/>
        <v>0</v>
      </c>
      <c r="CT159">
        <f t="shared" si="173"/>
        <v>0</v>
      </c>
      <c r="CU159">
        <f t="shared" si="174"/>
        <v>0</v>
      </c>
      <c r="CV159">
        <f t="shared" si="175"/>
        <v>0</v>
      </c>
      <c r="CW159">
        <f t="shared" si="176"/>
        <v>0</v>
      </c>
      <c r="CX159">
        <f t="shared" si="177"/>
        <v>0</v>
      </c>
      <c r="CY159">
        <f>S159*(BZ159/100)</f>
        <v>0</v>
      </c>
      <c r="CZ159">
        <f>S159*(CA159/100)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200</v>
      </c>
      <c r="DW159" t="s">
        <v>200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49574932</v>
      </c>
      <c r="EF159">
        <v>200</v>
      </c>
      <c r="EG159" t="s">
        <v>85</v>
      </c>
      <c r="EH159">
        <v>0</v>
      </c>
      <c r="EI159" t="s">
        <v>3</v>
      </c>
      <c r="EJ159">
        <v>1</v>
      </c>
      <c r="EK159">
        <v>1617</v>
      </c>
      <c r="EL159" t="s">
        <v>86</v>
      </c>
      <c r="EM159" t="s">
        <v>87</v>
      </c>
      <c r="EO159" t="s">
        <v>18</v>
      </c>
      <c r="EQ159">
        <v>132096</v>
      </c>
      <c r="ER159">
        <v>3697.42</v>
      </c>
      <c r="ES159">
        <v>3697.42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78"/>
        <v>0</v>
      </c>
      <c r="FS159">
        <v>0</v>
      </c>
      <c r="FX159">
        <v>0</v>
      </c>
      <c r="FY159">
        <v>0</v>
      </c>
      <c r="GA159" t="s">
        <v>3</v>
      </c>
      <c r="GD159">
        <v>0</v>
      </c>
      <c r="GF159">
        <v>184843076</v>
      </c>
      <c r="GG159">
        <v>2</v>
      </c>
      <c r="GH159">
        <v>1</v>
      </c>
      <c r="GI159">
        <v>2</v>
      </c>
      <c r="GJ159">
        <v>0</v>
      </c>
      <c r="GK159">
        <f>ROUND(R159*(S12)/100,2)</f>
        <v>0</v>
      </c>
      <c r="GL159">
        <f t="shared" si="179"/>
        <v>0</v>
      </c>
      <c r="GM159">
        <f t="shared" si="180"/>
        <v>154700.04999999999</v>
      </c>
      <c r="GN159">
        <f t="shared" si="181"/>
        <v>154700.04999999999</v>
      </c>
      <c r="GO159">
        <f t="shared" si="182"/>
        <v>0</v>
      </c>
      <c r="GP159">
        <f t="shared" si="183"/>
        <v>0</v>
      </c>
      <c r="GR159">
        <v>0</v>
      </c>
      <c r="GS159">
        <v>3</v>
      </c>
      <c r="GT159">
        <v>0</v>
      </c>
      <c r="GU159" t="s">
        <v>3</v>
      </c>
      <c r="GV159">
        <f t="shared" si="184"/>
        <v>0</v>
      </c>
      <c r="GW159">
        <v>1</v>
      </c>
      <c r="GX159">
        <f t="shared" si="185"/>
        <v>0</v>
      </c>
      <c r="HA159">
        <v>0</v>
      </c>
      <c r="HB159">
        <v>0</v>
      </c>
      <c r="HC159">
        <f t="shared" si="186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55" x14ac:dyDescent="0.2">
      <c r="A160" s="2">
        <v>17</v>
      </c>
      <c r="B160" s="2">
        <v>1</v>
      </c>
      <c r="C160" s="2"/>
      <c r="D160" s="2"/>
      <c r="E160" s="2" t="s">
        <v>3</v>
      </c>
      <c r="F160" s="2" t="s">
        <v>278</v>
      </c>
      <c r="G160" s="2" t="s">
        <v>279</v>
      </c>
      <c r="H160" s="2" t="s">
        <v>51</v>
      </c>
      <c r="I160" s="2">
        <f>ROUND(ROUND(0.05,4),9)</f>
        <v>0.05</v>
      </c>
      <c r="J160" s="2">
        <v>0</v>
      </c>
      <c r="K160" s="2">
        <f>ROUND(ROUND(0.05,4),9)</f>
        <v>0.05</v>
      </c>
      <c r="L160" s="2"/>
      <c r="M160" s="2"/>
      <c r="N160" s="2"/>
      <c r="O160" s="2">
        <f t="shared" si="156"/>
        <v>57.01</v>
      </c>
      <c r="P160" s="2">
        <f t="shared" si="157"/>
        <v>57.01</v>
      </c>
      <c r="Q160" s="2">
        <f t="shared" si="149"/>
        <v>0</v>
      </c>
      <c r="R160" s="2">
        <f t="shared" si="158"/>
        <v>0</v>
      </c>
      <c r="S160" s="2">
        <f t="shared" si="159"/>
        <v>0</v>
      </c>
      <c r="T160" s="2">
        <f t="shared" si="160"/>
        <v>0</v>
      </c>
      <c r="U160" s="2">
        <f t="shared" si="161"/>
        <v>0</v>
      </c>
      <c r="V160" s="2">
        <f t="shared" si="162"/>
        <v>0</v>
      </c>
      <c r="W160" s="2">
        <f t="shared" si="163"/>
        <v>0</v>
      </c>
      <c r="X160" s="2">
        <f t="shared" si="164"/>
        <v>0</v>
      </c>
      <c r="Y160" s="2">
        <f t="shared" si="165"/>
        <v>0</v>
      </c>
      <c r="Z160" s="2"/>
      <c r="AA160" s="2">
        <v>-1</v>
      </c>
      <c r="AB160" s="2">
        <f t="shared" si="166"/>
        <v>1140.1500000000001</v>
      </c>
      <c r="AC160" s="2">
        <f t="shared" si="167"/>
        <v>1140.1500000000001</v>
      </c>
      <c r="AD160" s="2">
        <f t="shared" si="150"/>
        <v>0</v>
      </c>
      <c r="AE160" s="2">
        <f t="shared" si="151"/>
        <v>0</v>
      </c>
      <c r="AF160" s="2">
        <f t="shared" si="152"/>
        <v>0</v>
      </c>
      <c r="AG160" s="2">
        <f t="shared" si="168"/>
        <v>0</v>
      </c>
      <c r="AH160" s="2">
        <f t="shared" si="153"/>
        <v>0</v>
      </c>
      <c r="AI160" s="2">
        <f t="shared" si="154"/>
        <v>0</v>
      </c>
      <c r="AJ160" s="2">
        <f t="shared" si="169"/>
        <v>0</v>
      </c>
      <c r="AK160" s="2">
        <v>1140.1500000000001</v>
      </c>
      <c r="AL160" s="2">
        <v>1140.1500000000001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280</v>
      </c>
      <c r="BK160" s="2"/>
      <c r="BL160" s="2"/>
      <c r="BM160" s="2">
        <v>1617</v>
      </c>
      <c r="BN160" s="2">
        <v>0</v>
      </c>
      <c r="BO160" s="2" t="s">
        <v>3</v>
      </c>
      <c r="BP160" s="2">
        <v>0</v>
      </c>
      <c r="BQ160" s="2">
        <v>200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0</v>
      </c>
      <c r="CA160" s="2">
        <v>0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17</v>
      </c>
      <c r="CO160" s="2">
        <v>0</v>
      </c>
      <c r="CP160" s="2">
        <f t="shared" si="170"/>
        <v>57.01</v>
      </c>
      <c r="CQ160" s="2">
        <f t="shared" si="171"/>
        <v>1140.1500000000001</v>
      </c>
      <c r="CR160" s="2">
        <f t="shared" si="155"/>
        <v>0</v>
      </c>
      <c r="CS160" s="2">
        <f t="shared" si="172"/>
        <v>0</v>
      </c>
      <c r="CT160" s="2">
        <f t="shared" si="173"/>
        <v>0</v>
      </c>
      <c r="CU160" s="2">
        <f t="shared" si="174"/>
        <v>0</v>
      </c>
      <c r="CV160" s="2">
        <f t="shared" si="175"/>
        <v>0</v>
      </c>
      <c r="CW160" s="2">
        <f t="shared" si="176"/>
        <v>0</v>
      </c>
      <c r="CX160" s="2">
        <f t="shared" si="177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1007</v>
      </c>
      <c r="DV160" s="2" t="s">
        <v>51</v>
      </c>
      <c r="DW160" s="2" t="s">
        <v>51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49574932</v>
      </c>
      <c r="EF160" s="2">
        <v>200</v>
      </c>
      <c r="EG160" s="2" t="s">
        <v>85</v>
      </c>
      <c r="EH160" s="2">
        <v>0</v>
      </c>
      <c r="EI160" s="2" t="s">
        <v>3</v>
      </c>
      <c r="EJ160" s="2">
        <v>1</v>
      </c>
      <c r="EK160" s="2">
        <v>1617</v>
      </c>
      <c r="EL160" s="2" t="s">
        <v>86</v>
      </c>
      <c r="EM160" s="2" t="s">
        <v>87</v>
      </c>
      <c r="EN160" s="2"/>
      <c r="EO160" s="2" t="s">
        <v>18</v>
      </c>
      <c r="EP160" s="2"/>
      <c r="EQ160" s="2">
        <v>132096</v>
      </c>
      <c r="ER160" s="2">
        <v>1140.1500000000001</v>
      </c>
      <c r="ES160" s="2">
        <v>1140.1500000000001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f t="shared" si="178"/>
        <v>0</v>
      </c>
      <c r="FS160" s="2">
        <v>0</v>
      </c>
      <c r="FT160" s="2"/>
      <c r="FU160" s="2"/>
      <c r="FV160" s="2"/>
      <c r="FW160" s="2"/>
      <c r="FX160" s="2">
        <v>0</v>
      </c>
      <c r="FY160" s="2">
        <v>0</v>
      </c>
      <c r="FZ160" s="2"/>
      <c r="GA160" s="2" t="s">
        <v>3</v>
      </c>
      <c r="GB160" s="2"/>
      <c r="GC160" s="2"/>
      <c r="GD160" s="2">
        <v>0</v>
      </c>
      <c r="GE160" s="2"/>
      <c r="GF160" s="2">
        <v>2043708262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</v>
      </c>
      <c r="GL160" s="2">
        <f t="shared" si="179"/>
        <v>0</v>
      </c>
      <c r="GM160" s="2">
        <f t="shared" si="180"/>
        <v>57.01</v>
      </c>
      <c r="GN160" s="2">
        <f t="shared" si="181"/>
        <v>57.01</v>
      </c>
      <c r="GO160" s="2">
        <f t="shared" si="182"/>
        <v>0</v>
      </c>
      <c r="GP160" s="2">
        <f t="shared" si="183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184"/>
        <v>0</v>
      </c>
      <c r="GW160" s="2">
        <v>1</v>
      </c>
      <c r="GX160" s="2">
        <f t="shared" si="185"/>
        <v>0</v>
      </c>
      <c r="GY160" s="2"/>
      <c r="GZ160" s="2"/>
      <c r="HA160" s="2">
        <v>0</v>
      </c>
      <c r="HB160" s="2">
        <v>0</v>
      </c>
      <c r="HC160" s="2">
        <f t="shared" si="186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E161" t="s">
        <v>3</v>
      </c>
      <c r="F161" t="s">
        <v>278</v>
      </c>
      <c r="G161" t="s">
        <v>279</v>
      </c>
      <c r="H161" t="s">
        <v>51</v>
      </c>
      <c r="I161">
        <f>ROUND(ROUND(0.05,4),9)</f>
        <v>0.05</v>
      </c>
      <c r="J161">
        <v>0</v>
      </c>
      <c r="K161">
        <f>ROUND(ROUND(0.05,4),9)</f>
        <v>0.05</v>
      </c>
      <c r="O161">
        <f t="shared" si="156"/>
        <v>878.52</v>
      </c>
      <c r="P161">
        <f t="shared" si="157"/>
        <v>878.52</v>
      </c>
      <c r="Q161">
        <f t="shared" si="149"/>
        <v>0</v>
      </c>
      <c r="R161">
        <f t="shared" si="158"/>
        <v>0</v>
      </c>
      <c r="S161">
        <f t="shared" si="159"/>
        <v>0</v>
      </c>
      <c r="T161">
        <f t="shared" si="160"/>
        <v>0</v>
      </c>
      <c r="U161">
        <f t="shared" si="161"/>
        <v>0</v>
      </c>
      <c r="V161">
        <f t="shared" si="162"/>
        <v>0</v>
      </c>
      <c r="W161">
        <f t="shared" si="163"/>
        <v>0</v>
      </c>
      <c r="X161">
        <f t="shared" si="164"/>
        <v>0</v>
      </c>
      <c r="Y161">
        <f t="shared" si="165"/>
        <v>0</v>
      </c>
      <c r="AA161">
        <v>-1</v>
      </c>
      <c r="AB161">
        <f t="shared" si="166"/>
        <v>1140.1500000000001</v>
      </c>
      <c r="AC161">
        <f t="shared" si="167"/>
        <v>1140.1500000000001</v>
      </c>
      <c r="AD161">
        <f t="shared" si="150"/>
        <v>0</v>
      </c>
      <c r="AE161">
        <f t="shared" si="151"/>
        <v>0</v>
      </c>
      <c r="AF161">
        <f t="shared" si="152"/>
        <v>0</v>
      </c>
      <c r="AG161">
        <f t="shared" si="168"/>
        <v>0</v>
      </c>
      <c r="AH161">
        <f t="shared" si="153"/>
        <v>0</v>
      </c>
      <c r="AI161">
        <f t="shared" si="154"/>
        <v>0</v>
      </c>
      <c r="AJ161">
        <f t="shared" si="169"/>
        <v>0</v>
      </c>
      <c r="AK161">
        <v>1140.1500000000001</v>
      </c>
      <c r="AL161">
        <v>1140.1500000000001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15.41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280</v>
      </c>
      <c r="BM161">
        <v>1617</v>
      </c>
      <c r="BN161">
        <v>0</v>
      </c>
      <c r="BO161" t="s">
        <v>278</v>
      </c>
      <c r="BP161">
        <v>1</v>
      </c>
      <c r="BQ161">
        <v>200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17</v>
      </c>
      <c r="CO161">
        <v>0</v>
      </c>
      <c r="CP161">
        <f t="shared" si="170"/>
        <v>878.52</v>
      </c>
      <c r="CQ161">
        <f t="shared" si="171"/>
        <v>17569.71</v>
      </c>
      <c r="CR161">
        <f t="shared" si="155"/>
        <v>0</v>
      </c>
      <c r="CS161">
        <f t="shared" si="172"/>
        <v>0</v>
      </c>
      <c r="CT161">
        <f t="shared" si="173"/>
        <v>0</v>
      </c>
      <c r="CU161">
        <f t="shared" si="174"/>
        <v>0</v>
      </c>
      <c r="CV161">
        <f t="shared" si="175"/>
        <v>0</v>
      </c>
      <c r="CW161">
        <f t="shared" si="176"/>
        <v>0</v>
      </c>
      <c r="CX161">
        <f t="shared" si="177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1007</v>
      </c>
      <c r="DV161" t="s">
        <v>51</v>
      </c>
      <c r="DW161" t="s">
        <v>51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49574932</v>
      </c>
      <c r="EF161">
        <v>200</v>
      </c>
      <c r="EG161" t="s">
        <v>85</v>
      </c>
      <c r="EH161">
        <v>0</v>
      </c>
      <c r="EI161" t="s">
        <v>3</v>
      </c>
      <c r="EJ161">
        <v>1</v>
      </c>
      <c r="EK161">
        <v>1617</v>
      </c>
      <c r="EL161" t="s">
        <v>86</v>
      </c>
      <c r="EM161" t="s">
        <v>87</v>
      </c>
      <c r="EO161" t="s">
        <v>18</v>
      </c>
      <c r="EQ161">
        <v>132096</v>
      </c>
      <c r="ER161">
        <v>1140.1500000000001</v>
      </c>
      <c r="ES161">
        <v>1140.1500000000001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f t="shared" si="178"/>
        <v>0</v>
      </c>
      <c r="FS161">
        <v>0</v>
      </c>
      <c r="FX161">
        <v>0</v>
      </c>
      <c r="FY161">
        <v>0</v>
      </c>
      <c r="GA161" t="s">
        <v>3</v>
      </c>
      <c r="GD161">
        <v>0</v>
      </c>
      <c r="GF161">
        <v>2043708262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179"/>
        <v>0</v>
      </c>
      <c r="GM161">
        <f t="shared" si="180"/>
        <v>878.52</v>
      </c>
      <c r="GN161">
        <f t="shared" si="181"/>
        <v>878.52</v>
      </c>
      <c r="GO161">
        <f t="shared" si="182"/>
        <v>0</v>
      </c>
      <c r="GP161">
        <f t="shared" si="183"/>
        <v>0</v>
      </c>
      <c r="GR161">
        <v>0</v>
      </c>
      <c r="GS161">
        <v>3</v>
      </c>
      <c r="GT161">
        <v>0</v>
      </c>
      <c r="GU161" t="s">
        <v>3</v>
      </c>
      <c r="GV161">
        <f t="shared" si="184"/>
        <v>0</v>
      </c>
      <c r="GW161">
        <v>1</v>
      </c>
      <c r="GX161">
        <f t="shared" si="185"/>
        <v>0</v>
      </c>
      <c r="HA161">
        <v>0</v>
      </c>
      <c r="HB161">
        <v>0</v>
      </c>
      <c r="HC161">
        <f t="shared" si="186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55" x14ac:dyDescent="0.2">
      <c r="A162" s="2">
        <v>17</v>
      </c>
      <c r="B162" s="2">
        <v>1</v>
      </c>
      <c r="C162" s="2"/>
      <c r="D162" s="2"/>
      <c r="E162" s="2" t="s">
        <v>3</v>
      </c>
      <c r="F162" s="2" t="s">
        <v>281</v>
      </c>
      <c r="G162" s="2" t="s">
        <v>282</v>
      </c>
      <c r="H162" s="2" t="s">
        <v>51</v>
      </c>
      <c r="I162" s="2">
        <f>ROUND(ROUND(0.08,4),9)</f>
        <v>0.08</v>
      </c>
      <c r="J162" s="2">
        <v>0</v>
      </c>
      <c r="K162" s="2">
        <f>ROUND(ROUND(0.08,4),9)</f>
        <v>0.08</v>
      </c>
      <c r="L162" s="2"/>
      <c r="M162" s="2"/>
      <c r="N162" s="2"/>
      <c r="O162" s="2">
        <f t="shared" si="156"/>
        <v>64.099999999999994</v>
      </c>
      <c r="P162" s="2">
        <f t="shared" si="157"/>
        <v>64.099999999999994</v>
      </c>
      <c r="Q162" s="2">
        <f t="shared" si="149"/>
        <v>0</v>
      </c>
      <c r="R162" s="2">
        <f t="shared" si="158"/>
        <v>0</v>
      </c>
      <c r="S162" s="2">
        <f t="shared" si="159"/>
        <v>0</v>
      </c>
      <c r="T162" s="2">
        <f t="shared" si="160"/>
        <v>0</v>
      </c>
      <c r="U162" s="2">
        <f t="shared" si="161"/>
        <v>0</v>
      </c>
      <c r="V162" s="2">
        <f t="shared" si="162"/>
        <v>0</v>
      </c>
      <c r="W162" s="2">
        <f t="shared" si="163"/>
        <v>0</v>
      </c>
      <c r="X162" s="2">
        <f t="shared" si="164"/>
        <v>0</v>
      </c>
      <c r="Y162" s="2">
        <f t="shared" si="165"/>
        <v>0</v>
      </c>
      <c r="Z162" s="2"/>
      <c r="AA162" s="2">
        <v>-1</v>
      </c>
      <c r="AB162" s="2">
        <f t="shared" si="166"/>
        <v>801.19</v>
      </c>
      <c r="AC162" s="2">
        <f t="shared" si="167"/>
        <v>801.19</v>
      </c>
      <c r="AD162" s="2">
        <f t="shared" si="150"/>
        <v>0</v>
      </c>
      <c r="AE162" s="2">
        <f t="shared" si="151"/>
        <v>0</v>
      </c>
      <c r="AF162" s="2">
        <f t="shared" si="152"/>
        <v>0</v>
      </c>
      <c r="AG162" s="2">
        <f t="shared" si="168"/>
        <v>0</v>
      </c>
      <c r="AH162" s="2">
        <f t="shared" si="153"/>
        <v>0</v>
      </c>
      <c r="AI162" s="2">
        <f t="shared" si="154"/>
        <v>0</v>
      </c>
      <c r="AJ162" s="2">
        <f t="shared" si="169"/>
        <v>0</v>
      </c>
      <c r="AK162" s="2">
        <v>801.19</v>
      </c>
      <c r="AL162" s="2">
        <v>801.19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1</v>
      </c>
      <c r="BJ162" s="2" t="s">
        <v>283</v>
      </c>
      <c r="BK162" s="2"/>
      <c r="BL162" s="2"/>
      <c r="BM162" s="2">
        <v>1617</v>
      </c>
      <c r="BN162" s="2">
        <v>0</v>
      </c>
      <c r="BO162" s="2" t="s">
        <v>3</v>
      </c>
      <c r="BP162" s="2">
        <v>0</v>
      </c>
      <c r="BQ162" s="2">
        <v>200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0</v>
      </c>
      <c r="CA162" s="2">
        <v>0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17</v>
      </c>
      <c r="CO162" s="2">
        <v>0</v>
      </c>
      <c r="CP162" s="2">
        <f t="shared" si="170"/>
        <v>64.099999999999994</v>
      </c>
      <c r="CQ162" s="2">
        <f t="shared" si="171"/>
        <v>801.19</v>
      </c>
      <c r="CR162" s="2">
        <f t="shared" si="155"/>
        <v>0</v>
      </c>
      <c r="CS162" s="2">
        <f t="shared" si="172"/>
        <v>0</v>
      </c>
      <c r="CT162" s="2">
        <f t="shared" si="173"/>
        <v>0</v>
      </c>
      <c r="CU162" s="2">
        <f t="shared" si="174"/>
        <v>0</v>
      </c>
      <c r="CV162" s="2">
        <f t="shared" si="175"/>
        <v>0</v>
      </c>
      <c r="CW162" s="2">
        <f t="shared" si="176"/>
        <v>0</v>
      </c>
      <c r="CX162" s="2">
        <f t="shared" si="177"/>
        <v>0</v>
      </c>
      <c r="CY162" s="2">
        <f>((S162*BZ162)/100)</f>
        <v>0</v>
      </c>
      <c r="CZ162" s="2">
        <f>((S162*CA162)/100)</f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1007</v>
      </c>
      <c r="DV162" s="2" t="s">
        <v>51</v>
      </c>
      <c r="DW162" s="2" t="s">
        <v>51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49574932</v>
      </c>
      <c r="EF162" s="2">
        <v>200</v>
      </c>
      <c r="EG162" s="2" t="s">
        <v>85</v>
      </c>
      <c r="EH162" s="2">
        <v>0</v>
      </c>
      <c r="EI162" s="2" t="s">
        <v>3</v>
      </c>
      <c r="EJ162" s="2">
        <v>1</v>
      </c>
      <c r="EK162" s="2">
        <v>1617</v>
      </c>
      <c r="EL162" s="2" t="s">
        <v>86</v>
      </c>
      <c r="EM162" s="2" t="s">
        <v>87</v>
      </c>
      <c r="EN162" s="2"/>
      <c r="EO162" s="2" t="s">
        <v>18</v>
      </c>
      <c r="EP162" s="2"/>
      <c r="EQ162" s="2">
        <v>132096</v>
      </c>
      <c r="ER162" s="2">
        <v>801.19</v>
      </c>
      <c r="ES162" s="2">
        <v>801.19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f t="shared" si="178"/>
        <v>0</v>
      </c>
      <c r="FS162" s="2">
        <v>0</v>
      </c>
      <c r="FT162" s="2"/>
      <c r="FU162" s="2"/>
      <c r="FV162" s="2"/>
      <c r="FW162" s="2"/>
      <c r="FX162" s="2">
        <v>0</v>
      </c>
      <c r="FY162" s="2">
        <v>0</v>
      </c>
      <c r="FZ162" s="2"/>
      <c r="GA162" s="2" t="s">
        <v>3</v>
      </c>
      <c r="GB162" s="2"/>
      <c r="GC162" s="2"/>
      <c r="GD162" s="2">
        <v>0</v>
      </c>
      <c r="GE162" s="2"/>
      <c r="GF162" s="2">
        <v>1293576705</v>
      </c>
      <c r="GG162" s="2">
        <v>2</v>
      </c>
      <c r="GH162" s="2">
        <v>1</v>
      </c>
      <c r="GI162" s="2">
        <v>-2</v>
      </c>
      <c r="GJ162" s="2">
        <v>0</v>
      </c>
      <c r="GK162" s="2">
        <f>ROUND(R162*(R12)/100,2)</f>
        <v>0</v>
      </c>
      <c r="GL162" s="2">
        <f t="shared" si="179"/>
        <v>0</v>
      </c>
      <c r="GM162" s="2">
        <f t="shared" si="180"/>
        <v>64.099999999999994</v>
      </c>
      <c r="GN162" s="2">
        <f t="shared" si="181"/>
        <v>64.099999999999994</v>
      </c>
      <c r="GO162" s="2">
        <f t="shared" si="182"/>
        <v>0</v>
      </c>
      <c r="GP162" s="2">
        <f t="shared" si="183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184"/>
        <v>0</v>
      </c>
      <c r="GW162" s="2">
        <v>1</v>
      </c>
      <c r="GX162" s="2">
        <f t="shared" si="185"/>
        <v>0</v>
      </c>
      <c r="GY162" s="2"/>
      <c r="GZ162" s="2"/>
      <c r="HA162" s="2">
        <v>0</v>
      </c>
      <c r="HB162" s="2">
        <v>0</v>
      </c>
      <c r="HC162" s="2">
        <f t="shared" si="186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E163" t="s">
        <v>3</v>
      </c>
      <c r="F163" t="s">
        <v>281</v>
      </c>
      <c r="G163" t="s">
        <v>282</v>
      </c>
      <c r="H163" t="s">
        <v>51</v>
      </c>
      <c r="I163">
        <f>ROUND(ROUND(0.08,4),9)</f>
        <v>0.08</v>
      </c>
      <c r="J163">
        <v>0</v>
      </c>
      <c r="K163">
        <f>ROUND(ROUND(0.08,4),9)</f>
        <v>0.08</v>
      </c>
      <c r="O163">
        <f t="shared" si="156"/>
        <v>874.32</v>
      </c>
      <c r="P163">
        <f t="shared" si="157"/>
        <v>874.32</v>
      </c>
      <c r="Q163">
        <f t="shared" si="149"/>
        <v>0</v>
      </c>
      <c r="R163">
        <f t="shared" si="158"/>
        <v>0</v>
      </c>
      <c r="S163">
        <f t="shared" si="159"/>
        <v>0</v>
      </c>
      <c r="T163">
        <f t="shared" si="160"/>
        <v>0</v>
      </c>
      <c r="U163">
        <f t="shared" si="161"/>
        <v>0</v>
      </c>
      <c r="V163">
        <f t="shared" si="162"/>
        <v>0</v>
      </c>
      <c r="W163">
        <f t="shared" si="163"/>
        <v>0</v>
      </c>
      <c r="X163">
        <f t="shared" si="164"/>
        <v>0</v>
      </c>
      <c r="Y163">
        <f t="shared" si="165"/>
        <v>0</v>
      </c>
      <c r="AA163">
        <v>-1</v>
      </c>
      <c r="AB163">
        <f t="shared" si="166"/>
        <v>801.19</v>
      </c>
      <c r="AC163">
        <f t="shared" si="167"/>
        <v>801.19</v>
      </c>
      <c r="AD163">
        <f t="shared" si="150"/>
        <v>0</v>
      </c>
      <c r="AE163">
        <f t="shared" si="151"/>
        <v>0</v>
      </c>
      <c r="AF163">
        <f t="shared" si="152"/>
        <v>0</v>
      </c>
      <c r="AG163">
        <f t="shared" si="168"/>
        <v>0</v>
      </c>
      <c r="AH163">
        <f t="shared" si="153"/>
        <v>0</v>
      </c>
      <c r="AI163">
        <f t="shared" si="154"/>
        <v>0</v>
      </c>
      <c r="AJ163">
        <f t="shared" si="169"/>
        <v>0</v>
      </c>
      <c r="AK163">
        <v>801.19</v>
      </c>
      <c r="AL163">
        <v>801.19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13.64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283</v>
      </c>
      <c r="BM163">
        <v>1617</v>
      </c>
      <c r="BN163">
        <v>0</v>
      </c>
      <c r="BO163" t="s">
        <v>281</v>
      </c>
      <c r="BP163">
        <v>1</v>
      </c>
      <c r="BQ163">
        <v>200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17</v>
      </c>
      <c r="CO163">
        <v>0</v>
      </c>
      <c r="CP163">
        <f t="shared" si="170"/>
        <v>874.32</v>
      </c>
      <c r="CQ163">
        <f t="shared" si="171"/>
        <v>10928.23</v>
      </c>
      <c r="CR163">
        <f t="shared" si="155"/>
        <v>0</v>
      </c>
      <c r="CS163">
        <f t="shared" si="172"/>
        <v>0</v>
      </c>
      <c r="CT163">
        <f t="shared" si="173"/>
        <v>0</v>
      </c>
      <c r="CU163">
        <f t="shared" si="174"/>
        <v>0</v>
      </c>
      <c r="CV163">
        <f t="shared" si="175"/>
        <v>0</v>
      </c>
      <c r="CW163">
        <f t="shared" si="176"/>
        <v>0</v>
      </c>
      <c r="CX163">
        <f t="shared" si="177"/>
        <v>0</v>
      </c>
      <c r="CY163">
        <f>S163*(BZ163/100)</f>
        <v>0</v>
      </c>
      <c r="CZ163">
        <f>S163*(CA163/100)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1007</v>
      </c>
      <c r="DV163" t="s">
        <v>51</v>
      </c>
      <c r="DW163" t="s">
        <v>51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49574932</v>
      </c>
      <c r="EF163">
        <v>200</v>
      </c>
      <c r="EG163" t="s">
        <v>85</v>
      </c>
      <c r="EH163">
        <v>0</v>
      </c>
      <c r="EI163" t="s">
        <v>3</v>
      </c>
      <c r="EJ163">
        <v>1</v>
      </c>
      <c r="EK163">
        <v>1617</v>
      </c>
      <c r="EL163" t="s">
        <v>86</v>
      </c>
      <c r="EM163" t="s">
        <v>87</v>
      </c>
      <c r="EO163" t="s">
        <v>18</v>
      </c>
      <c r="EQ163">
        <v>132096</v>
      </c>
      <c r="ER163">
        <v>801.19</v>
      </c>
      <c r="ES163">
        <v>801.19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f t="shared" si="178"/>
        <v>0</v>
      </c>
      <c r="FS163">
        <v>0</v>
      </c>
      <c r="FX163">
        <v>0</v>
      </c>
      <c r="FY163">
        <v>0</v>
      </c>
      <c r="GA163" t="s">
        <v>3</v>
      </c>
      <c r="GD163">
        <v>0</v>
      </c>
      <c r="GF163">
        <v>1293576705</v>
      </c>
      <c r="GG163">
        <v>2</v>
      </c>
      <c r="GH163">
        <v>1</v>
      </c>
      <c r="GI163">
        <v>2</v>
      </c>
      <c r="GJ163">
        <v>0</v>
      </c>
      <c r="GK163">
        <f>ROUND(R163*(S12)/100,2)</f>
        <v>0</v>
      </c>
      <c r="GL163">
        <f t="shared" si="179"/>
        <v>0</v>
      </c>
      <c r="GM163">
        <f t="shared" si="180"/>
        <v>874.32</v>
      </c>
      <c r="GN163">
        <f t="shared" si="181"/>
        <v>874.32</v>
      </c>
      <c r="GO163">
        <f t="shared" si="182"/>
        <v>0</v>
      </c>
      <c r="GP163">
        <f t="shared" si="183"/>
        <v>0</v>
      </c>
      <c r="GR163">
        <v>0</v>
      </c>
      <c r="GS163">
        <v>3</v>
      </c>
      <c r="GT163">
        <v>0</v>
      </c>
      <c r="GU163" t="s">
        <v>3</v>
      </c>
      <c r="GV163">
        <f t="shared" si="184"/>
        <v>0</v>
      </c>
      <c r="GW163">
        <v>1</v>
      </c>
      <c r="GX163">
        <f t="shared" si="185"/>
        <v>0</v>
      </c>
      <c r="HA163">
        <v>0</v>
      </c>
      <c r="HB163">
        <v>0</v>
      </c>
      <c r="HC163">
        <f t="shared" si="186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55" x14ac:dyDescent="0.2">
      <c r="A164" s="2">
        <v>17</v>
      </c>
      <c r="B164" s="2">
        <v>1</v>
      </c>
      <c r="C164" s="2"/>
      <c r="D164" s="2"/>
      <c r="E164" s="2" t="s">
        <v>3</v>
      </c>
      <c r="F164" s="2" t="s">
        <v>281</v>
      </c>
      <c r="G164" s="2" t="s">
        <v>284</v>
      </c>
      <c r="H164" s="2" t="s">
        <v>51</v>
      </c>
      <c r="I164" s="2">
        <f>ROUND(ROUND(0.1*2,4),9)</f>
        <v>0.2</v>
      </c>
      <c r="J164" s="2">
        <v>0</v>
      </c>
      <c r="K164" s="2">
        <f>ROUND(ROUND(0.1*2,4),9)</f>
        <v>0.2</v>
      </c>
      <c r="L164" s="2"/>
      <c r="M164" s="2"/>
      <c r="N164" s="2"/>
      <c r="O164" s="2">
        <f t="shared" si="156"/>
        <v>160.24</v>
      </c>
      <c r="P164" s="2">
        <f t="shared" si="157"/>
        <v>160.24</v>
      </c>
      <c r="Q164" s="2">
        <f t="shared" si="149"/>
        <v>0</v>
      </c>
      <c r="R164" s="2">
        <f t="shared" si="158"/>
        <v>0</v>
      </c>
      <c r="S164" s="2">
        <f t="shared" si="159"/>
        <v>0</v>
      </c>
      <c r="T164" s="2">
        <f t="shared" si="160"/>
        <v>0</v>
      </c>
      <c r="U164" s="2">
        <f t="shared" si="161"/>
        <v>0</v>
      </c>
      <c r="V164" s="2">
        <f t="shared" si="162"/>
        <v>0</v>
      </c>
      <c r="W164" s="2">
        <f t="shared" si="163"/>
        <v>0</v>
      </c>
      <c r="X164" s="2">
        <f t="shared" si="164"/>
        <v>0</v>
      </c>
      <c r="Y164" s="2">
        <f t="shared" si="165"/>
        <v>0</v>
      </c>
      <c r="Z164" s="2"/>
      <c r="AA164" s="2">
        <v>-1</v>
      </c>
      <c r="AB164" s="2">
        <f t="shared" si="166"/>
        <v>801.19</v>
      </c>
      <c r="AC164" s="2">
        <f t="shared" si="167"/>
        <v>801.19</v>
      </c>
      <c r="AD164" s="2">
        <f t="shared" si="150"/>
        <v>0</v>
      </c>
      <c r="AE164" s="2">
        <f t="shared" si="151"/>
        <v>0</v>
      </c>
      <c r="AF164" s="2">
        <f t="shared" si="152"/>
        <v>0</v>
      </c>
      <c r="AG164" s="2">
        <f t="shared" si="168"/>
        <v>0</v>
      </c>
      <c r="AH164" s="2">
        <f t="shared" si="153"/>
        <v>0</v>
      </c>
      <c r="AI164" s="2">
        <f t="shared" si="154"/>
        <v>0</v>
      </c>
      <c r="AJ164" s="2">
        <f t="shared" si="169"/>
        <v>0</v>
      </c>
      <c r="AK164" s="2">
        <v>801.19</v>
      </c>
      <c r="AL164" s="2">
        <v>801.19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1</v>
      </c>
      <c r="BJ164" s="2" t="s">
        <v>283</v>
      </c>
      <c r="BK164" s="2"/>
      <c r="BL164" s="2"/>
      <c r="BM164" s="2">
        <v>1617</v>
      </c>
      <c r="BN164" s="2">
        <v>0</v>
      </c>
      <c r="BO164" s="2" t="s">
        <v>3</v>
      </c>
      <c r="BP164" s="2">
        <v>0</v>
      </c>
      <c r="BQ164" s="2">
        <v>200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0</v>
      </c>
      <c r="CA164" s="2">
        <v>0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17</v>
      </c>
      <c r="CO164" s="2">
        <v>0</v>
      </c>
      <c r="CP164" s="2">
        <f t="shared" si="170"/>
        <v>160.24</v>
      </c>
      <c r="CQ164" s="2">
        <f t="shared" si="171"/>
        <v>801.19</v>
      </c>
      <c r="CR164" s="2">
        <f t="shared" si="155"/>
        <v>0</v>
      </c>
      <c r="CS164" s="2">
        <f t="shared" si="172"/>
        <v>0</v>
      </c>
      <c r="CT164" s="2">
        <f t="shared" si="173"/>
        <v>0</v>
      </c>
      <c r="CU164" s="2">
        <f t="shared" si="174"/>
        <v>0</v>
      </c>
      <c r="CV164" s="2">
        <f t="shared" si="175"/>
        <v>0</v>
      </c>
      <c r="CW164" s="2">
        <f t="shared" si="176"/>
        <v>0</v>
      </c>
      <c r="CX164" s="2">
        <f t="shared" si="177"/>
        <v>0</v>
      </c>
      <c r="CY164" s="2">
        <f>((S164*BZ164)/100)</f>
        <v>0</v>
      </c>
      <c r="CZ164" s="2">
        <f>((S164*CA164)/100)</f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1007</v>
      </c>
      <c r="DV164" s="2" t="s">
        <v>51</v>
      </c>
      <c r="DW164" s="2" t="s">
        <v>51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49574932</v>
      </c>
      <c r="EF164" s="2">
        <v>200</v>
      </c>
      <c r="EG164" s="2" t="s">
        <v>85</v>
      </c>
      <c r="EH164" s="2">
        <v>0</v>
      </c>
      <c r="EI164" s="2" t="s">
        <v>3</v>
      </c>
      <c r="EJ164" s="2">
        <v>1</v>
      </c>
      <c r="EK164" s="2">
        <v>1617</v>
      </c>
      <c r="EL164" s="2" t="s">
        <v>86</v>
      </c>
      <c r="EM164" s="2" t="s">
        <v>87</v>
      </c>
      <c r="EN164" s="2"/>
      <c r="EO164" s="2" t="s">
        <v>18</v>
      </c>
      <c r="EP164" s="2"/>
      <c r="EQ164" s="2">
        <v>132096</v>
      </c>
      <c r="ER164" s="2">
        <v>801.19</v>
      </c>
      <c r="ES164" s="2">
        <v>801.19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f t="shared" si="178"/>
        <v>0</v>
      </c>
      <c r="FS164" s="2">
        <v>0</v>
      </c>
      <c r="FT164" s="2"/>
      <c r="FU164" s="2"/>
      <c r="FV164" s="2"/>
      <c r="FW164" s="2"/>
      <c r="FX164" s="2">
        <v>0</v>
      </c>
      <c r="FY164" s="2">
        <v>0</v>
      </c>
      <c r="FZ164" s="2"/>
      <c r="GA164" s="2" t="s">
        <v>3</v>
      </c>
      <c r="GB164" s="2"/>
      <c r="GC164" s="2"/>
      <c r="GD164" s="2">
        <v>0</v>
      </c>
      <c r="GE164" s="2"/>
      <c r="GF164" s="2">
        <v>1886059458</v>
      </c>
      <c r="GG164" s="2">
        <v>2</v>
      </c>
      <c r="GH164" s="2">
        <v>1</v>
      </c>
      <c r="GI164" s="2">
        <v>-2</v>
      </c>
      <c r="GJ164" s="2">
        <v>0</v>
      </c>
      <c r="GK164" s="2">
        <f>ROUND(R164*(R12)/100,2)</f>
        <v>0</v>
      </c>
      <c r="GL164" s="2">
        <f t="shared" si="179"/>
        <v>0</v>
      </c>
      <c r="GM164" s="2">
        <f t="shared" si="180"/>
        <v>160.24</v>
      </c>
      <c r="GN164" s="2">
        <f t="shared" si="181"/>
        <v>160.24</v>
      </c>
      <c r="GO164" s="2">
        <f t="shared" si="182"/>
        <v>0</v>
      </c>
      <c r="GP164" s="2">
        <f t="shared" si="183"/>
        <v>0</v>
      </c>
      <c r="GQ164" s="2"/>
      <c r="GR164" s="2">
        <v>0</v>
      </c>
      <c r="GS164" s="2">
        <v>3</v>
      </c>
      <c r="GT164" s="2">
        <v>0</v>
      </c>
      <c r="GU164" s="2" t="s">
        <v>3</v>
      </c>
      <c r="GV164" s="2">
        <f t="shared" si="184"/>
        <v>0</v>
      </c>
      <c r="GW164" s="2">
        <v>1</v>
      </c>
      <c r="GX164" s="2">
        <f t="shared" si="185"/>
        <v>0</v>
      </c>
      <c r="GY164" s="2"/>
      <c r="GZ164" s="2"/>
      <c r="HA164" s="2">
        <v>0</v>
      </c>
      <c r="HB164" s="2">
        <v>0</v>
      </c>
      <c r="HC164" s="2">
        <f t="shared" si="186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1</v>
      </c>
      <c r="E165" t="s">
        <v>3</v>
      </c>
      <c r="F165" t="s">
        <v>281</v>
      </c>
      <c r="G165" t="s">
        <v>284</v>
      </c>
      <c r="H165" t="s">
        <v>51</v>
      </c>
      <c r="I165">
        <f>ROUND(ROUND(0.1*2,4),9)</f>
        <v>0.2</v>
      </c>
      <c r="J165">
        <v>0</v>
      </c>
      <c r="K165">
        <f>ROUND(ROUND(0.1*2,4),9)</f>
        <v>0.2</v>
      </c>
      <c r="O165">
        <f t="shared" si="156"/>
        <v>2185.67</v>
      </c>
      <c r="P165">
        <f t="shared" si="157"/>
        <v>2185.67</v>
      </c>
      <c r="Q165">
        <f t="shared" si="149"/>
        <v>0</v>
      </c>
      <c r="R165">
        <f t="shared" si="158"/>
        <v>0</v>
      </c>
      <c r="S165">
        <f t="shared" si="159"/>
        <v>0</v>
      </c>
      <c r="T165">
        <f t="shared" si="160"/>
        <v>0</v>
      </c>
      <c r="U165">
        <f t="shared" si="161"/>
        <v>0</v>
      </c>
      <c r="V165">
        <f t="shared" si="162"/>
        <v>0</v>
      </c>
      <c r="W165">
        <f t="shared" si="163"/>
        <v>0</v>
      </c>
      <c r="X165">
        <f t="shared" si="164"/>
        <v>0</v>
      </c>
      <c r="Y165">
        <f t="shared" si="165"/>
        <v>0</v>
      </c>
      <c r="AA165">
        <v>-1</v>
      </c>
      <c r="AB165">
        <f t="shared" si="166"/>
        <v>801.19</v>
      </c>
      <c r="AC165">
        <f t="shared" si="167"/>
        <v>801.19</v>
      </c>
      <c r="AD165">
        <f t="shared" si="150"/>
        <v>0</v>
      </c>
      <c r="AE165">
        <f t="shared" si="151"/>
        <v>0</v>
      </c>
      <c r="AF165">
        <f t="shared" si="152"/>
        <v>0</v>
      </c>
      <c r="AG165">
        <f t="shared" si="168"/>
        <v>0</v>
      </c>
      <c r="AH165">
        <f t="shared" si="153"/>
        <v>0</v>
      </c>
      <c r="AI165">
        <f t="shared" si="154"/>
        <v>0</v>
      </c>
      <c r="AJ165">
        <f t="shared" si="169"/>
        <v>0</v>
      </c>
      <c r="AK165">
        <v>801.19</v>
      </c>
      <c r="AL165">
        <v>801.19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13.64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283</v>
      </c>
      <c r="BM165">
        <v>1617</v>
      </c>
      <c r="BN165">
        <v>0</v>
      </c>
      <c r="BO165" t="s">
        <v>281</v>
      </c>
      <c r="BP165">
        <v>1</v>
      </c>
      <c r="BQ165">
        <v>200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17</v>
      </c>
      <c r="CO165">
        <v>0</v>
      </c>
      <c r="CP165">
        <f t="shared" si="170"/>
        <v>2185.67</v>
      </c>
      <c r="CQ165">
        <f t="shared" si="171"/>
        <v>10928.23</v>
      </c>
      <c r="CR165">
        <f t="shared" si="155"/>
        <v>0</v>
      </c>
      <c r="CS165">
        <f t="shared" si="172"/>
        <v>0</v>
      </c>
      <c r="CT165">
        <f t="shared" si="173"/>
        <v>0</v>
      </c>
      <c r="CU165">
        <f t="shared" si="174"/>
        <v>0</v>
      </c>
      <c r="CV165">
        <f t="shared" si="175"/>
        <v>0</v>
      </c>
      <c r="CW165">
        <f t="shared" si="176"/>
        <v>0</v>
      </c>
      <c r="CX165">
        <f t="shared" si="177"/>
        <v>0</v>
      </c>
      <c r="CY165">
        <f>S165*(BZ165/100)</f>
        <v>0</v>
      </c>
      <c r="CZ165">
        <f>S165*(CA165/100)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1007</v>
      </c>
      <c r="DV165" t="s">
        <v>51</v>
      </c>
      <c r="DW165" t="s">
        <v>51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49574932</v>
      </c>
      <c r="EF165">
        <v>200</v>
      </c>
      <c r="EG165" t="s">
        <v>85</v>
      </c>
      <c r="EH165">
        <v>0</v>
      </c>
      <c r="EI165" t="s">
        <v>3</v>
      </c>
      <c r="EJ165">
        <v>1</v>
      </c>
      <c r="EK165">
        <v>1617</v>
      </c>
      <c r="EL165" t="s">
        <v>86</v>
      </c>
      <c r="EM165" t="s">
        <v>87</v>
      </c>
      <c r="EO165" t="s">
        <v>18</v>
      </c>
      <c r="EQ165">
        <v>132096</v>
      </c>
      <c r="ER165">
        <v>801.19</v>
      </c>
      <c r="ES165">
        <v>801.19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 t="shared" si="178"/>
        <v>0</v>
      </c>
      <c r="FS165">
        <v>0</v>
      </c>
      <c r="FX165">
        <v>0</v>
      </c>
      <c r="FY165">
        <v>0</v>
      </c>
      <c r="GA165" t="s">
        <v>3</v>
      </c>
      <c r="GD165">
        <v>0</v>
      </c>
      <c r="GF165">
        <v>1886059458</v>
      </c>
      <c r="GG165">
        <v>2</v>
      </c>
      <c r="GH165">
        <v>1</v>
      </c>
      <c r="GI165">
        <v>2</v>
      </c>
      <c r="GJ165">
        <v>0</v>
      </c>
      <c r="GK165">
        <f>ROUND(R165*(S12)/100,2)</f>
        <v>0</v>
      </c>
      <c r="GL165">
        <f t="shared" si="179"/>
        <v>0</v>
      </c>
      <c r="GM165">
        <f t="shared" si="180"/>
        <v>2185.67</v>
      </c>
      <c r="GN165">
        <f t="shared" si="181"/>
        <v>2185.67</v>
      </c>
      <c r="GO165">
        <f t="shared" si="182"/>
        <v>0</v>
      </c>
      <c r="GP165">
        <f t="shared" si="183"/>
        <v>0</v>
      </c>
      <c r="GR165">
        <v>0</v>
      </c>
      <c r="GS165">
        <v>3</v>
      </c>
      <c r="GT165">
        <v>0</v>
      </c>
      <c r="GU165" t="s">
        <v>3</v>
      </c>
      <c r="GV165">
        <f t="shared" si="184"/>
        <v>0</v>
      </c>
      <c r="GW165">
        <v>1</v>
      </c>
      <c r="GX165">
        <f t="shared" si="185"/>
        <v>0</v>
      </c>
      <c r="HA165">
        <v>0</v>
      </c>
      <c r="HB165">
        <v>0</v>
      </c>
      <c r="HC165">
        <f t="shared" si="186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55" x14ac:dyDescent="0.2">
      <c r="A166" s="2">
        <v>17</v>
      </c>
      <c r="B166" s="2">
        <v>1</v>
      </c>
      <c r="C166" s="2"/>
      <c r="D166" s="2"/>
      <c r="E166" s="2" t="s">
        <v>3</v>
      </c>
      <c r="F166" s="2" t="s">
        <v>285</v>
      </c>
      <c r="G166" s="2" t="s">
        <v>286</v>
      </c>
      <c r="H166" s="2" t="s">
        <v>51</v>
      </c>
      <c r="I166" s="2">
        <f>ROUND(ROUND(0.15*15,4),9)</f>
        <v>2.25</v>
      </c>
      <c r="J166" s="2">
        <v>0</v>
      </c>
      <c r="K166" s="2">
        <f>ROUND(ROUND(0.15*15,4),9)</f>
        <v>2.25</v>
      </c>
      <c r="L166" s="2"/>
      <c r="M166" s="2"/>
      <c r="N166" s="2"/>
      <c r="O166" s="2">
        <f t="shared" si="156"/>
        <v>2618.66</v>
      </c>
      <c r="P166" s="2">
        <f t="shared" si="157"/>
        <v>2618.66</v>
      </c>
      <c r="Q166" s="2">
        <f t="shared" si="149"/>
        <v>0</v>
      </c>
      <c r="R166" s="2">
        <f t="shared" si="158"/>
        <v>0</v>
      </c>
      <c r="S166" s="2">
        <f t="shared" si="159"/>
        <v>0</v>
      </c>
      <c r="T166" s="2">
        <f t="shared" si="160"/>
        <v>0</v>
      </c>
      <c r="U166" s="2">
        <f t="shared" si="161"/>
        <v>0</v>
      </c>
      <c r="V166" s="2">
        <f t="shared" si="162"/>
        <v>0</v>
      </c>
      <c r="W166" s="2">
        <f t="shared" si="163"/>
        <v>0</v>
      </c>
      <c r="X166" s="2">
        <f t="shared" si="164"/>
        <v>0</v>
      </c>
      <c r="Y166" s="2">
        <f t="shared" si="165"/>
        <v>0</v>
      </c>
      <c r="Z166" s="2"/>
      <c r="AA166" s="2">
        <v>-1</v>
      </c>
      <c r="AB166" s="2">
        <f t="shared" si="166"/>
        <v>1163.8499999999999</v>
      </c>
      <c r="AC166" s="2">
        <f t="shared" si="167"/>
        <v>1163.8499999999999</v>
      </c>
      <c r="AD166" s="2">
        <f t="shared" si="150"/>
        <v>0</v>
      </c>
      <c r="AE166" s="2">
        <f t="shared" si="151"/>
        <v>0</v>
      </c>
      <c r="AF166" s="2">
        <f t="shared" si="152"/>
        <v>0</v>
      </c>
      <c r="AG166" s="2">
        <f t="shared" si="168"/>
        <v>0</v>
      </c>
      <c r="AH166" s="2">
        <f t="shared" si="153"/>
        <v>0</v>
      </c>
      <c r="AI166" s="2">
        <f t="shared" si="154"/>
        <v>0</v>
      </c>
      <c r="AJ166" s="2">
        <f t="shared" si="169"/>
        <v>0</v>
      </c>
      <c r="AK166" s="2">
        <v>1163.8499999999999</v>
      </c>
      <c r="AL166" s="2">
        <v>1163.8499999999999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1</v>
      </c>
      <c r="BJ166" s="2" t="s">
        <v>287</v>
      </c>
      <c r="BK166" s="2"/>
      <c r="BL166" s="2"/>
      <c r="BM166" s="2">
        <v>1617</v>
      </c>
      <c r="BN166" s="2">
        <v>0</v>
      </c>
      <c r="BO166" s="2" t="s">
        <v>3</v>
      </c>
      <c r="BP166" s="2">
        <v>0</v>
      </c>
      <c r="BQ166" s="2">
        <v>200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0</v>
      </c>
      <c r="CA166" s="2">
        <v>0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17</v>
      </c>
      <c r="CO166" s="2">
        <v>0</v>
      </c>
      <c r="CP166" s="2">
        <f t="shared" si="170"/>
        <v>2618.66</v>
      </c>
      <c r="CQ166" s="2">
        <f t="shared" si="171"/>
        <v>1163.8499999999999</v>
      </c>
      <c r="CR166" s="2">
        <f t="shared" si="155"/>
        <v>0</v>
      </c>
      <c r="CS166" s="2">
        <f t="shared" si="172"/>
        <v>0</v>
      </c>
      <c r="CT166" s="2">
        <f t="shared" si="173"/>
        <v>0</v>
      </c>
      <c r="CU166" s="2">
        <f t="shared" si="174"/>
        <v>0</v>
      </c>
      <c r="CV166" s="2">
        <f t="shared" si="175"/>
        <v>0</v>
      </c>
      <c r="CW166" s="2">
        <f t="shared" si="176"/>
        <v>0</v>
      </c>
      <c r="CX166" s="2">
        <f t="shared" si="177"/>
        <v>0</v>
      </c>
      <c r="CY166" s="2">
        <f>((S166*BZ166)/100)</f>
        <v>0</v>
      </c>
      <c r="CZ166" s="2">
        <f>((S166*CA166)/100)</f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1007</v>
      </c>
      <c r="DV166" s="2" t="s">
        <v>51</v>
      </c>
      <c r="DW166" s="2" t="s">
        <v>51</v>
      </c>
      <c r="DX166" s="2">
        <v>1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49574932</v>
      </c>
      <c r="EF166" s="2">
        <v>200</v>
      </c>
      <c r="EG166" s="2" t="s">
        <v>85</v>
      </c>
      <c r="EH166" s="2">
        <v>0</v>
      </c>
      <c r="EI166" s="2" t="s">
        <v>3</v>
      </c>
      <c r="EJ166" s="2">
        <v>1</v>
      </c>
      <c r="EK166" s="2">
        <v>1617</v>
      </c>
      <c r="EL166" s="2" t="s">
        <v>86</v>
      </c>
      <c r="EM166" s="2" t="s">
        <v>87</v>
      </c>
      <c r="EN166" s="2"/>
      <c r="EO166" s="2" t="s">
        <v>18</v>
      </c>
      <c r="EP166" s="2"/>
      <c r="EQ166" s="2">
        <v>132096</v>
      </c>
      <c r="ER166" s="2">
        <v>1163.8499999999999</v>
      </c>
      <c r="ES166" s="2">
        <v>1163.8499999999999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f t="shared" si="178"/>
        <v>0</v>
      </c>
      <c r="FS166" s="2">
        <v>0</v>
      </c>
      <c r="FT166" s="2"/>
      <c r="FU166" s="2"/>
      <c r="FV166" s="2"/>
      <c r="FW166" s="2"/>
      <c r="FX166" s="2">
        <v>0</v>
      </c>
      <c r="FY166" s="2">
        <v>0</v>
      </c>
      <c r="FZ166" s="2"/>
      <c r="GA166" s="2" t="s">
        <v>3</v>
      </c>
      <c r="GB166" s="2"/>
      <c r="GC166" s="2"/>
      <c r="GD166" s="2">
        <v>0</v>
      </c>
      <c r="GE166" s="2"/>
      <c r="GF166" s="2">
        <v>-1179987746</v>
      </c>
      <c r="GG166" s="2">
        <v>2</v>
      </c>
      <c r="GH166" s="2">
        <v>1</v>
      </c>
      <c r="GI166" s="2">
        <v>-2</v>
      </c>
      <c r="GJ166" s="2">
        <v>0</v>
      </c>
      <c r="GK166" s="2">
        <f>ROUND(R166*(R12)/100,2)</f>
        <v>0</v>
      </c>
      <c r="GL166" s="2">
        <f t="shared" si="179"/>
        <v>0</v>
      </c>
      <c r="GM166" s="2">
        <f t="shared" si="180"/>
        <v>2618.66</v>
      </c>
      <c r="GN166" s="2">
        <f t="shared" si="181"/>
        <v>2618.66</v>
      </c>
      <c r="GO166" s="2">
        <f t="shared" si="182"/>
        <v>0</v>
      </c>
      <c r="GP166" s="2">
        <f t="shared" si="183"/>
        <v>0</v>
      </c>
      <c r="GQ166" s="2"/>
      <c r="GR166" s="2">
        <v>0</v>
      </c>
      <c r="GS166" s="2">
        <v>3</v>
      </c>
      <c r="GT166" s="2">
        <v>0</v>
      </c>
      <c r="GU166" s="2" t="s">
        <v>3</v>
      </c>
      <c r="GV166" s="2">
        <f t="shared" si="184"/>
        <v>0</v>
      </c>
      <c r="GW166" s="2">
        <v>1</v>
      </c>
      <c r="GX166" s="2">
        <f t="shared" si="185"/>
        <v>0</v>
      </c>
      <c r="GY166" s="2"/>
      <c r="GZ166" s="2"/>
      <c r="HA166" s="2">
        <v>0</v>
      </c>
      <c r="HB166" s="2">
        <v>0</v>
      </c>
      <c r="HC166" s="2">
        <f t="shared" si="186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17</v>
      </c>
      <c r="B167">
        <v>1</v>
      </c>
      <c r="E167" t="s">
        <v>3</v>
      </c>
      <c r="F167" t="s">
        <v>285</v>
      </c>
      <c r="G167" t="s">
        <v>286</v>
      </c>
      <c r="H167" t="s">
        <v>51</v>
      </c>
      <c r="I167">
        <f>ROUND(ROUND(0.15*15,4),9)</f>
        <v>2.25</v>
      </c>
      <c r="J167">
        <v>0</v>
      </c>
      <c r="K167">
        <f>ROUND(ROUND(0.15*15,4),9)</f>
        <v>2.25</v>
      </c>
      <c r="O167">
        <f t="shared" si="156"/>
        <v>31188.240000000002</v>
      </c>
      <c r="P167">
        <f t="shared" si="157"/>
        <v>31188.240000000002</v>
      </c>
      <c r="Q167">
        <f t="shared" si="149"/>
        <v>0</v>
      </c>
      <c r="R167">
        <f t="shared" si="158"/>
        <v>0</v>
      </c>
      <c r="S167">
        <f t="shared" si="159"/>
        <v>0</v>
      </c>
      <c r="T167">
        <f t="shared" si="160"/>
        <v>0</v>
      </c>
      <c r="U167">
        <f t="shared" si="161"/>
        <v>0</v>
      </c>
      <c r="V167">
        <f t="shared" si="162"/>
        <v>0</v>
      </c>
      <c r="W167">
        <f t="shared" si="163"/>
        <v>0</v>
      </c>
      <c r="X167">
        <f t="shared" si="164"/>
        <v>0</v>
      </c>
      <c r="Y167">
        <f t="shared" si="165"/>
        <v>0</v>
      </c>
      <c r="AA167">
        <v>-1</v>
      </c>
      <c r="AB167">
        <f t="shared" si="166"/>
        <v>1163.8499999999999</v>
      </c>
      <c r="AC167">
        <f t="shared" si="167"/>
        <v>1163.8499999999999</v>
      </c>
      <c r="AD167">
        <f t="shared" si="150"/>
        <v>0</v>
      </c>
      <c r="AE167">
        <f t="shared" si="151"/>
        <v>0</v>
      </c>
      <c r="AF167">
        <f t="shared" si="152"/>
        <v>0</v>
      </c>
      <c r="AG167">
        <f t="shared" si="168"/>
        <v>0</v>
      </c>
      <c r="AH167">
        <f t="shared" si="153"/>
        <v>0</v>
      </c>
      <c r="AI167">
        <f t="shared" si="154"/>
        <v>0</v>
      </c>
      <c r="AJ167">
        <f t="shared" si="169"/>
        <v>0</v>
      </c>
      <c r="AK167">
        <v>1163.8499999999999</v>
      </c>
      <c r="AL167">
        <v>1163.8499999999999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11.91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287</v>
      </c>
      <c r="BM167">
        <v>1617</v>
      </c>
      <c r="BN167">
        <v>0</v>
      </c>
      <c r="BO167" t="s">
        <v>285</v>
      </c>
      <c r="BP167">
        <v>1</v>
      </c>
      <c r="BQ167">
        <v>200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17</v>
      </c>
      <c r="CO167">
        <v>0</v>
      </c>
      <c r="CP167">
        <f t="shared" si="170"/>
        <v>31188.240000000002</v>
      </c>
      <c r="CQ167">
        <f t="shared" si="171"/>
        <v>13861.45</v>
      </c>
      <c r="CR167">
        <f t="shared" si="155"/>
        <v>0</v>
      </c>
      <c r="CS167">
        <f t="shared" si="172"/>
        <v>0</v>
      </c>
      <c r="CT167">
        <f t="shared" si="173"/>
        <v>0</v>
      </c>
      <c r="CU167">
        <f t="shared" si="174"/>
        <v>0</v>
      </c>
      <c r="CV167">
        <f t="shared" si="175"/>
        <v>0</v>
      </c>
      <c r="CW167">
        <f t="shared" si="176"/>
        <v>0</v>
      </c>
      <c r="CX167">
        <f t="shared" si="177"/>
        <v>0</v>
      </c>
      <c r="CY167">
        <f>S167*(BZ167/100)</f>
        <v>0</v>
      </c>
      <c r="CZ167">
        <f>S167*(CA167/100)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1007</v>
      </c>
      <c r="DV167" t="s">
        <v>51</v>
      </c>
      <c r="DW167" t="s">
        <v>51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49574932</v>
      </c>
      <c r="EF167">
        <v>200</v>
      </c>
      <c r="EG167" t="s">
        <v>85</v>
      </c>
      <c r="EH167">
        <v>0</v>
      </c>
      <c r="EI167" t="s">
        <v>3</v>
      </c>
      <c r="EJ167">
        <v>1</v>
      </c>
      <c r="EK167">
        <v>1617</v>
      </c>
      <c r="EL167" t="s">
        <v>86</v>
      </c>
      <c r="EM167" t="s">
        <v>87</v>
      </c>
      <c r="EO167" t="s">
        <v>18</v>
      </c>
      <c r="EQ167">
        <v>132096</v>
      </c>
      <c r="ER167">
        <v>1163.8499999999999</v>
      </c>
      <c r="ES167">
        <v>1163.8499999999999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f t="shared" si="178"/>
        <v>0</v>
      </c>
      <c r="FS167">
        <v>0</v>
      </c>
      <c r="FX167">
        <v>0</v>
      </c>
      <c r="FY167">
        <v>0</v>
      </c>
      <c r="GA167" t="s">
        <v>3</v>
      </c>
      <c r="GD167">
        <v>0</v>
      </c>
      <c r="GF167">
        <v>-1179987746</v>
      </c>
      <c r="GG167">
        <v>2</v>
      </c>
      <c r="GH167">
        <v>1</v>
      </c>
      <c r="GI167">
        <v>2</v>
      </c>
      <c r="GJ167">
        <v>0</v>
      </c>
      <c r="GK167">
        <f>ROUND(R167*(S12)/100,2)</f>
        <v>0</v>
      </c>
      <c r="GL167">
        <f t="shared" si="179"/>
        <v>0</v>
      </c>
      <c r="GM167">
        <f t="shared" si="180"/>
        <v>31188.240000000002</v>
      </c>
      <c r="GN167">
        <f t="shared" si="181"/>
        <v>31188.240000000002</v>
      </c>
      <c r="GO167">
        <f t="shared" si="182"/>
        <v>0</v>
      </c>
      <c r="GP167">
        <f t="shared" si="183"/>
        <v>0</v>
      </c>
      <c r="GR167">
        <v>0</v>
      </c>
      <c r="GS167">
        <v>3</v>
      </c>
      <c r="GT167">
        <v>0</v>
      </c>
      <c r="GU167" t="s">
        <v>3</v>
      </c>
      <c r="GV167">
        <f t="shared" si="184"/>
        <v>0</v>
      </c>
      <c r="GW167">
        <v>1</v>
      </c>
      <c r="GX167">
        <f t="shared" si="185"/>
        <v>0</v>
      </c>
      <c r="HA167">
        <v>0</v>
      </c>
      <c r="HB167">
        <v>0</v>
      </c>
      <c r="HC167">
        <f t="shared" si="186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55" x14ac:dyDescent="0.2">
      <c r="A168" s="2">
        <v>17</v>
      </c>
      <c r="B168" s="2">
        <v>1</v>
      </c>
      <c r="C168" s="2"/>
      <c r="D168" s="2"/>
      <c r="E168" s="2" t="s">
        <v>3</v>
      </c>
      <c r="F168" s="2" t="s">
        <v>288</v>
      </c>
      <c r="G168" s="2" t="s">
        <v>289</v>
      </c>
      <c r="H168" s="2" t="s">
        <v>51</v>
      </c>
      <c r="I168" s="2">
        <f>ROUND(ROUND(0.01,4),9)</f>
        <v>0.01</v>
      </c>
      <c r="J168" s="2">
        <v>0</v>
      </c>
      <c r="K168" s="2">
        <f>ROUND(ROUND(0.01,4),9)</f>
        <v>0.01</v>
      </c>
      <c r="L168" s="2"/>
      <c r="M168" s="2"/>
      <c r="N168" s="2"/>
      <c r="O168" s="2">
        <f t="shared" si="156"/>
        <v>18.45</v>
      </c>
      <c r="P168" s="2">
        <f t="shared" si="157"/>
        <v>18.45</v>
      </c>
      <c r="Q168" s="2">
        <f t="shared" si="149"/>
        <v>0</v>
      </c>
      <c r="R168" s="2">
        <f t="shared" si="158"/>
        <v>0</v>
      </c>
      <c r="S168" s="2">
        <f t="shared" si="159"/>
        <v>0</v>
      </c>
      <c r="T168" s="2">
        <f t="shared" si="160"/>
        <v>0</v>
      </c>
      <c r="U168" s="2">
        <f t="shared" si="161"/>
        <v>0</v>
      </c>
      <c r="V168" s="2">
        <f t="shared" si="162"/>
        <v>0</v>
      </c>
      <c r="W168" s="2">
        <f t="shared" si="163"/>
        <v>0</v>
      </c>
      <c r="X168" s="2">
        <f t="shared" si="164"/>
        <v>0</v>
      </c>
      <c r="Y168" s="2">
        <f t="shared" si="165"/>
        <v>0</v>
      </c>
      <c r="Z168" s="2"/>
      <c r="AA168" s="2">
        <v>-1</v>
      </c>
      <c r="AB168" s="2">
        <f t="shared" si="166"/>
        <v>1845.05</v>
      </c>
      <c r="AC168" s="2">
        <f t="shared" si="167"/>
        <v>1845.05</v>
      </c>
      <c r="AD168" s="2">
        <f t="shared" si="150"/>
        <v>0</v>
      </c>
      <c r="AE168" s="2">
        <f t="shared" si="151"/>
        <v>0</v>
      </c>
      <c r="AF168" s="2">
        <f t="shared" si="152"/>
        <v>0</v>
      </c>
      <c r="AG168" s="2">
        <f t="shared" si="168"/>
        <v>0</v>
      </c>
      <c r="AH168" s="2">
        <f t="shared" si="153"/>
        <v>0</v>
      </c>
      <c r="AI168" s="2">
        <f t="shared" si="154"/>
        <v>0</v>
      </c>
      <c r="AJ168" s="2">
        <f t="shared" si="169"/>
        <v>0</v>
      </c>
      <c r="AK168" s="2">
        <v>1845.05</v>
      </c>
      <c r="AL168" s="2">
        <v>1845.05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1</v>
      </c>
      <c r="BJ168" s="2" t="s">
        <v>290</v>
      </c>
      <c r="BK168" s="2"/>
      <c r="BL168" s="2"/>
      <c r="BM168" s="2">
        <v>1617</v>
      </c>
      <c r="BN168" s="2">
        <v>0</v>
      </c>
      <c r="BO168" s="2" t="s">
        <v>3</v>
      </c>
      <c r="BP168" s="2">
        <v>0</v>
      </c>
      <c r="BQ168" s="2">
        <v>200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0</v>
      </c>
      <c r="CA168" s="2">
        <v>0</v>
      </c>
      <c r="CB168" s="2" t="s">
        <v>3</v>
      </c>
      <c r="CC168" s="2"/>
      <c r="CD168" s="2"/>
      <c r="CE168" s="2">
        <v>30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17</v>
      </c>
      <c r="CO168" s="2">
        <v>0</v>
      </c>
      <c r="CP168" s="2">
        <f t="shared" si="170"/>
        <v>18.45</v>
      </c>
      <c r="CQ168" s="2">
        <f t="shared" si="171"/>
        <v>1845.05</v>
      </c>
      <c r="CR168" s="2">
        <f t="shared" si="155"/>
        <v>0</v>
      </c>
      <c r="CS168" s="2">
        <f t="shared" si="172"/>
        <v>0</v>
      </c>
      <c r="CT168" s="2">
        <f t="shared" si="173"/>
        <v>0</v>
      </c>
      <c r="CU168" s="2">
        <f t="shared" si="174"/>
        <v>0</v>
      </c>
      <c r="CV168" s="2">
        <f t="shared" si="175"/>
        <v>0</v>
      </c>
      <c r="CW168" s="2">
        <f t="shared" si="176"/>
        <v>0</v>
      </c>
      <c r="CX168" s="2">
        <f t="shared" si="177"/>
        <v>0</v>
      </c>
      <c r="CY168" s="2">
        <f>((S168*BZ168)/100)</f>
        <v>0</v>
      </c>
      <c r="CZ168" s="2">
        <f>((S168*CA168)/100)</f>
        <v>0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1007</v>
      </c>
      <c r="DV168" s="2" t="s">
        <v>51</v>
      </c>
      <c r="DW168" s="2" t="s">
        <v>51</v>
      </c>
      <c r="DX168" s="2">
        <v>1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49574932</v>
      </c>
      <c r="EF168" s="2">
        <v>200</v>
      </c>
      <c r="EG168" s="2" t="s">
        <v>85</v>
      </c>
      <c r="EH168" s="2">
        <v>0</v>
      </c>
      <c r="EI168" s="2" t="s">
        <v>3</v>
      </c>
      <c r="EJ168" s="2">
        <v>1</v>
      </c>
      <c r="EK168" s="2">
        <v>1617</v>
      </c>
      <c r="EL168" s="2" t="s">
        <v>86</v>
      </c>
      <c r="EM168" s="2" t="s">
        <v>87</v>
      </c>
      <c r="EN168" s="2"/>
      <c r="EO168" s="2" t="s">
        <v>18</v>
      </c>
      <c r="EP168" s="2"/>
      <c r="EQ168" s="2">
        <v>132096</v>
      </c>
      <c r="ER168" s="2">
        <v>1845.05</v>
      </c>
      <c r="ES168" s="2">
        <v>1845.05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f t="shared" si="178"/>
        <v>0</v>
      </c>
      <c r="FS168" s="2">
        <v>0</v>
      </c>
      <c r="FT168" s="2"/>
      <c r="FU168" s="2"/>
      <c r="FV168" s="2"/>
      <c r="FW168" s="2"/>
      <c r="FX168" s="2">
        <v>0</v>
      </c>
      <c r="FY168" s="2">
        <v>0</v>
      </c>
      <c r="FZ168" s="2"/>
      <c r="GA168" s="2" t="s">
        <v>3</v>
      </c>
      <c r="GB168" s="2"/>
      <c r="GC168" s="2"/>
      <c r="GD168" s="2">
        <v>0</v>
      </c>
      <c r="GE168" s="2"/>
      <c r="GF168" s="2">
        <v>-1107567950</v>
      </c>
      <c r="GG168" s="2">
        <v>2</v>
      </c>
      <c r="GH168" s="2">
        <v>1</v>
      </c>
      <c r="GI168" s="2">
        <v>-2</v>
      </c>
      <c r="GJ168" s="2">
        <v>0</v>
      </c>
      <c r="GK168" s="2">
        <f>ROUND(R168*(R12)/100,2)</f>
        <v>0</v>
      </c>
      <c r="GL168" s="2">
        <f t="shared" si="179"/>
        <v>0</v>
      </c>
      <c r="GM168" s="2">
        <f t="shared" si="180"/>
        <v>18.45</v>
      </c>
      <c r="GN168" s="2">
        <f t="shared" si="181"/>
        <v>18.45</v>
      </c>
      <c r="GO168" s="2">
        <f t="shared" si="182"/>
        <v>0</v>
      </c>
      <c r="GP168" s="2">
        <f t="shared" si="183"/>
        <v>0</v>
      </c>
      <c r="GQ168" s="2"/>
      <c r="GR168" s="2">
        <v>0</v>
      </c>
      <c r="GS168" s="2">
        <v>3</v>
      </c>
      <c r="GT168" s="2">
        <v>0</v>
      </c>
      <c r="GU168" s="2" t="s">
        <v>3</v>
      </c>
      <c r="GV168" s="2">
        <f t="shared" si="184"/>
        <v>0</v>
      </c>
      <c r="GW168" s="2">
        <v>1</v>
      </c>
      <c r="GX168" s="2">
        <f t="shared" si="185"/>
        <v>0</v>
      </c>
      <c r="GY168" s="2"/>
      <c r="GZ168" s="2"/>
      <c r="HA168" s="2">
        <v>0</v>
      </c>
      <c r="HB168" s="2">
        <v>0</v>
      </c>
      <c r="HC168" s="2">
        <f t="shared" si="186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E169" t="s">
        <v>3</v>
      </c>
      <c r="F169" t="s">
        <v>288</v>
      </c>
      <c r="G169" t="s">
        <v>289</v>
      </c>
      <c r="H169" t="s">
        <v>51</v>
      </c>
      <c r="I169">
        <f>ROUND(ROUND(0.01,4),9)</f>
        <v>0.01</v>
      </c>
      <c r="J169">
        <v>0</v>
      </c>
      <c r="K169">
        <f>ROUND(ROUND(0.01,4),9)</f>
        <v>0.01</v>
      </c>
      <c r="O169">
        <f t="shared" si="156"/>
        <v>202.4</v>
      </c>
      <c r="P169">
        <f t="shared" si="157"/>
        <v>202.4</v>
      </c>
      <c r="Q169">
        <f t="shared" si="149"/>
        <v>0</v>
      </c>
      <c r="R169">
        <f t="shared" si="158"/>
        <v>0</v>
      </c>
      <c r="S169">
        <f t="shared" si="159"/>
        <v>0</v>
      </c>
      <c r="T169">
        <f t="shared" si="160"/>
        <v>0</v>
      </c>
      <c r="U169">
        <f t="shared" si="161"/>
        <v>0</v>
      </c>
      <c r="V169">
        <f t="shared" si="162"/>
        <v>0</v>
      </c>
      <c r="W169">
        <f t="shared" si="163"/>
        <v>0</v>
      </c>
      <c r="X169">
        <f t="shared" si="164"/>
        <v>0</v>
      </c>
      <c r="Y169">
        <f t="shared" si="165"/>
        <v>0</v>
      </c>
      <c r="AA169">
        <v>-1</v>
      </c>
      <c r="AB169">
        <f t="shared" si="166"/>
        <v>1845.05</v>
      </c>
      <c r="AC169">
        <f t="shared" si="167"/>
        <v>1845.05</v>
      </c>
      <c r="AD169">
        <f t="shared" si="150"/>
        <v>0</v>
      </c>
      <c r="AE169">
        <f t="shared" si="151"/>
        <v>0</v>
      </c>
      <c r="AF169">
        <f t="shared" si="152"/>
        <v>0</v>
      </c>
      <c r="AG169">
        <f t="shared" si="168"/>
        <v>0</v>
      </c>
      <c r="AH169">
        <f t="shared" si="153"/>
        <v>0</v>
      </c>
      <c r="AI169">
        <f t="shared" si="154"/>
        <v>0</v>
      </c>
      <c r="AJ169">
        <f t="shared" si="169"/>
        <v>0</v>
      </c>
      <c r="AK169">
        <v>1845.05</v>
      </c>
      <c r="AL169">
        <v>1845.05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10.97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290</v>
      </c>
      <c r="BM169">
        <v>1617</v>
      </c>
      <c r="BN169">
        <v>0</v>
      </c>
      <c r="BO169" t="s">
        <v>288</v>
      </c>
      <c r="BP169">
        <v>1</v>
      </c>
      <c r="BQ169">
        <v>200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17</v>
      </c>
      <c r="CO169">
        <v>0</v>
      </c>
      <c r="CP169">
        <f t="shared" si="170"/>
        <v>202.4</v>
      </c>
      <c r="CQ169">
        <f t="shared" si="171"/>
        <v>20240.2</v>
      </c>
      <c r="CR169">
        <f t="shared" si="155"/>
        <v>0</v>
      </c>
      <c r="CS169">
        <f t="shared" si="172"/>
        <v>0</v>
      </c>
      <c r="CT169">
        <f t="shared" si="173"/>
        <v>0</v>
      </c>
      <c r="CU169">
        <f t="shared" si="174"/>
        <v>0</v>
      </c>
      <c r="CV169">
        <f t="shared" si="175"/>
        <v>0</v>
      </c>
      <c r="CW169">
        <f t="shared" si="176"/>
        <v>0</v>
      </c>
      <c r="CX169">
        <f t="shared" si="177"/>
        <v>0</v>
      </c>
      <c r="CY169">
        <f>S169*(BZ169/100)</f>
        <v>0</v>
      </c>
      <c r="CZ169">
        <f>S169*(CA169/100)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1007</v>
      </c>
      <c r="DV169" t="s">
        <v>51</v>
      </c>
      <c r="DW169" t="s">
        <v>51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49574932</v>
      </c>
      <c r="EF169">
        <v>200</v>
      </c>
      <c r="EG169" t="s">
        <v>85</v>
      </c>
      <c r="EH169">
        <v>0</v>
      </c>
      <c r="EI169" t="s">
        <v>3</v>
      </c>
      <c r="EJ169">
        <v>1</v>
      </c>
      <c r="EK169">
        <v>1617</v>
      </c>
      <c r="EL169" t="s">
        <v>86</v>
      </c>
      <c r="EM169" t="s">
        <v>87</v>
      </c>
      <c r="EO169" t="s">
        <v>18</v>
      </c>
      <c r="EQ169">
        <v>132096</v>
      </c>
      <c r="ER169">
        <v>1845.05</v>
      </c>
      <c r="ES169">
        <v>1845.05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f t="shared" si="178"/>
        <v>0</v>
      </c>
      <c r="FS169">
        <v>0</v>
      </c>
      <c r="FX169">
        <v>0</v>
      </c>
      <c r="FY169">
        <v>0</v>
      </c>
      <c r="GA169" t="s">
        <v>3</v>
      </c>
      <c r="GD169">
        <v>0</v>
      </c>
      <c r="GF169">
        <v>-1107567950</v>
      </c>
      <c r="GG169">
        <v>2</v>
      </c>
      <c r="GH169">
        <v>1</v>
      </c>
      <c r="GI169">
        <v>2</v>
      </c>
      <c r="GJ169">
        <v>0</v>
      </c>
      <c r="GK169">
        <f>ROUND(R169*(S12)/100,2)</f>
        <v>0</v>
      </c>
      <c r="GL169">
        <f t="shared" si="179"/>
        <v>0</v>
      </c>
      <c r="GM169">
        <f t="shared" si="180"/>
        <v>202.4</v>
      </c>
      <c r="GN169">
        <f t="shared" si="181"/>
        <v>202.4</v>
      </c>
      <c r="GO169">
        <f t="shared" si="182"/>
        <v>0</v>
      </c>
      <c r="GP169">
        <f t="shared" si="183"/>
        <v>0</v>
      </c>
      <c r="GR169">
        <v>0</v>
      </c>
      <c r="GS169">
        <v>3</v>
      </c>
      <c r="GT169">
        <v>0</v>
      </c>
      <c r="GU169" t="s">
        <v>3</v>
      </c>
      <c r="GV169">
        <f t="shared" si="184"/>
        <v>0</v>
      </c>
      <c r="GW169">
        <v>1</v>
      </c>
      <c r="GX169">
        <f t="shared" si="185"/>
        <v>0</v>
      </c>
      <c r="HA169">
        <v>0</v>
      </c>
      <c r="HB169">
        <v>0</v>
      </c>
      <c r="HC169">
        <f t="shared" si="186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55" x14ac:dyDescent="0.2">
      <c r="A170" s="2">
        <v>17</v>
      </c>
      <c r="B170" s="2">
        <v>1</v>
      </c>
      <c r="C170" s="2"/>
      <c r="D170" s="2"/>
      <c r="E170" s="2" t="s">
        <v>291</v>
      </c>
      <c r="F170" s="2" t="s">
        <v>292</v>
      </c>
      <c r="G170" s="2" t="s">
        <v>293</v>
      </c>
      <c r="H170" s="2" t="s">
        <v>294</v>
      </c>
      <c r="I170" s="2">
        <f>ROUND(ROUND(1,4),9)</f>
        <v>1</v>
      </c>
      <c r="J170" s="2">
        <v>0</v>
      </c>
      <c r="K170" s="2">
        <f>ROUND(ROUND(1,4),9)</f>
        <v>1</v>
      </c>
      <c r="L170" s="2"/>
      <c r="M170" s="2"/>
      <c r="N170" s="2"/>
      <c r="O170" s="2">
        <f t="shared" si="156"/>
        <v>1602.36</v>
      </c>
      <c r="P170" s="2">
        <f t="shared" si="157"/>
        <v>1602.36</v>
      </c>
      <c r="Q170" s="2">
        <f t="shared" si="149"/>
        <v>0</v>
      </c>
      <c r="R170" s="2">
        <f t="shared" si="158"/>
        <v>0</v>
      </c>
      <c r="S170" s="2">
        <f t="shared" si="159"/>
        <v>0</v>
      </c>
      <c r="T170" s="2">
        <f t="shared" si="160"/>
        <v>0</v>
      </c>
      <c r="U170" s="2">
        <f t="shared" si="161"/>
        <v>0</v>
      </c>
      <c r="V170" s="2">
        <f t="shared" si="162"/>
        <v>0</v>
      </c>
      <c r="W170" s="2">
        <f t="shared" si="163"/>
        <v>0</v>
      </c>
      <c r="X170" s="2">
        <f t="shared" si="164"/>
        <v>0</v>
      </c>
      <c r="Y170" s="2">
        <f t="shared" si="165"/>
        <v>0</v>
      </c>
      <c r="Z170" s="2"/>
      <c r="AA170" s="2">
        <v>50459586</v>
      </c>
      <c r="AB170" s="2">
        <f t="shared" si="166"/>
        <v>1602.36</v>
      </c>
      <c r="AC170" s="2">
        <f t="shared" si="167"/>
        <v>1602.36</v>
      </c>
      <c r="AD170" s="2">
        <f t="shared" si="150"/>
        <v>0</v>
      </c>
      <c r="AE170" s="2">
        <f t="shared" si="151"/>
        <v>0</v>
      </c>
      <c r="AF170" s="2">
        <f t="shared" si="152"/>
        <v>0</v>
      </c>
      <c r="AG170" s="2">
        <f t="shared" si="168"/>
        <v>0</v>
      </c>
      <c r="AH170" s="2">
        <f t="shared" si="153"/>
        <v>0</v>
      </c>
      <c r="AI170" s="2">
        <f t="shared" si="154"/>
        <v>0</v>
      </c>
      <c r="AJ170" s="2">
        <f t="shared" si="169"/>
        <v>0</v>
      </c>
      <c r="AK170" s="2">
        <v>1602.36</v>
      </c>
      <c r="AL170" s="2">
        <v>1602.36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3</v>
      </c>
      <c r="BI170" s="2">
        <v>1</v>
      </c>
      <c r="BJ170" s="2" t="s">
        <v>295</v>
      </c>
      <c r="BK170" s="2"/>
      <c r="BL170" s="2"/>
      <c r="BM170" s="2">
        <v>1617</v>
      </c>
      <c r="BN170" s="2">
        <v>0</v>
      </c>
      <c r="BO170" s="2" t="s">
        <v>3</v>
      </c>
      <c r="BP170" s="2">
        <v>0</v>
      </c>
      <c r="BQ170" s="2">
        <v>200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0</v>
      </c>
      <c r="CA170" s="2">
        <v>0</v>
      </c>
      <c r="CB170" s="2" t="s">
        <v>3</v>
      </c>
      <c r="CC170" s="2"/>
      <c r="CD170" s="2"/>
      <c r="CE170" s="2">
        <v>30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17</v>
      </c>
      <c r="CO170" s="2">
        <v>0</v>
      </c>
      <c r="CP170" s="2">
        <f t="shared" si="170"/>
        <v>1602.36</v>
      </c>
      <c r="CQ170" s="2">
        <f t="shared" si="171"/>
        <v>1602.36</v>
      </c>
      <c r="CR170" s="2">
        <f t="shared" si="155"/>
        <v>0</v>
      </c>
      <c r="CS170" s="2">
        <f t="shared" si="172"/>
        <v>0</v>
      </c>
      <c r="CT170" s="2">
        <f t="shared" si="173"/>
        <v>0</v>
      </c>
      <c r="CU170" s="2">
        <f t="shared" si="174"/>
        <v>0</v>
      </c>
      <c r="CV170" s="2">
        <f t="shared" si="175"/>
        <v>0</v>
      </c>
      <c r="CW170" s="2">
        <f t="shared" si="176"/>
        <v>0</v>
      </c>
      <c r="CX170" s="2">
        <f t="shared" si="177"/>
        <v>0</v>
      </c>
      <c r="CY170" s="2">
        <f>((S170*BZ170)/100)</f>
        <v>0</v>
      </c>
      <c r="CZ170" s="2">
        <f>((S170*CA170)/100)</f>
        <v>0</v>
      </c>
      <c r="DA170" s="2"/>
      <c r="DB170" s="2"/>
      <c r="DC170" s="2" t="s">
        <v>3</v>
      </c>
      <c r="DD170" s="2" t="s">
        <v>3</v>
      </c>
      <c r="DE170" s="2" t="s">
        <v>3</v>
      </c>
      <c r="DF170" s="2" t="s">
        <v>3</v>
      </c>
      <c r="DG170" s="2" t="s">
        <v>3</v>
      </c>
      <c r="DH170" s="2" t="s">
        <v>3</v>
      </c>
      <c r="DI170" s="2" t="s">
        <v>3</v>
      </c>
      <c r="DJ170" s="2" t="s">
        <v>3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1013</v>
      </c>
      <c r="DV170" s="2" t="s">
        <v>294</v>
      </c>
      <c r="DW170" s="2" t="s">
        <v>294</v>
      </c>
      <c r="DX170" s="2">
        <v>1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49574932</v>
      </c>
      <c r="EF170" s="2">
        <v>200</v>
      </c>
      <c r="EG170" s="2" t="s">
        <v>85</v>
      </c>
      <c r="EH170" s="2">
        <v>0</v>
      </c>
      <c r="EI170" s="2" t="s">
        <v>3</v>
      </c>
      <c r="EJ170" s="2">
        <v>1</v>
      </c>
      <c r="EK170" s="2">
        <v>1617</v>
      </c>
      <c r="EL170" s="2" t="s">
        <v>86</v>
      </c>
      <c r="EM170" s="2" t="s">
        <v>87</v>
      </c>
      <c r="EN170" s="2"/>
      <c r="EO170" s="2" t="s">
        <v>18</v>
      </c>
      <c r="EP170" s="2"/>
      <c r="EQ170" s="2">
        <v>131072</v>
      </c>
      <c r="ER170" s="2">
        <v>1602.36</v>
      </c>
      <c r="ES170" s="2">
        <v>1602.36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f t="shared" si="178"/>
        <v>0</v>
      </c>
      <c r="FS170" s="2">
        <v>0</v>
      </c>
      <c r="FT170" s="2"/>
      <c r="FU170" s="2"/>
      <c r="FV170" s="2"/>
      <c r="FW170" s="2"/>
      <c r="FX170" s="2">
        <v>0</v>
      </c>
      <c r="FY170" s="2">
        <v>0</v>
      </c>
      <c r="FZ170" s="2"/>
      <c r="GA170" s="2" t="s">
        <v>3</v>
      </c>
      <c r="GB170" s="2"/>
      <c r="GC170" s="2"/>
      <c r="GD170" s="2">
        <v>0</v>
      </c>
      <c r="GE170" s="2"/>
      <c r="GF170" s="2">
        <v>-1089378114</v>
      </c>
      <c r="GG170" s="2">
        <v>2</v>
      </c>
      <c r="GH170" s="2">
        <v>1</v>
      </c>
      <c r="GI170" s="2">
        <v>-2</v>
      </c>
      <c r="GJ170" s="2">
        <v>0</v>
      </c>
      <c r="GK170" s="2">
        <f>ROUND(R170*(R12)/100,2)</f>
        <v>0</v>
      </c>
      <c r="GL170" s="2">
        <f t="shared" si="179"/>
        <v>0</v>
      </c>
      <c r="GM170" s="2">
        <f t="shared" si="180"/>
        <v>1602.36</v>
      </c>
      <c r="GN170" s="2">
        <f t="shared" si="181"/>
        <v>1602.36</v>
      </c>
      <c r="GO170" s="2">
        <f t="shared" si="182"/>
        <v>0</v>
      </c>
      <c r="GP170" s="2">
        <f t="shared" si="183"/>
        <v>0</v>
      </c>
      <c r="GQ170" s="2"/>
      <c r="GR170" s="2">
        <v>0</v>
      </c>
      <c r="GS170" s="2">
        <v>3</v>
      </c>
      <c r="GT170" s="2">
        <v>0</v>
      </c>
      <c r="GU170" s="2" t="s">
        <v>3</v>
      </c>
      <c r="GV170" s="2">
        <f t="shared" si="184"/>
        <v>0</v>
      </c>
      <c r="GW170" s="2">
        <v>1</v>
      </c>
      <c r="GX170" s="2">
        <f t="shared" si="185"/>
        <v>0</v>
      </c>
      <c r="GY170" s="2"/>
      <c r="GZ170" s="2"/>
      <c r="HA170" s="2">
        <v>0</v>
      </c>
      <c r="HB170" s="2">
        <v>0</v>
      </c>
      <c r="HC170" s="2">
        <f t="shared" si="186"/>
        <v>0</v>
      </c>
      <c r="HD170" s="2"/>
      <c r="HE170" s="2" t="s">
        <v>3</v>
      </c>
      <c r="HF170" s="2" t="s">
        <v>3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3</v>
      </c>
      <c r="HO170" s="2" t="s">
        <v>3</v>
      </c>
      <c r="HP170" s="2" t="s">
        <v>3</v>
      </c>
      <c r="HQ170" s="2" t="s">
        <v>3</v>
      </c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17</v>
      </c>
      <c r="B171">
        <v>1</v>
      </c>
      <c r="E171" t="s">
        <v>291</v>
      </c>
      <c r="F171" t="s">
        <v>292</v>
      </c>
      <c r="G171" t="s">
        <v>293</v>
      </c>
      <c r="H171" t="s">
        <v>294</v>
      </c>
      <c r="I171">
        <f>ROUND(ROUND(1,4),9)</f>
        <v>1</v>
      </c>
      <c r="J171">
        <v>0</v>
      </c>
      <c r="K171">
        <f>ROUND(ROUND(1,4),9)</f>
        <v>1</v>
      </c>
      <c r="O171">
        <f t="shared" si="156"/>
        <v>17337.54</v>
      </c>
      <c r="P171">
        <f t="shared" si="157"/>
        <v>17337.54</v>
      </c>
      <c r="Q171">
        <f t="shared" si="149"/>
        <v>0</v>
      </c>
      <c r="R171">
        <f t="shared" si="158"/>
        <v>0</v>
      </c>
      <c r="S171">
        <f t="shared" si="159"/>
        <v>0</v>
      </c>
      <c r="T171">
        <f t="shared" si="160"/>
        <v>0</v>
      </c>
      <c r="U171">
        <f t="shared" si="161"/>
        <v>0</v>
      </c>
      <c r="V171">
        <f t="shared" si="162"/>
        <v>0</v>
      </c>
      <c r="W171">
        <f t="shared" si="163"/>
        <v>0</v>
      </c>
      <c r="X171">
        <f t="shared" si="164"/>
        <v>0</v>
      </c>
      <c r="Y171">
        <f t="shared" si="165"/>
        <v>0</v>
      </c>
      <c r="AA171">
        <v>50459583</v>
      </c>
      <c r="AB171">
        <f t="shared" si="166"/>
        <v>1602.36</v>
      </c>
      <c r="AC171">
        <f t="shared" si="167"/>
        <v>1602.36</v>
      </c>
      <c r="AD171">
        <f t="shared" si="150"/>
        <v>0</v>
      </c>
      <c r="AE171">
        <f t="shared" si="151"/>
        <v>0</v>
      </c>
      <c r="AF171">
        <f t="shared" si="152"/>
        <v>0</v>
      </c>
      <c r="AG171">
        <f t="shared" si="168"/>
        <v>0</v>
      </c>
      <c r="AH171">
        <f t="shared" si="153"/>
        <v>0</v>
      </c>
      <c r="AI171">
        <f t="shared" si="154"/>
        <v>0</v>
      </c>
      <c r="AJ171">
        <f t="shared" si="169"/>
        <v>0</v>
      </c>
      <c r="AK171">
        <v>1602.36</v>
      </c>
      <c r="AL171">
        <v>1602.36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10.82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295</v>
      </c>
      <c r="BM171">
        <v>1617</v>
      </c>
      <c r="BN171">
        <v>0</v>
      </c>
      <c r="BO171" t="s">
        <v>292</v>
      </c>
      <c r="BP171">
        <v>1</v>
      </c>
      <c r="BQ171">
        <v>200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17</v>
      </c>
      <c r="CO171">
        <v>0</v>
      </c>
      <c r="CP171">
        <f t="shared" si="170"/>
        <v>17337.54</v>
      </c>
      <c r="CQ171">
        <f t="shared" si="171"/>
        <v>17337.54</v>
      </c>
      <c r="CR171">
        <f t="shared" si="155"/>
        <v>0</v>
      </c>
      <c r="CS171">
        <f t="shared" si="172"/>
        <v>0</v>
      </c>
      <c r="CT171">
        <f t="shared" si="173"/>
        <v>0</v>
      </c>
      <c r="CU171">
        <f t="shared" si="174"/>
        <v>0</v>
      </c>
      <c r="CV171">
        <f t="shared" si="175"/>
        <v>0</v>
      </c>
      <c r="CW171">
        <f t="shared" si="176"/>
        <v>0</v>
      </c>
      <c r="CX171">
        <f t="shared" si="177"/>
        <v>0</v>
      </c>
      <c r="CY171">
        <f>S171*(BZ171/100)</f>
        <v>0</v>
      </c>
      <c r="CZ171">
        <f>S171*(CA171/100)</f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294</v>
      </c>
      <c r="DW171" t="s">
        <v>294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49574932</v>
      </c>
      <c r="EF171">
        <v>200</v>
      </c>
      <c r="EG171" t="s">
        <v>85</v>
      </c>
      <c r="EH171">
        <v>0</v>
      </c>
      <c r="EI171" t="s">
        <v>3</v>
      </c>
      <c r="EJ171">
        <v>1</v>
      </c>
      <c r="EK171">
        <v>1617</v>
      </c>
      <c r="EL171" t="s">
        <v>86</v>
      </c>
      <c r="EM171" t="s">
        <v>87</v>
      </c>
      <c r="EO171" t="s">
        <v>18</v>
      </c>
      <c r="EQ171">
        <v>131072</v>
      </c>
      <c r="ER171">
        <v>1602.36</v>
      </c>
      <c r="ES171">
        <v>1602.36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FQ171">
        <v>0</v>
      </c>
      <c r="FR171">
        <f t="shared" si="178"/>
        <v>0</v>
      </c>
      <c r="FS171">
        <v>0</v>
      </c>
      <c r="FX171">
        <v>0</v>
      </c>
      <c r="FY171">
        <v>0</v>
      </c>
      <c r="GA171" t="s">
        <v>3</v>
      </c>
      <c r="GD171">
        <v>0</v>
      </c>
      <c r="GF171">
        <v>-1089378114</v>
      </c>
      <c r="GG171">
        <v>2</v>
      </c>
      <c r="GH171">
        <v>1</v>
      </c>
      <c r="GI171">
        <v>2</v>
      </c>
      <c r="GJ171">
        <v>0</v>
      </c>
      <c r="GK171">
        <f>ROUND(R171*(S12)/100,2)</f>
        <v>0</v>
      </c>
      <c r="GL171">
        <f t="shared" si="179"/>
        <v>0</v>
      </c>
      <c r="GM171">
        <f t="shared" si="180"/>
        <v>17337.54</v>
      </c>
      <c r="GN171">
        <f t="shared" si="181"/>
        <v>17337.54</v>
      </c>
      <c r="GO171">
        <f t="shared" si="182"/>
        <v>0</v>
      </c>
      <c r="GP171">
        <f t="shared" si="183"/>
        <v>0</v>
      </c>
      <c r="GR171">
        <v>0</v>
      </c>
      <c r="GS171">
        <v>3</v>
      </c>
      <c r="GT171">
        <v>0</v>
      </c>
      <c r="GU171" t="s">
        <v>3</v>
      </c>
      <c r="GV171">
        <f t="shared" si="184"/>
        <v>0</v>
      </c>
      <c r="GW171">
        <v>1</v>
      </c>
      <c r="GX171">
        <f t="shared" si="185"/>
        <v>0</v>
      </c>
      <c r="HA171">
        <v>0</v>
      </c>
      <c r="HB171">
        <v>0</v>
      </c>
      <c r="HC171">
        <f t="shared" si="186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55" x14ac:dyDescent="0.2">
      <c r="A172" s="2">
        <v>17</v>
      </c>
      <c r="B172" s="2">
        <v>1</v>
      </c>
      <c r="C172" s="2"/>
      <c r="D172" s="2"/>
      <c r="E172" s="2" t="s">
        <v>296</v>
      </c>
      <c r="F172" s="2" t="s">
        <v>297</v>
      </c>
      <c r="G172" s="2" t="s">
        <v>298</v>
      </c>
      <c r="H172" s="2" t="s">
        <v>200</v>
      </c>
      <c r="I172" s="2">
        <f>ROUND(ROUND(1,4),9)</f>
        <v>1</v>
      </c>
      <c r="J172" s="2">
        <v>0</v>
      </c>
      <c r="K172" s="2">
        <f>ROUND(ROUND(1,4),9)</f>
        <v>1</v>
      </c>
      <c r="L172" s="2"/>
      <c r="M172" s="2"/>
      <c r="N172" s="2"/>
      <c r="O172" s="2">
        <f t="shared" si="156"/>
        <v>533.70000000000005</v>
      </c>
      <c r="P172" s="2">
        <f t="shared" si="157"/>
        <v>533.70000000000005</v>
      </c>
      <c r="Q172" s="2">
        <f t="shared" si="149"/>
        <v>0</v>
      </c>
      <c r="R172" s="2">
        <f t="shared" si="158"/>
        <v>0</v>
      </c>
      <c r="S172" s="2">
        <f t="shared" si="159"/>
        <v>0</v>
      </c>
      <c r="T172" s="2">
        <f t="shared" si="160"/>
        <v>0</v>
      </c>
      <c r="U172" s="2">
        <f t="shared" si="161"/>
        <v>0</v>
      </c>
      <c r="V172" s="2">
        <f t="shared" si="162"/>
        <v>0</v>
      </c>
      <c r="W172" s="2">
        <f t="shared" si="163"/>
        <v>0</v>
      </c>
      <c r="X172" s="2">
        <f t="shared" si="164"/>
        <v>0</v>
      </c>
      <c r="Y172" s="2">
        <f t="shared" si="165"/>
        <v>0</v>
      </c>
      <c r="Z172" s="2"/>
      <c r="AA172" s="2">
        <v>50459586</v>
      </c>
      <c r="AB172" s="2">
        <f t="shared" si="166"/>
        <v>533.70000000000005</v>
      </c>
      <c r="AC172" s="2">
        <f t="shared" si="167"/>
        <v>533.70000000000005</v>
      </c>
      <c r="AD172" s="2">
        <f t="shared" si="150"/>
        <v>0</v>
      </c>
      <c r="AE172" s="2">
        <f t="shared" si="151"/>
        <v>0</v>
      </c>
      <c r="AF172" s="2">
        <f t="shared" si="152"/>
        <v>0</v>
      </c>
      <c r="AG172" s="2">
        <f t="shared" si="168"/>
        <v>0</v>
      </c>
      <c r="AH172" s="2">
        <f t="shared" si="153"/>
        <v>0</v>
      </c>
      <c r="AI172" s="2">
        <f t="shared" si="154"/>
        <v>0</v>
      </c>
      <c r="AJ172" s="2">
        <f t="shared" si="169"/>
        <v>0</v>
      </c>
      <c r="AK172" s="2">
        <v>533.70000000000005</v>
      </c>
      <c r="AL172" s="2">
        <v>533.70000000000005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1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3</v>
      </c>
      <c r="BI172" s="2">
        <v>1</v>
      </c>
      <c r="BJ172" s="2" t="s">
        <v>299</v>
      </c>
      <c r="BK172" s="2"/>
      <c r="BL172" s="2"/>
      <c r="BM172" s="2">
        <v>1617</v>
      </c>
      <c r="BN172" s="2">
        <v>0</v>
      </c>
      <c r="BO172" s="2" t="s">
        <v>3</v>
      </c>
      <c r="BP172" s="2">
        <v>0</v>
      </c>
      <c r="BQ172" s="2">
        <v>200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0</v>
      </c>
      <c r="CA172" s="2">
        <v>0</v>
      </c>
      <c r="CB172" s="2" t="s">
        <v>3</v>
      </c>
      <c r="CC172" s="2"/>
      <c r="CD172" s="2"/>
      <c r="CE172" s="2">
        <v>30</v>
      </c>
      <c r="CF172" s="2">
        <v>0</v>
      </c>
      <c r="CG172" s="2">
        <v>0</v>
      </c>
      <c r="CH172" s="2"/>
      <c r="CI172" s="2"/>
      <c r="CJ172" s="2"/>
      <c r="CK172" s="2"/>
      <c r="CL172" s="2"/>
      <c r="CM172" s="2">
        <v>0</v>
      </c>
      <c r="CN172" s="2" t="s">
        <v>17</v>
      </c>
      <c r="CO172" s="2">
        <v>0</v>
      </c>
      <c r="CP172" s="2">
        <f t="shared" si="170"/>
        <v>533.70000000000005</v>
      </c>
      <c r="CQ172" s="2">
        <f t="shared" si="171"/>
        <v>533.70000000000005</v>
      </c>
      <c r="CR172" s="2">
        <f t="shared" si="155"/>
        <v>0</v>
      </c>
      <c r="CS172" s="2">
        <f t="shared" si="172"/>
        <v>0</v>
      </c>
      <c r="CT172" s="2">
        <f t="shared" si="173"/>
        <v>0</v>
      </c>
      <c r="CU172" s="2">
        <f t="shared" si="174"/>
        <v>0</v>
      </c>
      <c r="CV172" s="2">
        <f t="shared" si="175"/>
        <v>0</v>
      </c>
      <c r="CW172" s="2">
        <f t="shared" si="176"/>
        <v>0</v>
      </c>
      <c r="CX172" s="2">
        <f t="shared" si="177"/>
        <v>0</v>
      </c>
      <c r="CY172" s="2">
        <f>((S172*BZ172)/100)</f>
        <v>0</v>
      </c>
      <c r="CZ172" s="2">
        <f>((S172*CA172)/100)</f>
        <v>0</v>
      </c>
      <c r="DA172" s="2"/>
      <c r="DB172" s="2"/>
      <c r="DC172" s="2" t="s">
        <v>3</v>
      </c>
      <c r="DD172" s="2" t="s">
        <v>3</v>
      </c>
      <c r="DE172" s="2" t="s">
        <v>3</v>
      </c>
      <c r="DF172" s="2" t="s">
        <v>3</v>
      </c>
      <c r="DG172" s="2" t="s">
        <v>3</v>
      </c>
      <c r="DH172" s="2" t="s">
        <v>3</v>
      </c>
      <c r="DI172" s="2" t="s">
        <v>3</v>
      </c>
      <c r="DJ172" s="2" t="s">
        <v>3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1010</v>
      </c>
      <c r="DV172" s="2" t="s">
        <v>200</v>
      </c>
      <c r="DW172" s="2" t="s">
        <v>200</v>
      </c>
      <c r="DX172" s="2">
        <v>1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49574932</v>
      </c>
      <c r="EF172" s="2">
        <v>200</v>
      </c>
      <c r="EG172" s="2" t="s">
        <v>85</v>
      </c>
      <c r="EH172" s="2">
        <v>0</v>
      </c>
      <c r="EI172" s="2" t="s">
        <v>3</v>
      </c>
      <c r="EJ172" s="2">
        <v>1</v>
      </c>
      <c r="EK172" s="2">
        <v>1617</v>
      </c>
      <c r="EL172" s="2" t="s">
        <v>86</v>
      </c>
      <c r="EM172" s="2" t="s">
        <v>87</v>
      </c>
      <c r="EN172" s="2"/>
      <c r="EO172" s="2" t="s">
        <v>18</v>
      </c>
      <c r="EP172" s="2"/>
      <c r="EQ172" s="2">
        <v>131072</v>
      </c>
      <c r="ER172" s="2">
        <v>533.70000000000005</v>
      </c>
      <c r="ES172" s="2">
        <v>533.70000000000005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f t="shared" si="178"/>
        <v>0</v>
      </c>
      <c r="FS172" s="2">
        <v>0</v>
      </c>
      <c r="FT172" s="2"/>
      <c r="FU172" s="2"/>
      <c r="FV172" s="2"/>
      <c r="FW172" s="2"/>
      <c r="FX172" s="2">
        <v>0</v>
      </c>
      <c r="FY172" s="2">
        <v>0</v>
      </c>
      <c r="FZ172" s="2"/>
      <c r="GA172" s="2" t="s">
        <v>3</v>
      </c>
      <c r="GB172" s="2"/>
      <c r="GC172" s="2"/>
      <c r="GD172" s="2">
        <v>0</v>
      </c>
      <c r="GE172" s="2"/>
      <c r="GF172" s="2">
        <v>1063256284</v>
      </c>
      <c r="GG172" s="2">
        <v>2</v>
      </c>
      <c r="GH172" s="2">
        <v>1</v>
      </c>
      <c r="GI172" s="2">
        <v>-2</v>
      </c>
      <c r="GJ172" s="2">
        <v>0</v>
      </c>
      <c r="GK172" s="2">
        <f>ROUND(R172*(R12)/100,2)</f>
        <v>0</v>
      </c>
      <c r="GL172" s="2">
        <f t="shared" si="179"/>
        <v>0</v>
      </c>
      <c r="GM172" s="2">
        <f t="shared" si="180"/>
        <v>533.70000000000005</v>
      </c>
      <c r="GN172" s="2">
        <f t="shared" si="181"/>
        <v>533.70000000000005</v>
      </c>
      <c r="GO172" s="2">
        <f t="shared" si="182"/>
        <v>0</v>
      </c>
      <c r="GP172" s="2">
        <f t="shared" si="183"/>
        <v>0</v>
      </c>
      <c r="GQ172" s="2"/>
      <c r="GR172" s="2">
        <v>0</v>
      </c>
      <c r="GS172" s="2">
        <v>3</v>
      </c>
      <c r="GT172" s="2">
        <v>0</v>
      </c>
      <c r="GU172" s="2" t="s">
        <v>3</v>
      </c>
      <c r="GV172" s="2">
        <f t="shared" si="184"/>
        <v>0</v>
      </c>
      <c r="GW172" s="2">
        <v>1</v>
      </c>
      <c r="GX172" s="2">
        <f t="shared" si="185"/>
        <v>0</v>
      </c>
      <c r="GY172" s="2"/>
      <c r="GZ172" s="2"/>
      <c r="HA172" s="2">
        <v>0</v>
      </c>
      <c r="HB172" s="2">
        <v>0</v>
      </c>
      <c r="HC172" s="2">
        <f t="shared" si="186"/>
        <v>0</v>
      </c>
      <c r="HD172" s="2"/>
      <c r="HE172" s="2" t="s">
        <v>3</v>
      </c>
      <c r="HF172" s="2" t="s">
        <v>3</v>
      </c>
      <c r="HG172" s="2"/>
      <c r="HH172" s="2"/>
      <c r="HI172" s="2"/>
      <c r="HJ172" s="2"/>
      <c r="HK172" s="2"/>
      <c r="HL172" s="2"/>
      <c r="HM172" s="2" t="s">
        <v>3</v>
      </c>
      <c r="HN172" s="2" t="s">
        <v>3</v>
      </c>
      <c r="HO172" s="2" t="s">
        <v>3</v>
      </c>
      <c r="HP172" s="2" t="s">
        <v>3</v>
      </c>
      <c r="HQ172" s="2" t="s">
        <v>3</v>
      </c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">
      <c r="A173">
        <v>17</v>
      </c>
      <c r="B173">
        <v>1</v>
      </c>
      <c r="E173" t="s">
        <v>296</v>
      </c>
      <c r="F173" t="s">
        <v>297</v>
      </c>
      <c r="G173" t="s">
        <v>298</v>
      </c>
      <c r="H173" t="s">
        <v>200</v>
      </c>
      <c r="I173">
        <f>ROUND(ROUND(1,4),9)</f>
        <v>1</v>
      </c>
      <c r="J173">
        <v>0</v>
      </c>
      <c r="K173">
        <f>ROUND(ROUND(1,4),9)</f>
        <v>1</v>
      </c>
      <c r="O173">
        <f t="shared" si="156"/>
        <v>10695.35</v>
      </c>
      <c r="P173">
        <f t="shared" si="157"/>
        <v>10695.35</v>
      </c>
      <c r="Q173">
        <f t="shared" si="149"/>
        <v>0</v>
      </c>
      <c r="R173">
        <f t="shared" si="158"/>
        <v>0</v>
      </c>
      <c r="S173">
        <f t="shared" si="159"/>
        <v>0</v>
      </c>
      <c r="T173">
        <f t="shared" si="160"/>
        <v>0</v>
      </c>
      <c r="U173">
        <f t="shared" si="161"/>
        <v>0</v>
      </c>
      <c r="V173">
        <f t="shared" si="162"/>
        <v>0</v>
      </c>
      <c r="W173">
        <f t="shared" si="163"/>
        <v>0</v>
      </c>
      <c r="X173">
        <f t="shared" si="164"/>
        <v>0</v>
      </c>
      <c r="Y173">
        <f t="shared" si="165"/>
        <v>0</v>
      </c>
      <c r="AA173">
        <v>50459583</v>
      </c>
      <c r="AB173">
        <f t="shared" si="166"/>
        <v>533.70000000000005</v>
      </c>
      <c r="AC173">
        <f t="shared" si="167"/>
        <v>533.70000000000005</v>
      </c>
      <c r="AD173">
        <f t="shared" si="150"/>
        <v>0</v>
      </c>
      <c r="AE173">
        <f t="shared" si="151"/>
        <v>0</v>
      </c>
      <c r="AF173">
        <f t="shared" si="152"/>
        <v>0</v>
      </c>
      <c r="AG173">
        <f t="shared" si="168"/>
        <v>0</v>
      </c>
      <c r="AH173">
        <f t="shared" si="153"/>
        <v>0</v>
      </c>
      <c r="AI173">
        <f t="shared" si="154"/>
        <v>0</v>
      </c>
      <c r="AJ173">
        <f t="shared" si="169"/>
        <v>0</v>
      </c>
      <c r="AK173">
        <v>533.70000000000005</v>
      </c>
      <c r="AL173">
        <v>533.70000000000005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20.04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299</v>
      </c>
      <c r="BM173">
        <v>1617</v>
      </c>
      <c r="BN173">
        <v>0</v>
      </c>
      <c r="BO173" t="s">
        <v>297</v>
      </c>
      <c r="BP173">
        <v>1</v>
      </c>
      <c r="BQ173">
        <v>200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17</v>
      </c>
      <c r="CO173">
        <v>0</v>
      </c>
      <c r="CP173">
        <f t="shared" si="170"/>
        <v>10695.35</v>
      </c>
      <c r="CQ173">
        <f t="shared" si="171"/>
        <v>10695.35</v>
      </c>
      <c r="CR173">
        <f t="shared" si="155"/>
        <v>0</v>
      </c>
      <c r="CS173">
        <f t="shared" si="172"/>
        <v>0</v>
      </c>
      <c r="CT173">
        <f t="shared" si="173"/>
        <v>0</v>
      </c>
      <c r="CU173">
        <f t="shared" si="174"/>
        <v>0</v>
      </c>
      <c r="CV173">
        <f t="shared" si="175"/>
        <v>0</v>
      </c>
      <c r="CW173">
        <f t="shared" si="176"/>
        <v>0</v>
      </c>
      <c r="CX173">
        <f t="shared" si="177"/>
        <v>0</v>
      </c>
      <c r="CY173">
        <f>S173*(BZ173/100)</f>
        <v>0</v>
      </c>
      <c r="CZ173">
        <f>S173*(CA173/100)</f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1010</v>
      </c>
      <c r="DV173" t="s">
        <v>200</v>
      </c>
      <c r="DW173" t="s">
        <v>200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49574932</v>
      </c>
      <c r="EF173">
        <v>200</v>
      </c>
      <c r="EG173" t="s">
        <v>85</v>
      </c>
      <c r="EH173">
        <v>0</v>
      </c>
      <c r="EI173" t="s">
        <v>3</v>
      </c>
      <c r="EJ173">
        <v>1</v>
      </c>
      <c r="EK173">
        <v>1617</v>
      </c>
      <c r="EL173" t="s">
        <v>86</v>
      </c>
      <c r="EM173" t="s">
        <v>87</v>
      </c>
      <c r="EO173" t="s">
        <v>18</v>
      </c>
      <c r="EQ173">
        <v>131072</v>
      </c>
      <c r="ER173">
        <v>533.70000000000005</v>
      </c>
      <c r="ES173">
        <v>533.70000000000005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FQ173">
        <v>0</v>
      </c>
      <c r="FR173">
        <f t="shared" si="178"/>
        <v>0</v>
      </c>
      <c r="FS173">
        <v>0</v>
      </c>
      <c r="FX173">
        <v>0</v>
      </c>
      <c r="FY173">
        <v>0</v>
      </c>
      <c r="GA173" t="s">
        <v>3</v>
      </c>
      <c r="GD173">
        <v>0</v>
      </c>
      <c r="GF173">
        <v>1063256284</v>
      </c>
      <c r="GG173">
        <v>2</v>
      </c>
      <c r="GH173">
        <v>1</v>
      </c>
      <c r="GI173">
        <v>2</v>
      </c>
      <c r="GJ173">
        <v>0</v>
      </c>
      <c r="GK173">
        <f>ROUND(R173*(S12)/100,2)</f>
        <v>0</v>
      </c>
      <c r="GL173">
        <f t="shared" si="179"/>
        <v>0</v>
      </c>
      <c r="GM173">
        <f t="shared" si="180"/>
        <v>10695.35</v>
      </c>
      <c r="GN173">
        <f t="shared" si="181"/>
        <v>10695.35</v>
      </c>
      <c r="GO173">
        <f t="shared" si="182"/>
        <v>0</v>
      </c>
      <c r="GP173">
        <f t="shared" si="183"/>
        <v>0</v>
      </c>
      <c r="GR173">
        <v>0</v>
      </c>
      <c r="GS173">
        <v>3</v>
      </c>
      <c r="GT173">
        <v>0</v>
      </c>
      <c r="GU173" t="s">
        <v>3</v>
      </c>
      <c r="GV173">
        <f t="shared" si="184"/>
        <v>0</v>
      </c>
      <c r="GW173">
        <v>1</v>
      </c>
      <c r="GX173">
        <f t="shared" si="185"/>
        <v>0</v>
      </c>
      <c r="HA173">
        <v>0</v>
      </c>
      <c r="HB173">
        <v>0</v>
      </c>
      <c r="HC173">
        <f t="shared" si="186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55" x14ac:dyDescent="0.2">
      <c r="A174" s="2">
        <v>17</v>
      </c>
      <c r="B174" s="2">
        <v>1</v>
      </c>
      <c r="C174" s="2"/>
      <c r="D174" s="2">
        <f>ROW(EtalonRes!A102)</f>
        <v>102</v>
      </c>
      <c r="E174" s="2" t="s">
        <v>3</v>
      </c>
      <c r="F174" s="2" t="s">
        <v>300</v>
      </c>
      <c r="G174" s="2" t="s">
        <v>301</v>
      </c>
      <c r="H174" s="2" t="s">
        <v>302</v>
      </c>
      <c r="I174" s="2">
        <f>ROUND(ROUND(0.1,4),9)</f>
        <v>0.1</v>
      </c>
      <c r="J174" s="2">
        <v>0</v>
      </c>
      <c r="K174" s="2">
        <f>ROUND(ROUND(0.1,4),9)</f>
        <v>0.1</v>
      </c>
      <c r="L174" s="2"/>
      <c r="M174" s="2"/>
      <c r="N174" s="2"/>
      <c r="O174" s="2">
        <f t="shared" si="156"/>
        <v>86.22</v>
      </c>
      <c r="P174" s="2">
        <f t="shared" si="157"/>
        <v>6.91</v>
      </c>
      <c r="Q174" s="2">
        <f>(ROUND((ROUND((((ET174*1.1))*AV174*I174),2)*BB174),2)+ROUND((ROUND(((AE174-((EU174*1.1)))*AV174*I174),2)*BS174),2))</f>
        <v>11.65</v>
      </c>
      <c r="R174" s="2">
        <f t="shared" si="158"/>
        <v>1.06</v>
      </c>
      <c r="S174" s="2">
        <f t="shared" si="159"/>
        <v>67.66</v>
      </c>
      <c r="T174" s="2">
        <f t="shared" si="160"/>
        <v>0</v>
      </c>
      <c r="U174" s="2">
        <f t="shared" si="161"/>
        <v>5.1260000000000012</v>
      </c>
      <c r="V174" s="2">
        <f t="shared" si="162"/>
        <v>0</v>
      </c>
      <c r="W174" s="2">
        <f t="shared" si="163"/>
        <v>0</v>
      </c>
      <c r="X174" s="2">
        <f t="shared" si="164"/>
        <v>58.86</v>
      </c>
      <c r="Y174" s="2">
        <f t="shared" si="165"/>
        <v>71.040000000000006</v>
      </c>
      <c r="Z174" s="2"/>
      <c r="AA174" s="2">
        <v>-1</v>
      </c>
      <c r="AB174" s="2">
        <f t="shared" si="166"/>
        <v>862.19299999999998</v>
      </c>
      <c r="AC174" s="2">
        <f t="shared" si="167"/>
        <v>69.06</v>
      </c>
      <c r="AD174" s="2">
        <f>ROUND(((((ET174*1.1))-((EU174*1.1)))+AE174),6)</f>
        <v>116.501</v>
      </c>
      <c r="AE174" s="2">
        <f>ROUND(((EU174*1.1)),6)</f>
        <v>10.603999999999999</v>
      </c>
      <c r="AF174" s="2">
        <f>ROUND(((EV174*1.1)),6)</f>
        <v>676.63199999999995</v>
      </c>
      <c r="AG174" s="2">
        <f t="shared" si="168"/>
        <v>0</v>
      </c>
      <c r="AH174" s="2">
        <f>((EW174*1.1))</f>
        <v>51.260000000000005</v>
      </c>
      <c r="AI174" s="2">
        <f>((EX174*1.1))</f>
        <v>0</v>
      </c>
      <c r="AJ174" s="2">
        <f t="shared" si="169"/>
        <v>0</v>
      </c>
      <c r="AK174" s="2">
        <v>790.09</v>
      </c>
      <c r="AL174" s="2">
        <v>69.06</v>
      </c>
      <c r="AM174" s="2">
        <v>105.91</v>
      </c>
      <c r="AN174" s="2">
        <v>9.64</v>
      </c>
      <c r="AO174" s="2">
        <v>615.12</v>
      </c>
      <c r="AP174" s="2">
        <v>0</v>
      </c>
      <c r="AQ174" s="2">
        <v>46.6</v>
      </c>
      <c r="AR174" s="2">
        <v>0</v>
      </c>
      <c r="AS174" s="2">
        <v>0</v>
      </c>
      <c r="AT174" s="2">
        <v>87</v>
      </c>
      <c r="AU174" s="2">
        <v>105</v>
      </c>
      <c r="AV174" s="2">
        <v>1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0</v>
      </c>
      <c r="BI174" s="2">
        <v>1</v>
      </c>
      <c r="BJ174" s="2" t="s">
        <v>303</v>
      </c>
      <c r="BK174" s="2"/>
      <c r="BL174" s="2"/>
      <c r="BM174" s="2">
        <v>80</v>
      </c>
      <c r="BN174" s="2">
        <v>0</v>
      </c>
      <c r="BO174" s="2" t="s">
        <v>3</v>
      </c>
      <c r="BP174" s="2">
        <v>0</v>
      </c>
      <c r="BQ174" s="2">
        <v>30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87</v>
      </c>
      <c r="CA174" s="2">
        <v>105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17</v>
      </c>
      <c r="CO174" s="2">
        <v>0</v>
      </c>
      <c r="CP174" s="2">
        <f t="shared" si="170"/>
        <v>86.22</v>
      </c>
      <c r="CQ174" s="2">
        <f t="shared" si="171"/>
        <v>69.06</v>
      </c>
      <c r="CR174" s="2">
        <f>(ROUND((ROUND((((ET174*1.1))*AV174*1),2)*BB174),2)+ROUND((ROUND(((AE174-((EU174*1.1)))*AV174*1),2)*BS174),2))</f>
        <v>116.5</v>
      </c>
      <c r="CS174" s="2">
        <f t="shared" si="172"/>
        <v>10.6</v>
      </c>
      <c r="CT174" s="2">
        <f t="shared" si="173"/>
        <v>676.63</v>
      </c>
      <c r="CU174" s="2">
        <f t="shared" si="174"/>
        <v>0</v>
      </c>
      <c r="CV174" s="2">
        <f t="shared" si="175"/>
        <v>51.260000000000005</v>
      </c>
      <c r="CW174" s="2">
        <f t="shared" si="176"/>
        <v>0</v>
      </c>
      <c r="CX174" s="2">
        <f t="shared" si="177"/>
        <v>0</v>
      </c>
      <c r="CY174" s="2">
        <f>((S174*BZ174)/100)</f>
        <v>58.864200000000004</v>
      </c>
      <c r="CZ174" s="2">
        <f>((S174*CA174)/100)</f>
        <v>71.042999999999992</v>
      </c>
      <c r="DA174" s="2"/>
      <c r="DB174" s="2"/>
      <c r="DC174" s="2" t="s">
        <v>3</v>
      </c>
      <c r="DD174" s="2" t="s">
        <v>3</v>
      </c>
      <c r="DE174" s="2" t="s">
        <v>16</v>
      </c>
      <c r="DF174" s="2" t="s">
        <v>16</v>
      </c>
      <c r="DG174" s="2" t="s">
        <v>16</v>
      </c>
      <c r="DH174" s="2" t="s">
        <v>3</v>
      </c>
      <c r="DI174" s="2" t="s">
        <v>16</v>
      </c>
      <c r="DJ174" s="2" t="s">
        <v>16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1013</v>
      </c>
      <c r="DV174" s="2" t="s">
        <v>302</v>
      </c>
      <c r="DW174" s="2" t="s">
        <v>302</v>
      </c>
      <c r="DX174" s="2">
        <v>1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49573341</v>
      </c>
      <c r="EF174" s="2">
        <v>30</v>
      </c>
      <c r="EG174" s="2" t="s">
        <v>26</v>
      </c>
      <c r="EH174" s="2">
        <v>0</v>
      </c>
      <c r="EI174" s="2" t="s">
        <v>3</v>
      </c>
      <c r="EJ174" s="2">
        <v>1</v>
      </c>
      <c r="EK174" s="2">
        <v>80</v>
      </c>
      <c r="EL174" s="2" t="s">
        <v>304</v>
      </c>
      <c r="EM174" s="2" t="s">
        <v>305</v>
      </c>
      <c r="EN174" s="2"/>
      <c r="EO174" s="2" t="s">
        <v>18</v>
      </c>
      <c r="EP174" s="2"/>
      <c r="EQ174" s="2">
        <v>132096</v>
      </c>
      <c r="ER174" s="2">
        <v>790.09</v>
      </c>
      <c r="ES174" s="2">
        <v>69.06</v>
      </c>
      <c r="ET174" s="2">
        <v>105.91</v>
      </c>
      <c r="EU174" s="2">
        <v>9.64</v>
      </c>
      <c r="EV174" s="2">
        <v>615.12</v>
      </c>
      <c r="EW174" s="2">
        <v>46.6</v>
      </c>
      <c r="EX174" s="2">
        <v>0</v>
      </c>
      <c r="EY174" s="2">
        <v>0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f t="shared" si="178"/>
        <v>0</v>
      </c>
      <c r="FS174" s="2">
        <v>0</v>
      </c>
      <c r="FT174" s="2"/>
      <c r="FU174" s="2"/>
      <c r="FV174" s="2"/>
      <c r="FW174" s="2"/>
      <c r="FX174" s="2">
        <v>87</v>
      </c>
      <c r="FY174" s="2">
        <v>105</v>
      </c>
      <c r="FZ174" s="2"/>
      <c r="GA174" s="2" t="s">
        <v>3</v>
      </c>
      <c r="GB174" s="2"/>
      <c r="GC174" s="2"/>
      <c r="GD174" s="2">
        <v>0</v>
      </c>
      <c r="GE174" s="2"/>
      <c r="GF174" s="2">
        <v>905410027</v>
      </c>
      <c r="GG174" s="2">
        <v>2</v>
      </c>
      <c r="GH174" s="2">
        <v>1</v>
      </c>
      <c r="GI174" s="2">
        <v>-2</v>
      </c>
      <c r="GJ174" s="2">
        <v>0</v>
      </c>
      <c r="GK174" s="2">
        <f>ROUND(R174*(R12)/100,2)</f>
        <v>1.86</v>
      </c>
      <c r="GL174" s="2">
        <f t="shared" si="179"/>
        <v>0</v>
      </c>
      <c r="GM174" s="2">
        <f t="shared" si="180"/>
        <v>217.98</v>
      </c>
      <c r="GN174" s="2">
        <f t="shared" si="181"/>
        <v>217.98</v>
      </c>
      <c r="GO174" s="2">
        <f t="shared" si="182"/>
        <v>0</v>
      </c>
      <c r="GP174" s="2">
        <f t="shared" si="183"/>
        <v>0</v>
      </c>
      <c r="GQ174" s="2"/>
      <c r="GR174" s="2">
        <v>0</v>
      </c>
      <c r="GS174" s="2">
        <v>3</v>
      </c>
      <c r="GT174" s="2">
        <v>0</v>
      </c>
      <c r="GU174" s="2" t="s">
        <v>3</v>
      </c>
      <c r="GV174" s="2">
        <f t="shared" si="184"/>
        <v>0</v>
      </c>
      <c r="GW174" s="2">
        <v>1</v>
      </c>
      <c r="GX174" s="2">
        <f t="shared" si="185"/>
        <v>0</v>
      </c>
      <c r="GY174" s="2"/>
      <c r="GZ174" s="2"/>
      <c r="HA174" s="2">
        <v>0</v>
      </c>
      <c r="HB174" s="2">
        <v>0</v>
      </c>
      <c r="HC174" s="2">
        <f t="shared" si="186"/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D175">
        <f>ROW(EtalonRes!A110)</f>
        <v>110</v>
      </c>
      <c r="E175" t="s">
        <v>3</v>
      </c>
      <c r="F175" t="s">
        <v>300</v>
      </c>
      <c r="G175" t="s">
        <v>301</v>
      </c>
      <c r="H175" t="s">
        <v>302</v>
      </c>
      <c r="I175">
        <f>ROUND(ROUND(0.1,4),9)</f>
        <v>0.1</v>
      </c>
      <c r="J175">
        <v>0</v>
      </c>
      <c r="K175">
        <f>ROUND(ROUND(0.1,4),9)</f>
        <v>0.1</v>
      </c>
      <c r="O175">
        <f t="shared" si="156"/>
        <v>2499.4299999999998</v>
      </c>
      <c r="P175">
        <f t="shared" si="157"/>
        <v>60.67</v>
      </c>
      <c r="Q175">
        <f>(ROUND((ROUND((((ET175*1.1))*AV175*I175),2)*BB175),2)+ROUND((ROUND(((AE175-((EU175*1.1)))*AV175*I175),2)*BS175),2))</f>
        <v>132.22999999999999</v>
      </c>
      <c r="R175">
        <f t="shared" si="158"/>
        <v>36.14</v>
      </c>
      <c r="S175">
        <f t="shared" si="159"/>
        <v>2306.5300000000002</v>
      </c>
      <c r="T175">
        <f t="shared" si="160"/>
        <v>0</v>
      </c>
      <c r="U175">
        <f t="shared" si="161"/>
        <v>5.1260000000000012</v>
      </c>
      <c r="V175">
        <f t="shared" si="162"/>
        <v>0</v>
      </c>
      <c r="W175">
        <f t="shared" si="163"/>
        <v>0</v>
      </c>
      <c r="X175">
        <f t="shared" si="164"/>
        <v>1660.7</v>
      </c>
      <c r="Y175">
        <f t="shared" si="165"/>
        <v>1176.33</v>
      </c>
      <c r="AA175">
        <v>-1</v>
      </c>
      <c r="AB175">
        <f t="shared" si="166"/>
        <v>862.19299999999998</v>
      </c>
      <c r="AC175">
        <f t="shared" si="167"/>
        <v>69.06</v>
      </c>
      <c r="AD175">
        <f>ROUND(((((ET175*1.1))-((EU175*1.1)))+AE175),6)</f>
        <v>116.501</v>
      </c>
      <c r="AE175">
        <f>ROUND(((EU175*1.1)),6)</f>
        <v>10.603999999999999</v>
      </c>
      <c r="AF175">
        <f>ROUND(((EV175*1.1)),6)</f>
        <v>676.63199999999995</v>
      </c>
      <c r="AG175">
        <f t="shared" si="168"/>
        <v>0</v>
      </c>
      <c r="AH175">
        <f>((EW175*1.1))</f>
        <v>51.260000000000005</v>
      </c>
      <c r="AI175">
        <f>((EX175*1.1))</f>
        <v>0</v>
      </c>
      <c r="AJ175">
        <f t="shared" si="169"/>
        <v>0</v>
      </c>
      <c r="AK175">
        <v>790.09</v>
      </c>
      <c r="AL175">
        <v>69.06</v>
      </c>
      <c r="AM175">
        <v>105.91</v>
      </c>
      <c r="AN175">
        <v>9.64</v>
      </c>
      <c r="AO175">
        <v>615.12</v>
      </c>
      <c r="AP175">
        <v>0</v>
      </c>
      <c r="AQ175">
        <v>46.6</v>
      </c>
      <c r="AR175">
        <v>0</v>
      </c>
      <c r="AS175">
        <v>0</v>
      </c>
      <c r="AT175">
        <v>72</v>
      </c>
      <c r="AU175">
        <v>51</v>
      </c>
      <c r="AV175">
        <v>1</v>
      </c>
      <c r="AW175">
        <v>1</v>
      </c>
      <c r="AZ175">
        <v>1</v>
      </c>
      <c r="BA175">
        <v>34.090000000000003</v>
      </c>
      <c r="BB175">
        <v>11.35</v>
      </c>
      <c r="BC175">
        <v>8.7799999999999994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303</v>
      </c>
      <c r="BM175">
        <v>80</v>
      </c>
      <c r="BN175">
        <v>0</v>
      </c>
      <c r="BO175" t="s">
        <v>300</v>
      </c>
      <c r="BP175">
        <v>1</v>
      </c>
      <c r="BQ175">
        <v>30</v>
      </c>
      <c r="BR175">
        <v>0</v>
      </c>
      <c r="BS175">
        <v>34.090000000000003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72</v>
      </c>
      <c r="CA175">
        <v>51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17</v>
      </c>
      <c r="CO175">
        <v>0</v>
      </c>
      <c r="CP175">
        <f t="shared" si="170"/>
        <v>2499.4300000000003</v>
      </c>
      <c r="CQ175">
        <f t="shared" si="171"/>
        <v>606.35</v>
      </c>
      <c r="CR175">
        <f>(ROUND((ROUND((((ET175*1.1))*AV175*1),2)*BB175),2)+ROUND((ROUND(((AE175-((EU175*1.1)))*AV175*1),2)*BS175),2))</f>
        <v>1322.28</v>
      </c>
      <c r="CS175">
        <f t="shared" si="172"/>
        <v>361.35</v>
      </c>
      <c r="CT175">
        <f t="shared" si="173"/>
        <v>23066.32</v>
      </c>
      <c r="CU175">
        <f t="shared" si="174"/>
        <v>0</v>
      </c>
      <c r="CV175">
        <f t="shared" si="175"/>
        <v>51.260000000000005</v>
      </c>
      <c r="CW175">
        <f t="shared" si="176"/>
        <v>0</v>
      </c>
      <c r="CX175">
        <f t="shared" si="177"/>
        <v>0</v>
      </c>
      <c r="CY175">
        <f>S175*(BZ175/100)</f>
        <v>1660.7016000000001</v>
      </c>
      <c r="CZ175">
        <f>S175*(CA175/100)</f>
        <v>1176.3303000000001</v>
      </c>
      <c r="DC175" t="s">
        <v>3</v>
      </c>
      <c r="DD175" t="s">
        <v>3</v>
      </c>
      <c r="DE175" t="s">
        <v>16</v>
      </c>
      <c r="DF175" t="s">
        <v>16</v>
      </c>
      <c r="DG175" t="s">
        <v>16</v>
      </c>
      <c r="DH175" t="s">
        <v>3</v>
      </c>
      <c r="DI175" t="s">
        <v>16</v>
      </c>
      <c r="DJ175" t="s">
        <v>16</v>
      </c>
      <c r="DK175" t="s">
        <v>3</v>
      </c>
      <c r="DL175" t="s">
        <v>3</v>
      </c>
      <c r="DM175" t="s">
        <v>3</v>
      </c>
      <c r="DN175">
        <v>87</v>
      </c>
      <c r="DO175">
        <v>105</v>
      </c>
      <c r="DP175">
        <v>1</v>
      </c>
      <c r="DQ175">
        <v>1</v>
      </c>
      <c r="DU175">
        <v>1013</v>
      </c>
      <c r="DV175" t="s">
        <v>302</v>
      </c>
      <c r="DW175" t="s">
        <v>302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49573341</v>
      </c>
      <c r="EF175">
        <v>30</v>
      </c>
      <c r="EG175" t="s">
        <v>26</v>
      </c>
      <c r="EH175">
        <v>0</v>
      </c>
      <c r="EI175" t="s">
        <v>3</v>
      </c>
      <c r="EJ175">
        <v>1</v>
      </c>
      <c r="EK175">
        <v>80</v>
      </c>
      <c r="EL175" t="s">
        <v>304</v>
      </c>
      <c r="EM175" t="s">
        <v>305</v>
      </c>
      <c r="EO175" t="s">
        <v>18</v>
      </c>
      <c r="EQ175">
        <v>132096</v>
      </c>
      <c r="ER175">
        <v>790.09</v>
      </c>
      <c r="ES175">
        <v>69.06</v>
      </c>
      <c r="ET175">
        <v>105.91</v>
      </c>
      <c r="EU175">
        <v>9.64</v>
      </c>
      <c r="EV175">
        <v>615.12</v>
      </c>
      <c r="EW175">
        <v>46.6</v>
      </c>
      <c r="EX175">
        <v>0</v>
      </c>
      <c r="EY175">
        <v>0</v>
      </c>
      <c r="FQ175">
        <v>0</v>
      </c>
      <c r="FR175">
        <f t="shared" si="178"/>
        <v>0</v>
      </c>
      <c r="FS175">
        <v>0</v>
      </c>
      <c r="FX175">
        <v>87</v>
      </c>
      <c r="FY175">
        <v>105</v>
      </c>
      <c r="GA175" t="s">
        <v>3</v>
      </c>
      <c r="GD175">
        <v>0</v>
      </c>
      <c r="GF175">
        <v>905410027</v>
      </c>
      <c r="GG175">
        <v>2</v>
      </c>
      <c r="GH175">
        <v>1</v>
      </c>
      <c r="GI175">
        <v>2</v>
      </c>
      <c r="GJ175">
        <v>0</v>
      </c>
      <c r="GK175">
        <f>ROUND(R175*(S12)/100,2)</f>
        <v>57.82</v>
      </c>
      <c r="GL175">
        <f t="shared" si="179"/>
        <v>0</v>
      </c>
      <c r="GM175">
        <f t="shared" si="180"/>
        <v>5394.28</v>
      </c>
      <c r="GN175">
        <f t="shared" si="181"/>
        <v>5394.28</v>
      </c>
      <c r="GO175">
        <f t="shared" si="182"/>
        <v>0</v>
      </c>
      <c r="GP175">
        <f t="shared" si="183"/>
        <v>0</v>
      </c>
      <c r="GR175">
        <v>0</v>
      </c>
      <c r="GS175">
        <v>3</v>
      </c>
      <c r="GT175">
        <v>0</v>
      </c>
      <c r="GU175" t="s">
        <v>3</v>
      </c>
      <c r="GV175">
        <f t="shared" si="184"/>
        <v>0</v>
      </c>
      <c r="GW175">
        <v>1</v>
      </c>
      <c r="GX175">
        <f t="shared" si="185"/>
        <v>0</v>
      </c>
      <c r="HA175">
        <v>0</v>
      </c>
      <c r="HB175">
        <v>0</v>
      </c>
      <c r="HC175">
        <f t="shared" si="186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55" x14ac:dyDescent="0.2">
      <c r="A176" s="2">
        <v>18</v>
      </c>
      <c r="B176" s="2">
        <v>1</v>
      </c>
      <c r="C176" s="2"/>
      <c r="D176" s="2"/>
      <c r="E176" s="2" t="s">
        <v>3</v>
      </c>
      <c r="F176" s="2" t="s">
        <v>306</v>
      </c>
      <c r="G176" s="2" t="s">
        <v>307</v>
      </c>
      <c r="H176" s="2" t="s">
        <v>83</v>
      </c>
      <c r="I176" s="2">
        <f>I174*J176</f>
        <v>0.1</v>
      </c>
      <c r="J176" s="2">
        <v>1</v>
      </c>
      <c r="K176" s="2">
        <v>1</v>
      </c>
      <c r="L176" s="2"/>
      <c r="M176" s="2"/>
      <c r="N176" s="2"/>
      <c r="O176" s="2">
        <f t="shared" ref="O176:O199" si="187">ROUND(CP176,2)</f>
        <v>1765.67</v>
      </c>
      <c r="P176" s="2">
        <f t="shared" ref="P176:P199" si="188">ROUND((ROUND((AC176*AW176*I176),2)*BC176),2)</f>
        <v>1765.67</v>
      </c>
      <c r="Q176" s="2">
        <f>(ROUND((ROUND(((ET176)*AV176*I176),2)*BB176),2)+ROUND((ROUND(((AE176-(EU176))*AV176*I176),2)*BS176),2))</f>
        <v>0</v>
      </c>
      <c r="R176" s="2">
        <f t="shared" ref="R176:R199" si="189">ROUND((ROUND((AE176*AV176*I176),2)*BS176),2)</f>
        <v>0</v>
      </c>
      <c r="S176" s="2">
        <f t="shared" ref="S176:S199" si="190">ROUND((ROUND((AF176*AV176*I176),2)*BA176),2)</f>
        <v>0</v>
      </c>
      <c r="T176" s="2">
        <f t="shared" ref="T176:T199" si="191">ROUND(CU176*I176,2)</f>
        <v>0</v>
      </c>
      <c r="U176" s="2">
        <f t="shared" ref="U176:U199" si="192">CV176*I176</f>
        <v>0</v>
      </c>
      <c r="V176" s="2">
        <f t="shared" ref="V176:V199" si="193">CW176*I176</f>
        <v>0</v>
      </c>
      <c r="W176" s="2">
        <f t="shared" ref="W176:W199" si="194">ROUND(CX176*I176,2)</f>
        <v>0</v>
      </c>
      <c r="X176" s="2">
        <f t="shared" ref="X176:X199" si="195">ROUND(CY176,2)</f>
        <v>0</v>
      </c>
      <c r="Y176" s="2">
        <f t="shared" ref="Y176:Y199" si="196">ROUND(CZ176,2)</f>
        <v>0</v>
      </c>
      <c r="Z176" s="2"/>
      <c r="AA176" s="2">
        <v>-1</v>
      </c>
      <c r="AB176" s="2">
        <f t="shared" ref="AB176:AB199" si="197">ROUND((AC176+AD176+AF176),6)</f>
        <v>17656.669999999998</v>
      </c>
      <c r="AC176" s="2">
        <f t="shared" ref="AC176:AC199" si="198">ROUND((ES176),6)</f>
        <v>17656.669999999998</v>
      </c>
      <c r="AD176" s="2">
        <f>ROUND((((ET176)-(EU176))+AE176),6)</f>
        <v>0</v>
      </c>
      <c r="AE176" s="2">
        <f>ROUND((EU176),6)</f>
        <v>0</v>
      </c>
      <c r="AF176" s="2">
        <f>ROUND((EV176),6)</f>
        <v>0</v>
      </c>
      <c r="AG176" s="2">
        <f t="shared" ref="AG176:AG199" si="199">ROUND((AP176),6)</f>
        <v>0</v>
      </c>
      <c r="AH176" s="2">
        <f>(EW176)</f>
        <v>0</v>
      </c>
      <c r="AI176" s="2">
        <f>(EX176)</f>
        <v>0</v>
      </c>
      <c r="AJ176" s="2">
        <f t="shared" ref="AJ176:AJ199" si="200">(AS176)</f>
        <v>0</v>
      </c>
      <c r="AK176" s="2">
        <v>17656.669999999998</v>
      </c>
      <c r="AL176" s="2">
        <v>17656.669999999998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87</v>
      </c>
      <c r="AU176" s="2">
        <v>105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3</v>
      </c>
      <c r="BI176" s="2">
        <v>1</v>
      </c>
      <c r="BJ176" s="2" t="s">
        <v>308</v>
      </c>
      <c r="BK176" s="2"/>
      <c r="BL176" s="2"/>
      <c r="BM176" s="2">
        <v>80</v>
      </c>
      <c r="BN176" s="2">
        <v>0</v>
      </c>
      <c r="BO176" s="2" t="s">
        <v>3</v>
      </c>
      <c r="BP176" s="2">
        <v>0</v>
      </c>
      <c r="BQ176" s="2">
        <v>30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87</v>
      </c>
      <c r="CA176" s="2">
        <v>105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ref="CP176:CP199" si="201">(P176+Q176+S176)</f>
        <v>1765.67</v>
      </c>
      <c r="CQ176" s="2">
        <f t="shared" ref="CQ176:CQ199" si="202">ROUND((ROUND((AC176*AW176*1),2)*BC176),2)</f>
        <v>17656.669999999998</v>
      </c>
      <c r="CR176" s="2">
        <f>(ROUND((ROUND(((ET176)*AV176*1),2)*BB176),2)+ROUND((ROUND(((AE176-(EU176))*AV176*1),2)*BS176),2))</f>
        <v>0</v>
      </c>
      <c r="CS176" s="2">
        <f t="shared" ref="CS176:CS199" si="203">ROUND((ROUND((AE176*AV176*1),2)*BS176),2)</f>
        <v>0</v>
      </c>
      <c r="CT176" s="2">
        <f t="shared" ref="CT176:CT199" si="204">ROUND((ROUND((AF176*AV176*1),2)*BA176),2)</f>
        <v>0</v>
      </c>
      <c r="CU176" s="2">
        <f t="shared" ref="CU176:CU199" si="205">AG176</f>
        <v>0</v>
      </c>
      <c r="CV176" s="2">
        <f t="shared" ref="CV176:CV199" si="206">(AH176*AV176)</f>
        <v>0</v>
      </c>
      <c r="CW176" s="2">
        <f t="shared" ref="CW176:CW199" si="207">AI176</f>
        <v>0</v>
      </c>
      <c r="CX176" s="2">
        <f t="shared" ref="CX176:CX199" si="208">AJ176</f>
        <v>0</v>
      </c>
      <c r="CY176" s="2">
        <f>((S176*BZ176)/100)</f>
        <v>0</v>
      </c>
      <c r="CZ176" s="2">
        <f>((S176*CA176)/100)</f>
        <v>0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1009</v>
      </c>
      <c r="DV176" s="2" t="s">
        <v>83</v>
      </c>
      <c r="DW176" s="2" t="s">
        <v>83</v>
      </c>
      <c r="DX176" s="2">
        <v>1000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49573341</v>
      </c>
      <c r="EF176" s="2">
        <v>30</v>
      </c>
      <c r="EG176" s="2" t="s">
        <v>26</v>
      </c>
      <c r="EH176" s="2">
        <v>0</v>
      </c>
      <c r="EI176" s="2" t="s">
        <v>3</v>
      </c>
      <c r="EJ176" s="2">
        <v>1</v>
      </c>
      <c r="EK176" s="2">
        <v>80</v>
      </c>
      <c r="EL176" s="2" t="s">
        <v>304</v>
      </c>
      <c r="EM176" s="2" t="s">
        <v>305</v>
      </c>
      <c r="EN176" s="2"/>
      <c r="EO176" s="2" t="s">
        <v>3</v>
      </c>
      <c r="EP176" s="2"/>
      <c r="EQ176" s="2">
        <v>1024</v>
      </c>
      <c r="ER176" s="2">
        <v>17656.669999999998</v>
      </c>
      <c r="ES176" s="2">
        <v>17656.669999999998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f t="shared" ref="FR176:FR199" si="209">ROUND(IF(BI176=3,GM176,0),2)</f>
        <v>0</v>
      </c>
      <c r="FS176" s="2">
        <v>0</v>
      </c>
      <c r="FT176" s="2"/>
      <c r="FU176" s="2"/>
      <c r="FV176" s="2"/>
      <c r="FW176" s="2"/>
      <c r="FX176" s="2">
        <v>87</v>
      </c>
      <c r="FY176" s="2">
        <v>105</v>
      </c>
      <c r="FZ176" s="2"/>
      <c r="GA176" s="2" t="s">
        <v>3</v>
      </c>
      <c r="GB176" s="2"/>
      <c r="GC176" s="2"/>
      <c r="GD176" s="2">
        <v>0</v>
      </c>
      <c r="GE176" s="2"/>
      <c r="GF176" s="2">
        <v>813720589</v>
      </c>
      <c r="GG176" s="2">
        <v>2</v>
      </c>
      <c r="GH176" s="2">
        <v>1</v>
      </c>
      <c r="GI176" s="2">
        <v>-2</v>
      </c>
      <c r="GJ176" s="2">
        <v>0</v>
      </c>
      <c r="GK176" s="2">
        <f>ROUND(R176*(R12)/100,2)</f>
        <v>0</v>
      </c>
      <c r="GL176" s="2">
        <f t="shared" ref="GL176:GL199" si="210">ROUND(IF(AND(BH176=3,BI176=3,FS176&lt;&gt;0),P176,0),2)</f>
        <v>0</v>
      </c>
      <c r="GM176" s="2">
        <f t="shared" ref="GM176:GM199" si="211">ROUND(O176+X176+Y176+GK176,2)+GX176</f>
        <v>1765.67</v>
      </c>
      <c r="GN176" s="2">
        <f t="shared" ref="GN176:GN199" si="212">IF(OR(BI176=0,BI176=1),GM176-GX176,0)</f>
        <v>1765.67</v>
      </c>
      <c r="GO176" s="2">
        <f t="shared" ref="GO176:GO199" si="213">IF(BI176=2,GM176-GX176,0)</f>
        <v>0</v>
      </c>
      <c r="GP176" s="2">
        <f t="shared" ref="GP176:GP199" si="214">IF(BI176=4,GM176-GX176,0)</f>
        <v>0</v>
      </c>
      <c r="GQ176" s="2"/>
      <c r="GR176" s="2">
        <v>0</v>
      </c>
      <c r="GS176" s="2">
        <v>3</v>
      </c>
      <c r="GT176" s="2">
        <v>0</v>
      </c>
      <c r="GU176" s="2" t="s">
        <v>3</v>
      </c>
      <c r="GV176" s="2">
        <f t="shared" ref="GV176:GV199" si="215">ROUND((GT176),6)</f>
        <v>0</v>
      </c>
      <c r="GW176" s="2">
        <v>1</v>
      </c>
      <c r="GX176" s="2">
        <f t="shared" ref="GX176:GX199" si="216">ROUND(HC176*I176,2)</f>
        <v>0</v>
      </c>
      <c r="GY176" s="2"/>
      <c r="GZ176" s="2"/>
      <c r="HA176" s="2">
        <v>0</v>
      </c>
      <c r="HB176" s="2">
        <v>0</v>
      </c>
      <c r="HC176" s="2">
        <f t="shared" ref="HC176:HC199" si="217">GV176*GW176</f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18</v>
      </c>
      <c r="B177">
        <v>1</v>
      </c>
      <c r="E177" t="s">
        <v>3</v>
      </c>
      <c r="F177" t="s">
        <v>306</v>
      </c>
      <c r="G177" t="s">
        <v>307</v>
      </c>
      <c r="H177" t="s">
        <v>83</v>
      </c>
      <c r="I177">
        <f>I175*J177</f>
        <v>0.1</v>
      </c>
      <c r="J177">
        <v>1</v>
      </c>
      <c r="K177">
        <v>1</v>
      </c>
      <c r="O177">
        <f t="shared" si="187"/>
        <v>15131.79</v>
      </c>
      <c r="P177">
        <f t="shared" si="188"/>
        <v>15131.79</v>
      </c>
      <c r="Q177">
        <f>(ROUND((ROUND(((ET177)*AV177*I177),2)*BB177),2)+ROUND((ROUND(((AE177-(EU177))*AV177*I177),2)*BS177),2))</f>
        <v>0</v>
      </c>
      <c r="R177">
        <f t="shared" si="189"/>
        <v>0</v>
      </c>
      <c r="S177">
        <f t="shared" si="190"/>
        <v>0</v>
      </c>
      <c r="T177">
        <f t="shared" si="191"/>
        <v>0</v>
      </c>
      <c r="U177">
        <f t="shared" si="192"/>
        <v>0</v>
      </c>
      <c r="V177">
        <f t="shared" si="193"/>
        <v>0</v>
      </c>
      <c r="W177">
        <f t="shared" si="194"/>
        <v>0</v>
      </c>
      <c r="X177">
        <f t="shared" si="195"/>
        <v>0</v>
      </c>
      <c r="Y177">
        <f t="shared" si="196"/>
        <v>0</v>
      </c>
      <c r="AA177">
        <v>-1</v>
      </c>
      <c r="AB177">
        <f t="shared" si="197"/>
        <v>17656.669999999998</v>
      </c>
      <c r="AC177">
        <f t="shared" si="198"/>
        <v>17656.669999999998</v>
      </c>
      <c r="AD177">
        <f>ROUND((((ET177)-(EU177))+AE177),6)</f>
        <v>0</v>
      </c>
      <c r="AE177">
        <f>ROUND((EU177),6)</f>
        <v>0</v>
      </c>
      <c r="AF177">
        <f>ROUND((EV177),6)</f>
        <v>0</v>
      </c>
      <c r="AG177">
        <f t="shared" si="199"/>
        <v>0</v>
      </c>
      <c r="AH177">
        <f>(EW177)</f>
        <v>0</v>
      </c>
      <c r="AI177">
        <f>(EX177)</f>
        <v>0</v>
      </c>
      <c r="AJ177">
        <f t="shared" si="200"/>
        <v>0</v>
      </c>
      <c r="AK177">
        <v>17656.669999999998</v>
      </c>
      <c r="AL177">
        <v>17656.669999999998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8.57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308</v>
      </c>
      <c r="BM177">
        <v>80</v>
      </c>
      <c r="BN177">
        <v>0</v>
      </c>
      <c r="BO177" t="s">
        <v>306</v>
      </c>
      <c r="BP177">
        <v>1</v>
      </c>
      <c r="BQ177">
        <v>30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01"/>
        <v>15131.79</v>
      </c>
      <c r="CQ177">
        <f t="shared" si="202"/>
        <v>151317.66</v>
      </c>
      <c r="CR177">
        <f>(ROUND((ROUND(((ET177)*AV177*1),2)*BB177),2)+ROUND((ROUND(((AE177-(EU177))*AV177*1),2)*BS177),2))</f>
        <v>0</v>
      </c>
      <c r="CS177">
        <f t="shared" si="203"/>
        <v>0</v>
      </c>
      <c r="CT177">
        <f t="shared" si="204"/>
        <v>0</v>
      </c>
      <c r="CU177">
        <f t="shared" si="205"/>
        <v>0</v>
      </c>
      <c r="CV177">
        <f t="shared" si="206"/>
        <v>0</v>
      </c>
      <c r="CW177">
        <f t="shared" si="207"/>
        <v>0</v>
      </c>
      <c r="CX177">
        <f t="shared" si="208"/>
        <v>0</v>
      </c>
      <c r="CY177">
        <f>S177*(BZ177/100)</f>
        <v>0</v>
      </c>
      <c r="CZ177">
        <f>S177*(CA177/100)</f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87</v>
      </c>
      <c r="DO177">
        <v>105</v>
      </c>
      <c r="DP177">
        <v>1</v>
      </c>
      <c r="DQ177">
        <v>1</v>
      </c>
      <c r="DU177">
        <v>1009</v>
      </c>
      <c r="DV177" t="s">
        <v>83</v>
      </c>
      <c r="DW177" t="s">
        <v>83</v>
      </c>
      <c r="DX177">
        <v>1000</v>
      </c>
      <c r="DZ177" t="s">
        <v>3</v>
      </c>
      <c r="EA177" t="s">
        <v>3</v>
      </c>
      <c r="EB177" t="s">
        <v>3</v>
      </c>
      <c r="EC177" t="s">
        <v>3</v>
      </c>
      <c r="EE177">
        <v>49573341</v>
      </c>
      <c r="EF177">
        <v>30</v>
      </c>
      <c r="EG177" t="s">
        <v>26</v>
      </c>
      <c r="EH177">
        <v>0</v>
      </c>
      <c r="EI177" t="s">
        <v>3</v>
      </c>
      <c r="EJ177">
        <v>1</v>
      </c>
      <c r="EK177">
        <v>80</v>
      </c>
      <c r="EL177" t="s">
        <v>304</v>
      </c>
      <c r="EM177" t="s">
        <v>305</v>
      </c>
      <c r="EO177" t="s">
        <v>3</v>
      </c>
      <c r="EQ177">
        <v>1024</v>
      </c>
      <c r="ER177">
        <v>17656.669999999998</v>
      </c>
      <c r="ES177">
        <v>17656.669999999998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f t="shared" si="209"/>
        <v>0</v>
      </c>
      <c r="FS177">
        <v>0</v>
      </c>
      <c r="FX177">
        <v>87</v>
      </c>
      <c r="FY177">
        <v>105</v>
      </c>
      <c r="GA177" t="s">
        <v>3</v>
      </c>
      <c r="GD177">
        <v>0</v>
      </c>
      <c r="GF177">
        <v>813720589</v>
      </c>
      <c r="GG177">
        <v>2</v>
      </c>
      <c r="GH177">
        <v>1</v>
      </c>
      <c r="GI177">
        <v>2</v>
      </c>
      <c r="GJ177">
        <v>0</v>
      </c>
      <c r="GK177">
        <f>ROUND(R177*(S12)/100,2)</f>
        <v>0</v>
      </c>
      <c r="GL177">
        <f t="shared" si="210"/>
        <v>0</v>
      </c>
      <c r="GM177">
        <f t="shared" si="211"/>
        <v>15131.79</v>
      </c>
      <c r="GN177">
        <f t="shared" si="212"/>
        <v>15131.79</v>
      </c>
      <c r="GO177">
        <f t="shared" si="213"/>
        <v>0</v>
      </c>
      <c r="GP177">
        <f t="shared" si="214"/>
        <v>0</v>
      </c>
      <c r="GR177">
        <v>0</v>
      </c>
      <c r="GS177">
        <v>3</v>
      </c>
      <c r="GT177">
        <v>0</v>
      </c>
      <c r="GU177" t="s">
        <v>3</v>
      </c>
      <c r="GV177">
        <f t="shared" si="215"/>
        <v>0</v>
      </c>
      <c r="GW177">
        <v>1</v>
      </c>
      <c r="GX177">
        <f t="shared" si="216"/>
        <v>0</v>
      </c>
      <c r="HA177">
        <v>0</v>
      </c>
      <c r="HB177">
        <v>0</v>
      </c>
      <c r="HC177">
        <f t="shared" si="217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55" x14ac:dyDescent="0.2">
      <c r="A178" s="2">
        <v>17</v>
      </c>
      <c r="B178" s="2">
        <v>1</v>
      </c>
      <c r="C178" s="2"/>
      <c r="D178" s="2">
        <f>ROW(EtalonRes!A114)</f>
        <v>114</v>
      </c>
      <c r="E178" s="2" t="s">
        <v>3</v>
      </c>
      <c r="F178" s="2" t="s">
        <v>309</v>
      </c>
      <c r="G178" s="2" t="s">
        <v>310</v>
      </c>
      <c r="H178" s="2" t="s">
        <v>311</v>
      </c>
      <c r="I178" s="2">
        <f>ROUND(ROUND(0.001,4),9)</f>
        <v>1E-3</v>
      </c>
      <c r="J178" s="2">
        <v>0</v>
      </c>
      <c r="K178" s="2">
        <f>ROUND(ROUND(0.001,4),9)</f>
        <v>1E-3</v>
      </c>
      <c r="L178" s="2"/>
      <c r="M178" s="2"/>
      <c r="N178" s="2"/>
      <c r="O178" s="2">
        <f t="shared" si="187"/>
        <v>2.63</v>
      </c>
      <c r="P178" s="2">
        <f t="shared" si="188"/>
        <v>0</v>
      </c>
      <c r="Q178" s="2">
        <f>(ROUND((ROUND((((ET178*1.1))*AV178*I178),2)*BB178),2)+ROUND((ROUND(((AE178-((EU178*1.1)))*AV178*I178),2)*BS178),2))</f>
        <v>0.04</v>
      </c>
      <c r="R178" s="2">
        <f t="shared" si="189"/>
        <v>0.01</v>
      </c>
      <c r="S178" s="2">
        <f t="shared" si="190"/>
        <v>2.59</v>
      </c>
      <c r="T178" s="2">
        <f t="shared" si="191"/>
        <v>0</v>
      </c>
      <c r="U178" s="2">
        <f t="shared" si="192"/>
        <v>0.21780000000000002</v>
      </c>
      <c r="V178" s="2">
        <f t="shared" si="193"/>
        <v>0</v>
      </c>
      <c r="W178" s="2">
        <f t="shared" si="194"/>
        <v>0</v>
      </c>
      <c r="X178" s="2">
        <f t="shared" si="195"/>
        <v>2.54</v>
      </c>
      <c r="Y178" s="2">
        <f t="shared" si="196"/>
        <v>1.81</v>
      </c>
      <c r="Z178" s="2"/>
      <c r="AA178" s="2">
        <v>-1</v>
      </c>
      <c r="AB178" s="2">
        <f t="shared" si="197"/>
        <v>2636.777</v>
      </c>
      <c r="AC178" s="2">
        <f t="shared" si="198"/>
        <v>0</v>
      </c>
      <c r="AD178" s="2">
        <f>ROUND(((((ET178*1.1))-((EU178*1.1)))+AE178),6)</f>
        <v>44.957000000000001</v>
      </c>
      <c r="AE178" s="2">
        <f>ROUND(((EU178*1.1)),6)</f>
        <v>5.2469999999999999</v>
      </c>
      <c r="AF178" s="2">
        <f>ROUND(((EV178*1.1)),6)</f>
        <v>2591.8200000000002</v>
      </c>
      <c r="AG178" s="2">
        <f t="shared" si="199"/>
        <v>0</v>
      </c>
      <c r="AH178" s="2">
        <f>((EW178*1.1))</f>
        <v>217.8</v>
      </c>
      <c r="AI178" s="2">
        <f>((EX178*1.1))</f>
        <v>0</v>
      </c>
      <c r="AJ178" s="2">
        <f t="shared" si="200"/>
        <v>0</v>
      </c>
      <c r="AK178" s="2">
        <v>2397.0700000000002</v>
      </c>
      <c r="AL178" s="2">
        <v>0</v>
      </c>
      <c r="AM178" s="2">
        <v>40.869999999999997</v>
      </c>
      <c r="AN178" s="2">
        <v>4.7699999999999996</v>
      </c>
      <c r="AO178" s="2">
        <v>2356.1999999999998</v>
      </c>
      <c r="AP178" s="2">
        <v>0</v>
      </c>
      <c r="AQ178" s="2">
        <v>198</v>
      </c>
      <c r="AR178" s="2">
        <v>0</v>
      </c>
      <c r="AS178" s="2">
        <v>0</v>
      </c>
      <c r="AT178" s="2">
        <v>98</v>
      </c>
      <c r="AU178" s="2">
        <v>70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0</v>
      </c>
      <c r="BI178" s="2">
        <v>1</v>
      </c>
      <c r="BJ178" s="2" t="s">
        <v>312</v>
      </c>
      <c r="BK178" s="2"/>
      <c r="BL178" s="2"/>
      <c r="BM178" s="2">
        <v>47</v>
      </c>
      <c r="BN178" s="2">
        <v>0</v>
      </c>
      <c r="BO178" s="2" t="s">
        <v>3</v>
      </c>
      <c r="BP178" s="2">
        <v>0</v>
      </c>
      <c r="BQ178" s="2">
        <v>30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98</v>
      </c>
      <c r="CA178" s="2">
        <v>70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17</v>
      </c>
      <c r="CO178" s="2">
        <v>0</v>
      </c>
      <c r="CP178" s="2">
        <f t="shared" si="201"/>
        <v>2.63</v>
      </c>
      <c r="CQ178" s="2">
        <f t="shared" si="202"/>
        <v>0</v>
      </c>
      <c r="CR178" s="2">
        <f>(ROUND((ROUND((((ET178*1.1))*AV178*1),2)*BB178),2)+ROUND((ROUND(((AE178-((EU178*1.1)))*AV178*1),2)*BS178),2))</f>
        <v>44.96</v>
      </c>
      <c r="CS178" s="2">
        <f t="shared" si="203"/>
        <v>5.25</v>
      </c>
      <c r="CT178" s="2">
        <f t="shared" si="204"/>
        <v>2591.8200000000002</v>
      </c>
      <c r="CU178" s="2">
        <f t="shared" si="205"/>
        <v>0</v>
      </c>
      <c r="CV178" s="2">
        <f t="shared" si="206"/>
        <v>217.8</v>
      </c>
      <c r="CW178" s="2">
        <f t="shared" si="207"/>
        <v>0</v>
      </c>
      <c r="CX178" s="2">
        <f t="shared" si="208"/>
        <v>0</v>
      </c>
      <c r="CY178" s="2">
        <f>((S178*BZ178)/100)</f>
        <v>2.5381999999999998</v>
      </c>
      <c r="CZ178" s="2">
        <f>((S178*CA178)/100)</f>
        <v>1.8129999999999997</v>
      </c>
      <c r="DA178" s="2"/>
      <c r="DB178" s="2"/>
      <c r="DC178" s="2" t="s">
        <v>3</v>
      </c>
      <c r="DD178" s="2" t="s">
        <v>3</v>
      </c>
      <c r="DE178" s="2" t="s">
        <v>16</v>
      </c>
      <c r="DF178" s="2" t="s">
        <v>16</v>
      </c>
      <c r="DG178" s="2" t="s">
        <v>16</v>
      </c>
      <c r="DH178" s="2" t="s">
        <v>3</v>
      </c>
      <c r="DI178" s="2" t="s">
        <v>16</v>
      </c>
      <c r="DJ178" s="2" t="s">
        <v>16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311</v>
      </c>
      <c r="DW178" s="2" t="s">
        <v>311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49573406</v>
      </c>
      <c r="EF178" s="2">
        <v>30</v>
      </c>
      <c r="EG178" s="2" t="s">
        <v>26</v>
      </c>
      <c r="EH178" s="2">
        <v>0</v>
      </c>
      <c r="EI178" s="2" t="s">
        <v>3</v>
      </c>
      <c r="EJ178" s="2">
        <v>1</v>
      </c>
      <c r="EK178" s="2">
        <v>47</v>
      </c>
      <c r="EL178" s="2" t="s">
        <v>46</v>
      </c>
      <c r="EM178" s="2" t="s">
        <v>47</v>
      </c>
      <c r="EN178" s="2"/>
      <c r="EO178" s="2" t="s">
        <v>18</v>
      </c>
      <c r="EP178" s="2"/>
      <c r="EQ178" s="2">
        <v>132096</v>
      </c>
      <c r="ER178" s="2">
        <v>2397.0700000000002</v>
      </c>
      <c r="ES178" s="2">
        <v>0</v>
      </c>
      <c r="ET178" s="2">
        <v>40.869999999999997</v>
      </c>
      <c r="EU178" s="2">
        <v>4.7699999999999996</v>
      </c>
      <c r="EV178" s="2">
        <v>2356.1999999999998</v>
      </c>
      <c r="EW178" s="2">
        <v>198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f t="shared" si="209"/>
        <v>0</v>
      </c>
      <c r="FS178" s="2">
        <v>0</v>
      </c>
      <c r="FT178" s="2"/>
      <c r="FU178" s="2"/>
      <c r="FV178" s="2"/>
      <c r="FW178" s="2"/>
      <c r="FX178" s="2">
        <v>98</v>
      </c>
      <c r="FY178" s="2">
        <v>70</v>
      </c>
      <c r="FZ178" s="2"/>
      <c r="GA178" s="2" t="s">
        <v>3</v>
      </c>
      <c r="GB178" s="2"/>
      <c r="GC178" s="2"/>
      <c r="GD178" s="2">
        <v>0</v>
      </c>
      <c r="GE178" s="2"/>
      <c r="GF178" s="2">
        <v>-1304617403</v>
      </c>
      <c r="GG178" s="2">
        <v>2</v>
      </c>
      <c r="GH178" s="2">
        <v>1</v>
      </c>
      <c r="GI178" s="2">
        <v>-2</v>
      </c>
      <c r="GJ178" s="2">
        <v>0</v>
      </c>
      <c r="GK178" s="2">
        <f>ROUND(R178*(R12)/100,2)</f>
        <v>0.02</v>
      </c>
      <c r="GL178" s="2">
        <f t="shared" si="210"/>
        <v>0</v>
      </c>
      <c r="GM178" s="2">
        <f t="shared" si="211"/>
        <v>7</v>
      </c>
      <c r="GN178" s="2">
        <f t="shared" si="212"/>
        <v>7</v>
      </c>
      <c r="GO178" s="2">
        <f t="shared" si="213"/>
        <v>0</v>
      </c>
      <c r="GP178" s="2">
        <f t="shared" si="214"/>
        <v>0</v>
      </c>
      <c r="GQ178" s="2"/>
      <c r="GR178" s="2">
        <v>0</v>
      </c>
      <c r="GS178" s="2">
        <v>3</v>
      </c>
      <c r="GT178" s="2">
        <v>0</v>
      </c>
      <c r="GU178" s="2" t="s">
        <v>3</v>
      </c>
      <c r="GV178" s="2">
        <f t="shared" si="215"/>
        <v>0</v>
      </c>
      <c r="GW178" s="2">
        <v>1</v>
      </c>
      <c r="GX178" s="2">
        <f t="shared" si="216"/>
        <v>0</v>
      </c>
      <c r="GY178" s="2"/>
      <c r="GZ178" s="2"/>
      <c r="HA178" s="2">
        <v>0</v>
      </c>
      <c r="HB178" s="2">
        <v>0</v>
      </c>
      <c r="HC178" s="2">
        <f t="shared" si="217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17</v>
      </c>
      <c r="B179">
        <v>1</v>
      </c>
      <c r="D179">
        <f>ROW(EtalonRes!A118)</f>
        <v>118</v>
      </c>
      <c r="E179" t="s">
        <v>3</v>
      </c>
      <c r="F179" t="s">
        <v>309</v>
      </c>
      <c r="G179" t="s">
        <v>310</v>
      </c>
      <c r="H179" t="s">
        <v>311</v>
      </c>
      <c r="I179">
        <f>ROUND(ROUND(0.001,4),9)</f>
        <v>1E-3</v>
      </c>
      <c r="J179">
        <v>0</v>
      </c>
      <c r="K179">
        <f>ROUND(ROUND(0.001,4),9)</f>
        <v>1E-3</v>
      </c>
      <c r="O179">
        <f t="shared" si="187"/>
        <v>88.76</v>
      </c>
      <c r="P179">
        <f t="shared" si="188"/>
        <v>0</v>
      </c>
      <c r="Q179">
        <f>(ROUND((ROUND((((ET179*1.1))*AV179*I179),2)*BB179),2)+ROUND((ROUND(((AE179-((EU179*1.1)))*AV179*I179),2)*BS179),2))</f>
        <v>0.47</v>
      </c>
      <c r="R179">
        <f t="shared" si="189"/>
        <v>0.34</v>
      </c>
      <c r="S179">
        <f t="shared" si="190"/>
        <v>88.29</v>
      </c>
      <c r="T179">
        <f t="shared" si="191"/>
        <v>0</v>
      </c>
      <c r="U179">
        <f t="shared" si="192"/>
        <v>0.21780000000000002</v>
      </c>
      <c r="V179">
        <f t="shared" si="193"/>
        <v>0</v>
      </c>
      <c r="W179">
        <f t="shared" si="194"/>
        <v>0</v>
      </c>
      <c r="X179">
        <f t="shared" si="195"/>
        <v>82.99</v>
      </c>
      <c r="Y179">
        <f t="shared" si="196"/>
        <v>58.27</v>
      </c>
      <c r="AA179">
        <v>-1</v>
      </c>
      <c r="AB179">
        <f t="shared" si="197"/>
        <v>2636.777</v>
      </c>
      <c r="AC179">
        <f t="shared" si="198"/>
        <v>0</v>
      </c>
      <c r="AD179">
        <f>ROUND(((((ET179*1.1))-((EU179*1.1)))+AE179),6)</f>
        <v>44.957000000000001</v>
      </c>
      <c r="AE179">
        <f>ROUND(((EU179*1.1)),6)</f>
        <v>5.2469999999999999</v>
      </c>
      <c r="AF179">
        <f>ROUND(((EV179*1.1)),6)</f>
        <v>2591.8200000000002</v>
      </c>
      <c r="AG179">
        <f t="shared" si="199"/>
        <v>0</v>
      </c>
      <c r="AH179">
        <f>((EW179*1.1))</f>
        <v>217.8</v>
      </c>
      <c r="AI179">
        <f>((EX179*1.1))</f>
        <v>0</v>
      </c>
      <c r="AJ179">
        <f t="shared" si="200"/>
        <v>0</v>
      </c>
      <c r="AK179">
        <v>2397.0700000000002</v>
      </c>
      <c r="AL179">
        <v>0</v>
      </c>
      <c r="AM179">
        <v>40.869999999999997</v>
      </c>
      <c r="AN179">
        <v>4.7699999999999996</v>
      </c>
      <c r="AO179">
        <v>2356.1999999999998</v>
      </c>
      <c r="AP179">
        <v>0</v>
      </c>
      <c r="AQ179">
        <v>198</v>
      </c>
      <c r="AR179">
        <v>0</v>
      </c>
      <c r="AS179">
        <v>0</v>
      </c>
      <c r="AT179">
        <v>94</v>
      </c>
      <c r="AU179">
        <v>66</v>
      </c>
      <c r="AV179">
        <v>1</v>
      </c>
      <c r="AW179">
        <v>1</v>
      </c>
      <c r="AZ179">
        <v>1</v>
      </c>
      <c r="BA179">
        <v>34.090000000000003</v>
      </c>
      <c r="BB179">
        <v>11.87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312</v>
      </c>
      <c r="BM179">
        <v>47</v>
      </c>
      <c r="BN179">
        <v>0</v>
      </c>
      <c r="BO179" t="s">
        <v>309</v>
      </c>
      <c r="BP179">
        <v>1</v>
      </c>
      <c r="BQ179">
        <v>30</v>
      </c>
      <c r="BR179">
        <v>0</v>
      </c>
      <c r="BS179">
        <v>34.090000000000003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94</v>
      </c>
      <c r="CA179">
        <v>66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17</v>
      </c>
      <c r="CO179">
        <v>0</v>
      </c>
      <c r="CP179">
        <f t="shared" si="201"/>
        <v>88.76</v>
      </c>
      <c r="CQ179">
        <f t="shared" si="202"/>
        <v>0</v>
      </c>
      <c r="CR179">
        <f>(ROUND((ROUND((((ET179*1.1))*AV179*1),2)*BB179),2)+ROUND((ROUND(((AE179-((EU179*1.1)))*AV179*1),2)*BS179),2))</f>
        <v>533.67999999999995</v>
      </c>
      <c r="CS179">
        <f t="shared" si="203"/>
        <v>178.97</v>
      </c>
      <c r="CT179">
        <f t="shared" si="204"/>
        <v>88355.14</v>
      </c>
      <c r="CU179">
        <f t="shared" si="205"/>
        <v>0</v>
      </c>
      <c r="CV179">
        <f t="shared" si="206"/>
        <v>217.8</v>
      </c>
      <c r="CW179">
        <f t="shared" si="207"/>
        <v>0</v>
      </c>
      <c r="CX179">
        <f t="shared" si="208"/>
        <v>0</v>
      </c>
      <c r="CY179">
        <f>S179*(BZ179/100)</f>
        <v>82.992599999999996</v>
      </c>
      <c r="CZ179">
        <f>S179*(CA179/100)</f>
        <v>58.271400000000007</v>
      </c>
      <c r="DC179" t="s">
        <v>3</v>
      </c>
      <c r="DD179" t="s">
        <v>3</v>
      </c>
      <c r="DE179" t="s">
        <v>16</v>
      </c>
      <c r="DF179" t="s">
        <v>16</v>
      </c>
      <c r="DG179" t="s">
        <v>16</v>
      </c>
      <c r="DH179" t="s">
        <v>3</v>
      </c>
      <c r="DI179" t="s">
        <v>16</v>
      </c>
      <c r="DJ179" t="s">
        <v>16</v>
      </c>
      <c r="DK179" t="s">
        <v>3</v>
      </c>
      <c r="DL179" t="s">
        <v>3</v>
      </c>
      <c r="DM179" t="s">
        <v>3</v>
      </c>
      <c r="DN179">
        <v>98</v>
      </c>
      <c r="DO179">
        <v>70</v>
      </c>
      <c r="DP179">
        <v>1</v>
      </c>
      <c r="DQ179">
        <v>1</v>
      </c>
      <c r="DU179">
        <v>1013</v>
      </c>
      <c r="DV179" t="s">
        <v>311</v>
      </c>
      <c r="DW179" t="s">
        <v>311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49573406</v>
      </c>
      <c r="EF179">
        <v>30</v>
      </c>
      <c r="EG179" t="s">
        <v>26</v>
      </c>
      <c r="EH179">
        <v>0</v>
      </c>
      <c r="EI179" t="s">
        <v>3</v>
      </c>
      <c r="EJ179">
        <v>1</v>
      </c>
      <c r="EK179">
        <v>47</v>
      </c>
      <c r="EL179" t="s">
        <v>46</v>
      </c>
      <c r="EM179" t="s">
        <v>47</v>
      </c>
      <c r="EO179" t="s">
        <v>18</v>
      </c>
      <c r="EQ179">
        <v>132096</v>
      </c>
      <c r="ER179">
        <v>2397.0700000000002</v>
      </c>
      <c r="ES179">
        <v>0</v>
      </c>
      <c r="ET179">
        <v>40.869999999999997</v>
      </c>
      <c r="EU179">
        <v>4.7699999999999996</v>
      </c>
      <c r="EV179">
        <v>2356.1999999999998</v>
      </c>
      <c r="EW179">
        <v>198</v>
      </c>
      <c r="EX179">
        <v>0</v>
      </c>
      <c r="EY179">
        <v>0</v>
      </c>
      <c r="FQ179">
        <v>0</v>
      </c>
      <c r="FR179">
        <f t="shared" si="209"/>
        <v>0</v>
      </c>
      <c r="FS179">
        <v>0</v>
      </c>
      <c r="FX179">
        <v>98</v>
      </c>
      <c r="FY179">
        <v>70</v>
      </c>
      <c r="GA179" t="s">
        <v>3</v>
      </c>
      <c r="GD179">
        <v>0</v>
      </c>
      <c r="GF179">
        <v>-1304617403</v>
      </c>
      <c r="GG179">
        <v>2</v>
      </c>
      <c r="GH179">
        <v>1</v>
      </c>
      <c r="GI179">
        <v>2</v>
      </c>
      <c r="GJ179">
        <v>0</v>
      </c>
      <c r="GK179">
        <f>ROUND(R179*(S12)/100,2)</f>
        <v>0.54</v>
      </c>
      <c r="GL179">
        <f t="shared" si="210"/>
        <v>0</v>
      </c>
      <c r="GM179">
        <f t="shared" si="211"/>
        <v>230.56</v>
      </c>
      <c r="GN179">
        <f t="shared" si="212"/>
        <v>230.56</v>
      </c>
      <c r="GO179">
        <f t="shared" si="213"/>
        <v>0</v>
      </c>
      <c r="GP179">
        <f t="shared" si="214"/>
        <v>0</v>
      </c>
      <c r="GR179">
        <v>0</v>
      </c>
      <c r="GS179">
        <v>3</v>
      </c>
      <c r="GT179">
        <v>0</v>
      </c>
      <c r="GU179" t="s">
        <v>3</v>
      </c>
      <c r="GV179">
        <f t="shared" si="215"/>
        <v>0</v>
      </c>
      <c r="GW179">
        <v>1</v>
      </c>
      <c r="GX179">
        <f t="shared" si="216"/>
        <v>0</v>
      </c>
      <c r="HA179">
        <v>0</v>
      </c>
      <c r="HB179">
        <v>0</v>
      </c>
      <c r="HC179">
        <f t="shared" si="217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55" x14ac:dyDescent="0.2">
      <c r="A180" s="2">
        <v>18</v>
      </c>
      <c r="B180" s="2">
        <v>1</v>
      </c>
      <c r="C180" s="2"/>
      <c r="D180" s="2"/>
      <c r="E180" s="2" t="s">
        <v>3</v>
      </c>
      <c r="F180" s="2" t="s">
        <v>313</v>
      </c>
      <c r="G180" s="2" t="s">
        <v>314</v>
      </c>
      <c r="H180" s="2" t="s">
        <v>83</v>
      </c>
      <c r="I180" s="2">
        <f>I178*J180</f>
        <v>1E-3</v>
      </c>
      <c r="J180" s="2">
        <v>1</v>
      </c>
      <c r="K180" s="2">
        <v>1</v>
      </c>
      <c r="L180" s="2"/>
      <c r="M180" s="2"/>
      <c r="N180" s="2"/>
      <c r="O180" s="2">
        <f t="shared" si="187"/>
        <v>5.75</v>
      </c>
      <c r="P180" s="2">
        <f t="shared" si="188"/>
        <v>5.75</v>
      </c>
      <c r="Q180" s="2">
        <f>(ROUND((ROUND(((ET180)*AV180*I180),2)*BB180),2)+ROUND((ROUND(((AE180-(EU180))*AV180*I180),2)*BS180),2))</f>
        <v>0</v>
      </c>
      <c r="R180" s="2">
        <f t="shared" si="189"/>
        <v>0</v>
      </c>
      <c r="S180" s="2">
        <f t="shared" si="190"/>
        <v>0</v>
      </c>
      <c r="T180" s="2">
        <f t="shared" si="191"/>
        <v>0</v>
      </c>
      <c r="U180" s="2">
        <f t="shared" si="192"/>
        <v>0</v>
      </c>
      <c r="V180" s="2">
        <f t="shared" si="193"/>
        <v>0</v>
      </c>
      <c r="W180" s="2">
        <f t="shared" si="194"/>
        <v>0</v>
      </c>
      <c r="X180" s="2">
        <f t="shared" si="195"/>
        <v>0</v>
      </c>
      <c r="Y180" s="2">
        <f t="shared" si="196"/>
        <v>0</v>
      </c>
      <c r="Z180" s="2"/>
      <c r="AA180" s="2">
        <v>-1</v>
      </c>
      <c r="AB180" s="2">
        <f t="shared" si="197"/>
        <v>5752.41</v>
      </c>
      <c r="AC180" s="2">
        <f t="shared" si="198"/>
        <v>5752.41</v>
      </c>
      <c r="AD180" s="2">
        <f>ROUND((((ET180)-(EU180))+AE180),6)</f>
        <v>0</v>
      </c>
      <c r="AE180" s="2">
        <f>ROUND((EU180),6)</f>
        <v>0</v>
      </c>
      <c r="AF180" s="2">
        <f>ROUND((EV180),6)</f>
        <v>0</v>
      </c>
      <c r="AG180" s="2">
        <f t="shared" si="199"/>
        <v>0</v>
      </c>
      <c r="AH180" s="2">
        <f>(EW180)</f>
        <v>0</v>
      </c>
      <c r="AI180" s="2">
        <f>(EX180)</f>
        <v>0</v>
      </c>
      <c r="AJ180" s="2">
        <f t="shared" si="200"/>
        <v>0</v>
      </c>
      <c r="AK180" s="2">
        <v>5752.41</v>
      </c>
      <c r="AL180" s="2">
        <v>5752.41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98</v>
      </c>
      <c r="AU180" s="2">
        <v>70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3</v>
      </c>
      <c r="BI180" s="2">
        <v>1</v>
      </c>
      <c r="BJ180" s="2" t="s">
        <v>315</v>
      </c>
      <c r="BK180" s="2"/>
      <c r="BL180" s="2"/>
      <c r="BM180" s="2">
        <v>47</v>
      </c>
      <c r="BN180" s="2">
        <v>0</v>
      </c>
      <c r="BO180" s="2" t="s">
        <v>3</v>
      </c>
      <c r="BP180" s="2">
        <v>0</v>
      </c>
      <c r="BQ180" s="2">
        <v>30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98</v>
      </c>
      <c r="CA180" s="2">
        <v>70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201"/>
        <v>5.75</v>
      </c>
      <c r="CQ180" s="2">
        <f t="shared" si="202"/>
        <v>5752.41</v>
      </c>
      <c r="CR180" s="2">
        <f>(ROUND((ROUND(((ET180)*AV180*1),2)*BB180),2)+ROUND((ROUND(((AE180-(EU180))*AV180*1),2)*BS180),2))</f>
        <v>0</v>
      </c>
      <c r="CS180" s="2">
        <f t="shared" si="203"/>
        <v>0</v>
      </c>
      <c r="CT180" s="2">
        <f t="shared" si="204"/>
        <v>0</v>
      </c>
      <c r="CU180" s="2">
        <f t="shared" si="205"/>
        <v>0</v>
      </c>
      <c r="CV180" s="2">
        <f t="shared" si="206"/>
        <v>0</v>
      </c>
      <c r="CW180" s="2">
        <f t="shared" si="207"/>
        <v>0</v>
      </c>
      <c r="CX180" s="2">
        <f t="shared" si="208"/>
        <v>0</v>
      </c>
      <c r="CY180" s="2">
        <f>((S180*BZ180)/100)</f>
        <v>0</v>
      </c>
      <c r="CZ180" s="2">
        <f>((S180*CA180)/100)</f>
        <v>0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1009</v>
      </c>
      <c r="DV180" s="2" t="s">
        <v>83</v>
      </c>
      <c r="DW180" s="2" t="s">
        <v>83</v>
      </c>
      <c r="DX180" s="2">
        <v>1000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49573406</v>
      </c>
      <c r="EF180" s="2">
        <v>30</v>
      </c>
      <c r="EG180" s="2" t="s">
        <v>26</v>
      </c>
      <c r="EH180" s="2">
        <v>0</v>
      </c>
      <c r="EI180" s="2" t="s">
        <v>3</v>
      </c>
      <c r="EJ180" s="2">
        <v>1</v>
      </c>
      <c r="EK180" s="2">
        <v>47</v>
      </c>
      <c r="EL180" s="2" t="s">
        <v>46</v>
      </c>
      <c r="EM180" s="2" t="s">
        <v>47</v>
      </c>
      <c r="EN180" s="2"/>
      <c r="EO180" s="2" t="s">
        <v>3</v>
      </c>
      <c r="EP180" s="2"/>
      <c r="EQ180" s="2">
        <v>1024</v>
      </c>
      <c r="ER180" s="2">
        <v>5752.41</v>
      </c>
      <c r="ES180" s="2">
        <v>5752.41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f t="shared" si="209"/>
        <v>0</v>
      </c>
      <c r="FS180" s="2">
        <v>0</v>
      </c>
      <c r="FT180" s="2"/>
      <c r="FU180" s="2"/>
      <c r="FV180" s="2"/>
      <c r="FW180" s="2"/>
      <c r="FX180" s="2">
        <v>98</v>
      </c>
      <c r="FY180" s="2">
        <v>70</v>
      </c>
      <c r="FZ180" s="2"/>
      <c r="GA180" s="2" t="s">
        <v>3</v>
      </c>
      <c r="GB180" s="2"/>
      <c r="GC180" s="2"/>
      <c r="GD180" s="2">
        <v>0</v>
      </c>
      <c r="GE180" s="2"/>
      <c r="GF180" s="2">
        <v>-1055077339</v>
      </c>
      <c r="GG180" s="2">
        <v>2</v>
      </c>
      <c r="GH180" s="2">
        <v>1</v>
      </c>
      <c r="GI180" s="2">
        <v>-2</v>
      </c>
      <c r="GJ180" s="2">
        <v>0</v>
      </c>
      <c r="GK180" s="2">
        <f>ROUND(R180*(R12)/100,2)</f>
        <v>0</v>
      </c>
      <c r="GL180" s="2">
        <f t="shared" si="210"/>
        <v>0</v>
      </c>
      <c r="GM180" s="2">
        <f t="shared" si="211"/>
        <v>5.75</v>
      </c>
      <c r="GN180" s="2">
        <f t="shared" si="212"/>
        <v>5.75</v>
      </c>
      <c r="GO180" s="2">
        <f t="shared" si="213"/>
        <v>0</v>
      </c>
      <c r="GP180" s="2">
        <f t="shared" si="214"/>
        <v>0</v>
      </c>
      <c r="GQ180" s="2"/>
      <c r="GR180" s="2">
        <v>0</v>
      </c>
      <c r="GS180" s="2">
        <v>3</v>
      </c>
      <c r="GT180" s="2">
        <v>0</v>
      </c>
      <c r="GU180" s="2" t="s">
        <v>3</v>
      </c>
      <c r="GV180" s="2">
        <f t="shared" si="215"/>
        <v>0</v>
      </c>
      <c r="GW180" s="2">
        <v>1</v>
      </c>
      <c r="GX180" s="2">
        <f t="shared" si="216"/>
        <v>0</v>
      </c>
      <c r="GY180" s="2"/>
      <c r="GZ180" s="2"/>
      <c r="HA180" s="2">
        <v>0</v>
      </c>
      <c r="HB180" s="2">
        <v>0</v>
      </c>
      <c r="HC180" s="2">
        <f t="shared" si="217"/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18</v>
      </c>
      <c r="B181">
        <v>1</v>
      </c>
      <c r="E181" t="s">
        <v>3</v>
      </c>
      <c r="F181" t="s">
        <v>313</v>
      </c>
      <c r="G181" t="s">
        <v>314</v>
      </c>
      <c r="H181" t="s">
        <v>83</v>
      </c>
      <c r="I181">
        <f>I179*J181</f>
        <v>1E-3</v>
      </c>
      <c r="J181">
        <v>1</v>
      </c>
      <c r="K181">
        <v>1</v>
      </c>
      <c r="O181">
        <f t="shared" si="187"/>
        <v>95.45</v>
      </c>
      <c r="P181">
        <f t="shared" si="188"/>
        <v>95.45</v>
      </c>
      <c r="Q181">
        <f>(ROUND((ROUND(((ET181)*AV181*I181),2)*BB181),2)+ROUND((ROUND(((AE181-(EU181))*AV181*I181),2)*BS181),2))</f>
        <v>0</v>
      </c>
      <c r="R181">
        <f t="shared" si="189"/>
        <v>0</v>
      </c>
      <c r="S181">
        <f t="shared" si="190"/>
        <v>0</v>
      </c>
      <c r="T181">
        <f t="shared" si="191"/>
        <v>0</v>
      </c>
      <c r="U181">
        <f t="shared" si="192"/>
        <v>0</v>
      </c>
      <c r="V181">
        <f t="shared" si="193"/>
        <v>0</v>
      </c>
      <c r="W181">
        <f t="shared" si="194"/>
        <v>0</v>
      </c>
      <c r="X181">
        <f t="shared" si="195"/>
        <v>0</v>
      </c>
      <c r="Y181">
        <f t="shared" si="196"/>
        <v>0</v>
      </c>
      <c r="AA181">
        <v>-1</v>
      </c>
      <c r="AB181">
        <f t="shared" si="197"/>
        <v>5752.41</v>
      </c>
      <c r="AC181">
        <f t="shared" si="198"/>
        <v>5752.41</v>
      </c>
      <c r="AD181">
        <f>ROUND((((ET181)-(EU181))+AE181),6)</f>
        <v>0</v>
      </c>
      <c r="AE181">
        <f>ROUND((EU181),6)</f>
        <v>0</v>
      </c>
      <c r="AF181">
        <f>ROUND((EV181),6)</f>
        <v>0</v>
      </c>
      <c r="AG181">
        <f t="shared" si="199"/>
        <v>0</v>
      </c>
      <c r="AH181">
        <f>(EW181)</f>
        <v>0</v>
      </c>
      <c r="AI181">
        <f>(EX181)</f>
        <v>0</v>
      </c>
      <c r="AJ181">
        <f t="shared" si="200"/>
        <v>0</v>
      </c>
      <c r="AK181">
        <v>5752.41</v>
      </c>
      <c r="AL181">
        <v>5752.41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16.600000000000001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315</v>
      </c>
      <c r="BM181">
        <v>47</v>
      </c>
      <c r="BN181">
        <v>0</v>
      </c>
      <c r="BO181" t="s">
        <v>313</v>
      </c>
      <c r="BP181">
        <v>1</v>
      </c>
      <c r="BQ181">
        <v>30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01"/>
        <v>95.45</v>
      </c>
      <c r="CQ181">
        <f t="shared" si="202"/>
        <v>95490.01</v>
      </c>
      <c r="CR181">
        <f>(ROUND((ROUND(((ET181)*AV181*1),2)*BB181),2)+ROUND((ROUND(((AE181-(EU181))*AV181*1),2)*BS181),2))</f>
        <v>0</v>
      </c>
      <c r="CS181">
        <f t="shared" si="203"/>
        <v>0</v>
      </c>
      <c r="CT181">
        <f t="shared" si="204"/>
        <v>0</v>
      </c>
      <c r="CU181">
        <f t="shared" si="205"/>
        <v>0</v>
      </c>
      <c r="CV181">
        <f t="shared" si="206"/>
        <v>0</v>
      </c>
      <c r="CW181">
        <f t="shared" si="207"/>
        <v>0</v>
      </c>
      <c r="CX181">
        <f t="shared" si="208"/>
        <v>0</v>
      </c>
      <c r="CY181">
        <f>S181*(BZ181/100)</f>
        <v>0</v>
      </c>
      <c r="CZ181">
        <f>S181*(CA181/100)</f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98</v>
      </c>
      <c r="DO181">
        <v>70</v>
      </c>
      <c r="DP181">
        <v>1</v>
      </c>
      <c r="DQ181">
        <v>1</v>
      </c>
      <c r="DU181">
        <v>1009</v>
      </c>
      <c r="DV181" t="s">
        <v>83</v>
      </c>
      <c r="DW181" t="s">
        <v>83</v>
      </c>
      <c r="DX181">
        <v>1000</v>
      </c>
      <c r="DZ181" t="s">
        <v>3</v>
      </c>
      <c r="EA181" t="s">
        <v>3</v>
      </c>
      <c r="EB181" t="s">
        <v>3</v>
      </c>
      <c r="EC181" t="s">
        <v>3</v>
      </c>
      <c r="EE181">
        <v>49573406</v>
      </c>
      <c r="EF181">
        <v>30</v>
      </c>
      <c r="EG181" t="s">
        <v>26</v>
      </c>
      <c r="EH181">
        <v>0</v>
      </c>
      <c r="EI181" t="s">
        <v>3</v>
      </c>
      <c r="EJ181">
        <v>1</v>
      </c>
      <c r="EK181">
        <v>47</v>
      </c>
      <c r="EL181" t="s">
        <v>46</v>
      </c>
      <c r="EM181" t="s">
        <v>47</v>
      </c>
      <c r="EO181" t="s">
        <v>3</v>
      </c>
      <c r="EQ181">
        <v>1024</v>
      </c>
      <c r="ER181">
        <v>5752.41</v>
      </c>
      <c r="ES181">
        <v>5752.41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f t="shared" si="209"/>
        <v>0</v>
      </c>
      <c r="FS181">
        <v>0</v>
      </c>
      <c r="FX181">
        <v>98</v>
      </c>
      <c r="FY181">
        <v>70</v>
      </c>
      <c r="GA181" t="s">
        <v>3</v>
      </c>
      <c r="GD181">
        <v>0</v>
      </c>
      <c r="GF181">
        <v>-1055077339</v>
      </c>
      <c r="GG181">
        <v>2</v>
      </c>
      <c r="GH181">
        <v>1</v>
      </c>
      <c r="GI181">
        <v>2</v>
      </c>
      <c r="GJ181">
        <v>0</v>
      </c>
      <c r="GK181">
        <f>ROUND(R181*(S12)/100,2)</f>
        <v>0</v>
      </c>
      <c r="GL181">
        <f t="shared" si="210"/>
        <v>0</v>
      </c>
      <c r="GM181">
        <f t="shared" si="211"/>
        <v>95.45</v>
      </c>
      <c r="GN181">
        <f t="shared" si="212"/>
        <v>95.45</v>
      </c>
      <c r="GO181">
        <f t="shared" si="213"/>
        <v>0</v>
      </c>
      <c r="GP181">
        <f t="shared" si="214"/>
        <v>0</v>
      </c>
      <c r="GR181">
        <v>0</v>
      </c>
      <c r="GS181">
        <v>3</v>
      </c>
      <c r="GT181">
        <v>0</v>
      </c>
      <c r="GU181" t="s">
        <v>3</v>
      </c>
      <c r="GV181">
        <f t="shared" si="215"/>
        <v>0</v>
      </c>
      <c r="GW181">
        <v>1</v>
      </c>
      <c r="GX181">
        <f t="shared" si="216"/>
        <v>0</v>
      </c>
      <c r="HA181">
        <v>0</v>
      </c>
      <c r="HB181">
        <v>0</v>
      </c>
      <c r="HC181">
        <f t="shared" si="217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55" x14ac:dyDescent="0.2">
      <c r="A182" s="2">
        <v>17</v>
      </c>
      <c r="B182" s="2">
        <v>1</v>
      </c>
      <c r="C182" s="2"/>
      <c r="D182" s="2">
        <f>ROW(EtalonRes!A123)</f>
        <v>123</v>
      </c>
      <c r="E182" s="2" t="s">
        <v>3</v>
      </c>
      <c r="F182" s="2" t="s">
        <v>316</v>
      </c>
      <c r="G182" s="2" t="s">
        <v>317</v>
      </c>
      <c r="H182" s="2" t="s">
        <v>311</v>
      </c>
      <c r="I182" s="2">
        <f>ROUND(ROUND(0.06,4),9)</f>
        <v>0.06</v>
      </c>
      <c r="J182" s="2">
        <v>0</v>
      </c>
      <c r="K182" s="2">
        <f>ROUND(ROUND(0.06,4),9)</f>
        <v>0.06</v>
      </c>
      <c r="L182" s="2"/>
      <c r="M182" s="2"/>
      <c r="N182" s="2"/>
      <c r="O182" s="2">
        <f t="shared" si="187"/>
        <v>105.83</v>
      </c>
      <c r="P182" s="2">
        <f t="shared" si="188"/>
        <v>1.29</v>
      </c>
      <c r="Q182" s="2">
        <f>(ROUND((ROUND((((ET182*1.1))*AV182*I182),2)*BB182),2)+ROUND((ROUND(((AE182-((EU182*1.1)))*AV182*I182),2)*BS182),2))</f>
        <v>3.48</v>
      </c>
      <c r="R182" s="2">
        <f t="shared" si="189"/>
        <v>0</v>
      </c>
      <c r="S182" s="2">
        <f t="shared" si="190"/>
        <v>101.06</v>
      </c>
      <c r="T182" s="2">
        <f t="shared" si="191"/>
        <v>0</v>
      </c>
      <c r="U182" s="2">
        <f t="shared" si="192"/>
        <v>7.6560000000000006</v>
      </c>
      <c r="V182" s="2">
        <f t="shared" si="193"/>
        <v>0</v>
      </c>
      <c r="W182" s="2">
        <f t="shared" si="194"/>
        <v>0</v>
      </c>
      <c r="X182" s="2">
        <f t="shared" si="195"/>
        <v>87.92</v>
      </c>
      <c r="Y182" s="2">
        <f t="shared" si="196"/>
        <v>106.11</v>
      </c>
      <c r="Z182" s="2"/>
      <c r="AA182" s="2">
        <v>-1</v>
      </c>
      <c r="AB182" s="2">
        <f t="shared" si="197"/>
        <v>1763.826</v>
      </c>
      <c r="AC182" s="2">
        <f t="shared" si="198"/>
        <v>21.58</v>
      </c>
      <c r="AD182" s="2">
        <f>ROUND(((((ET182*1.1))-((EU182*1.1)))+AE182),6)</f>
        <v>57.926000000000002</v>
      </c>
      <c r="AE182" s="2">
        <f>ROUND(((EU182*1.1)),6)</f>
        <v>0</v>
      </c>
      <c r="AF182" s="2">
        <f>ROUND(((EV182*1.1)),6)</f>
        <v>1684.32</v>
      </c>
      <c r="AG182" s="2">
        <f t="shared" si="199"/>
        <v>0</v>
      </c>
      <c r="AH182" s="2">
        <f>((EW182*1.1))</f>
        <v>127.60000000000001</v>
      </c>
      <c r="AI182" s="2">
        <f>((EX182*1.1))</f>
        <v>0</v>
      </c>
      <c r="AJ182" s="2">
        <f t="shared" si="200"/>
        <v>0</v>
      </c>
      <c r="AK182" s="2">
        <v>1605.44</v>
      </c>
      <c r="AL182" s="2">
        <v>21.58</v>
      </c>
      <c r="AM182" s="2">
        <v>52.66</v>
      </c>
      <c r="AN182" s="2">
        <v>0</v>
      </c>
      <c r="AO182" s="2">
        <v>1531.2</v>
      </c>
      <c r="AP182" s="2">
        <v>0</v>
      </c>
      <c r="AQ182" s="2">
        <v>116</v>
      </c>
      <c r="AR182" s="2">
        <v>0</v>
      </c>
      <c r="AS182" s="2">
        <v>0</v>
      </c>
      <c r="AT182" s="2">
        <v>87</v>
      </c>
      <c r="AU182" s="2">
        <v>105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0</v>
      </c>
      <c r="BI182" s="2">
        <v>1</v>
      </c>
      <c r="BJ182" s="2" t="s">
        <v>318</v>
      </c>
      <c r="BK182" s="2"/>
      <c r="BL182" s="2"/>
      <c r="BM182" s="2">
        <v>80</v>
      </c>
      <c r="BN182" s="2">
        <v>0</v>
      </c>
      <c r="BO182" s="2" t="s">
        <v>3</v>
      </c>
      <c r="BP182" s="2">
        <v>0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87</v>
      </c>
      <c r="CA182" s="2">
        <v>105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17</v>
      </c>
      <c r="CO182" s="2">
        <v>0</v>
      </c>
      <c r="CP182" s="2">
        <f t="shared" si="201"/>
        <v>105.83</v>
      </c>
      <c r="CQ182" s="2">
        <f t="shared" si="202"/>
        <v>21.58</v>
      </c>
      <c r="CR182" s="2">
        <f>(ROUND((ROUND((((ET182*1.1))*AV182*1),2)*BB182),2)+ROUND((ROUND(((AE182-((EU182*1.1)))*AV182*1),2)*BS182),2))</f>
        <v>57.93</v>
      </c>
      <c r="CS182" s="2">
        <f t="shared" si="203"/>
        <v>0</v>
      </c>
      <c r="CT182" s="2">
        <f t="shared" si="204"/>
        <v>1684.32</v>
      </c>
      <c r="CU182" s="2">
        <f t="shared" si="205"/>
        <v>0</v>
      </c>
      <c r="CV182" s="2">
        <f t="shared" si="206"/>
        <v>127.60000000000001</v>
      </c>
      <c r="CW182" s="2">
        <f t="shared" si="207"/>
        <v>0</v>
      </c>
      <c r="CX182" s="2">
        <f t="shared" si="208"/>
        <v>0</v>
      </c>
      <c r="CY182" s="2">
        <f>((S182*BZ182)/100)</f>
        <v>87.922199999999989</v>
      </c>
      <c r="CZ182" s="2">
        <f>((S182*CA182)/100)</f>
        <v>106.11300000000001</v>
      </c>
      <c r="DA182" s="2"/>
      <c r="DB182" s="2"/>
      <c r="DC182" s="2" t="s">
        <v>3</v>
      </c>
      <c r="DD182" s="2" t="s">
        <v>3</v>
      </c>
      <c r="DE182" s="2" t="s">
        <v>16</v>
      </c>
      <c r="DF182" s="2" t="s">
        <v>16</v>
      </c>
      <c r="DG182" s="2" t="s">
        <v>16</v>
      </c>
      <c r="DH182" s="2" t="s">
        <v>3</v>
      </c>
      <c r="DI182" s="2" t="s">
        <v>16</v>
      </c>
      <c r="DJ182" s="2" t="s">
        <v>16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1013</v>
      </c>
      <c r="DV182" s="2" t="s">
        <v>311</v>
      </c>
      <c r="DW182" s="2" t="s">
        <v>311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49573341</v>
      </c>
      <c r="EF182" s="2">
        <v>30</v>
      </c>
      <c r="EG182" s="2" t="s">
        <v>26</v>
      </c>
      <c r="EH182" s="2">
        <v>0</v>
      </c>
      <c r="EI182" s="2" t="s">
        <v>3</v>
      </c>
      <c r="EJ182" s="2">
        <v>1</v>
      </c>
      <c r="EK182" s="2">
        <v>80</v>
      </c>
      <c r="EL182" s="2" t="s">
        <v>304</v>
      </c>
      <c r="EM182" s="2" t="s">
        <v>305</v>
      </c>
      <c r="EN182" s="2"/>
      <c r="EO182" s="2" t="s">
        <v>18</v>
      </c>
      <c r="EP182" s="2"/>
      <c r="EQ182" s="2">
        <v>132096</v>
      </c>
      <c r="ER182" s="2">
        <v>1605.44</v>
      </c>
      <c r="ES182" s="2">
        <v>21.58</v>
      </c>
      <c r="ET182" s="2">
        <v>52.66</v>
      </c>
      <c r="EU182" s="2">
        <v>0</v>
      </c>
      <c r="EV182" s="2">
        <v>1531.2</v>
      </c>
      <c r="EW182" s="2">
        <v>116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si="209"/>
        <v>0</v>
      </c>
      <c r="FS182" s="2">
        <v>0</v>
      </c>
      <c r="FT182" s="2"/>
      <c r="FU182" s="2"/>
      <c r="FV182" s="2"/>
      <c r="FW182" s="2"/>
      <c r="FX182" s="2">
        <v>87</v>
      </c>
      <c r="FY182" s="2">
        <v>105</v>
      </c>
      <c r="FZ182" s="2"/>
      <c r="GA182" s="2" t="s">
        <v>3</v>
      </c>
      <c r="GB182" s="2"/>
      <c r="GC182" s="2"/>
      <c r="GD182" s="2">
        <v>0</v>
      </c>
      <c r="GE182" s="2"/>
      <c r="GF182" s="2">
        <v>-1507039246</v>
      </c>
      <c r="GG182" s="2">
        <v>2</v>
      </c>
      <c r="GH182" s="2">
        <v>1</v>
      </c>
      <c r="GI182" s="2">
        <v>-2</v>
      </c>
      <c r="GJ182" s="2">
        <v>0</v>
      </c>
      <c r="GK182" s="2">
        <f>ROUND(R182*(R12)/100,2)</f>
        <v>0</v>
      </c>
      <c r="GL182" s="2">
        <f t="shared" si="210"/>
        <v>0</v>
      </c>
      <c r="GM182" s="2">
        <f t="shared" si="211"/>
        <v>299.86</v>
      </c>
      <c r="GN182" s="2">
        <f t="shared" si="212"/>
        <v>299.86</v>
      </c>
      <c r="GO182" s="2">
        <f t="shared" si="213"/>
        <v>0</v>
      </c>
      <c r="GP182" s="2">
        <f t="shared" si="214"/>
        <v>0</v>
      </c>
      <c r="GQ182" s="2"/>
      <c r="GR182" s="2">
        <v>0</v>
      </c>
      <c r="GS182" s="2">
        <v>3</v>
      </c>
      <c r="GT182" s="2">
        <v>0</v>
      </c>
      <c r="GU182" s="2" t="s">
        <v>3</v>
      </c>
      <c r="GV182" s="2">
        <f t="shared" si="215"/>
        <v>0</v>
      </c>
      <c r="GW182" s="2">
        <v>1</v>
      </c>
      <c r="GX182" s="2">
        <f t="shared" si="216"/>
        <v>0</v>
      </c>
      <c r="GY182" s="2"/>
      <c r="GZ182" s="2"/>
      <c r="HA182" s="2">
        <v>0</v>
      </c>
      <c r="HB182" s="2">
        <v>0</v>
      </c>
      <c r="HC182" s="2">
        <f t="shared" si="217"/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17</v>
      </c>
      <c r="B183">
        <v>1</v>
      </c>
      <c r="D183">
        <f>ROW(EtalonRes!A128)</f>
        <v>128</v>
      </c>
      <c r="E183" t="s">
        <v>3</v>
      </c>
      <c r="F183" t="s">
        <v>316</v>
      </c>
      <c r="G183" t="s">
        <v>317</v>
      </c>
      <c r="H183" t="s">
        <v>311</v>
      </c>
      <c r="I183">
        <f>ROUND(ROUND(0.06,4),9)</f>
        <v>0.06</v>
      </c>
      <c r="J183">
        <v>0</v>
      </c>
      <c r="K183">
        <f>ROUND(ROUND(0.06,4),9)</f>
        <v>0.06</v>
      </c>
      <c r="O183">
        <f t="shared" si="187"/>
        <v>3503.34</v>
      </c>
      <c r="P183">
        <f t="shared" si="188"/>
        <v>27.44</v>
      </c>
      <c r="Q183">
        <f>(ROUND((ROUND((((ET183*1.1))*AV183*I183),2)*BB183),2)+ROUND((ROUND(((AE183-((EU183*1.1)))*AV183*I183),2)*BS183),2))</f>
        <v>30.76</v>
      </c>
      <c r="R183">
        <f t="shared" si="189"/>
        <v>0</v>
      </c>
      <c r="S183">
        <f t="shared" si="190"/>
        <v>3445.14</v>
      </c>
      <c r="T183">
        <f t="shared" si="191"/>
        <v>0</v>
      </c>
      <c r="U183">
        <f t="shared" si="192"/>
        <v>7.6560000000000006</v>
      </c>
      <c r="V183">
        <f t="shared" si="193"/>
        <v>0</v>
      </c>
      <c r="W183">
        <f t="shared" si="194"/>
        <v>0</v>
      </c>
      <c r="X183">
        <f t="shared" si="195"/>
        <v>2480.5</v>
      </c>
      <c r="Y183">
        <f t="shared" si="196"/>
        <v>1757.02</v>
      </c>
      <c r="AA183">
        <v>-1</v>
      </c>
      <c r="AB183">
        <f t="shared" si="197"/>
        <v>1763.826</v>
      </c>
      <c r="AC183">
        <f t="shared" si="198"/>
        <v>21.58</v>
      </c>
      <c r="AD183">
        <f>ROUND(((((ET183*1.1))-((EU183*1.1)))+AE183),6)</f>
        <v>57.926000000000002</v>
      </c>
      <c r="AE183">
        <f>ROUND(((EU183*1.1)),6)</f>
        <v>0</v>
      </c>
      <c r="AF183">
        <f>ROUND(((EV183*1.1)),6)</f>
        <v>1684.32</v>
      </c>
      <c r="AG183">
        <f t="shared" si="199"/>
        <v>0</v>
      </c>
      <c r="AH183">
        <f>((EW183*1.1))</f>
        <v>127.60000000000001</v>
      </c>
      <c r="AI183">
        <f>((EX183*1.1))</f>
        <v>0</v>
      </c>
      <c r="AJ183">
        <f t="shared" si="200"/>
        <v>0</v>
      </c>
      <c r="AK183">
        <v>1605.44</v>
      </c>
      <c r="AL183">
        <v>21.58</v>
      </c>
      <c r="AM183">
        <v>52.66</v>
      </c>
      <c r="AN183">
        <v>0</v>
      </c>
      <c r="AO183">
        <v>1531.2</v>
      </c>
      <c r="AP183">
        <v>0</v>
      </c>
      <c r="AQ183">
        <v>116</v>
      </c>
      <c r="AR183">
        <v>0</v>
      </c>
      <c r="AS183">
        <v>0</v>
      </c>
      <c r="AT183">
        <v>72</v>
      </c>
      <c r="AU183">
        <v>51</v>
      </c>
      <c r="AV183">
        <v>1</v>
      </c>
      <c r="AW183">
        <v>1</v>
      </c>
      <c r="AZ183">
        <v>1</v>
      </c>
      <c r="BA183">
        <v>34.090000000000003</v>
      </c>
      <c r="BB183">
        <v>8.84</v>
      </c>
      <c r="BC183">
        <v>21.27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318</v>
      </c>
      <c r="BM183">
        <v>80</v>
      </c>
      <c r="BN183">
        <v>0</v>
      </c>
      <c r="BO183" t="s">
        <v>316</v>
      </c>
      <c r="BP183">
        <v>1</v>
      </c>
      <c r="BQ183">
        <v>30</v>
      </c>
      <c r="BR183">
        <v>0</v>
      </c>
      <c r="BS183">
        <v>34.090000000000003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72</v>
      </c>
      <c r="CA183">
        <v>51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17</v>
      </c>
      <c r="CO183">
        <v>0</v>
      </c>
      <c r="CP183">
        <f t="shared" si="201"/>
        <v>3503.3399999999997</v>
      </c>
      <c r="CQ183">
        <f t="shared" si="202"/>
        <v>459.01</v>
      </c>
      <c r="CR183">
        <f>(ROUND((ROUND((((ET183*1.1))*AV183*1),2)*BB183),2)+ROUND((ROUND(((AE183-((EU183*1.1)))*AV183*1),2)*BS183),2))</f>
        <v>512.1</v>
      </c>
      <c r="CS183">
        <f t="shared" si="203"/>
        <v>0</v>
      </c>
      <c r="CT183">
        <f t="shared" si="204"/>
        <v>57418.47</v>
      </c>
      <c r="CU183">
        <f t="shared" si="205"/>
        <v>0</v>
      </c>
      <c r="CV183">
        <f t="shared" si="206"/>
        <v>127.60000000000001</v>
      </c>
      <c r="CW183">
        <f t="shared" si="207"/>
        <v>0</v>
      </c>
      <c r="CX183">
        <f t="shared" si="208"/>
        <v>0</v>
      </c>
      <c r="CY183">
        <f>S183*(BZ183/100)</f>
        <v>2480.5007999999998</v>
      </c>
      <c r="CZ183">
        <f>S183*(CA183/100)</f>
        <v>1757.0213999999999</v>
      </c>
      <c r="DC183" t="s">
        <v>3</v>
      </c>
      <c r="DD183" t="s">
        <v>3</v>
      </c>
      <c r="DE183" t="s">
        <v>16</v>
      </c>
      <c r="DF183" t="s">
        <v>16</v>
      </c>
      <c r="DG183" t="s">
        <v>16</v>
      </c>
      <c r="DH183" t="s">
        <v>3</v>
      </c>
      <c r="DI183" t="s">
        <v>16</v>
      </c>
      <c r="DJ183" t="s">
        <v>16</v>
      </c>
      <c r="DK183" t="s">
        <v>3</v>
      </c>
      <c r="DL183" t="s">
        <v>3</v>
      </c>
      <c r="DM183" t="s">
        <v>3</v>
      </c>
      <c r="DN183">
        <v>87</v>
      </c>
      <c r="DO183">
        <v>105</v>
      </c>
      <c r="DP183">
        <v>1</v>
      </c>
      <c r="DQ183">
        <v>1</v>
      </c>
      <c r="DU183">
        <v>1013</v>
      </c>
      <c r="DV183" t="s">
        <v>311</v>
      </c>
      <c r="DW183" t="s">
        <v>311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49573341</v>
      </c>
      <c r="EF183">
        <v>30</v>
      </c>
      <c r="EG183" t="s">
        <v>26</v>
      </c>
      <c r="EH183">
        <v>0</v>
      </c>
      <c r="EI183" t="s">
        <v>3</v>
      </c>
      <c r="EJ183">
        <v>1</v>
      </c>
      <c r="EK183">
        <v>80</v>
      </c>
      <c r="EL183" t="s">
        <v>304</v>
      </c>
      <c r="EM183" t="s">
        <v>305</v>
      </c>
      <c r="EO183" t="s">
        <v>18</v>
      </c>
      <c r="EQ183">
        <v>132096</v>
      </c>
      <c r="ER183">
        <v>1605.44</v>
      </c>
      <c r="ES183">
        <v>21.58</v>
      </c>
      <c r="ET183">
        <v>52.66</v>
      </c>
      <c r="EU183">
        <v>0</v>
      </c>
      <c r="EV183">
        <v>1531.2</v>
      </c>
      <c r="EW183">
        <v>116</v>
      </c>
      <c r="EX183">
        <v>0</v>
      </c>
      <c r="EY183">
        <v>0</v>
      </c>
      <c r="FQ183">
        <v>0</v>
      </c>
      <c r="FR183">
        <f t="shared" si="209"/>
        <v>0</v>
      </c>
      <c r="FS183">
        <v>0</v>
      </c>
      <c r="FX183">
        <v>87</v>
      </c>
      <c r="FY183">
        <v>105</v>
      </c>
      <c r="GA183" t="s">
        <v>3</v>
      </c>
      <c r="GD183">
        <v>0</v>
      </c>
      <c r="GF183">
        <v>-1507039246</v>
      </c>
      <c r="GG183">
        <v>2</v>
      </c>
      <c r="GH183">
        <v>1</v>
      </c>
      <c r="GI183">
        <v>2</v>
      </c>
      <c r="GJ183">
        <v>0</v>
      </c>
      <c r="GK183">
        <f>ROUND(R183*(S12)/100,2)</f>
        <v>0</v>
      </c>
      <c r="GL183">
        <f t="shared" si="210"/>
        <v>0</v>
      </c>
      <c r="GM183">
        <f t="shared" si="211"/>
        <v>7740.86</v>
      </c>
      <c r="GN183">
        <f t="shared" si="212"/>
        <v>7740.86</v>
      </c>
      <c r="GO183">
        <f t="shared" si="213"/>
        <v>0</v>
      </c>
      <c r="GP183">
        <f t="shared" si="214"/>
        <v>0</v>
      </c>
      <c r="GR183">
        <v>0</v>
      </c>
      <c r="GS183">
        <v>3</v>
      </c>
      <c r="GT183">
        <v>0</v>
      </c>
      <c r="GU183" t="s">
        <v>3</v>
      </c>
      <c r="GV183">
        <f t="shared" si="215"/>
        <v>0</v>
      </c>
      <c r="GW183">
        <v>1</v>
      </c>
      <c r="GX183">
        <f t="shared" si="216"/>
        <v>0</v>
      </c>
      <c r="HA183">
        <v>0</v>
      </c>
      <c r="HB183">
        <v>0</v>
      </c>
      <c r="HC183">
        <f t="shared" si="217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55" x14ac:dyDescent="0.2">
      <c r="A184" s="2">
        <v>18</v>
      </c>
      <c r="B184" s="2">
        <v>1</v>
      </c>
      <c r="C184" s="2"/>
      <c r="D184" s="2"/>
      <c r="E184" s="2" t="s">
        <v>3</v>
      </c>
      <c r="F184" s="2" t="s">
        <v>319</v>
      </c>
      <c r="G184" s="2" t="s">
        <v>320</v>
      </c>
      <c r="H184" s="2" t="s">
        <v>83</v>
      </c>
      <c r="I184" s="2">
        <f>I182*J184</f>
        <v>0.06</v>
      </c>
      <c r="J184" s="2">
        <v>1</v>
      </c>
      <c r="K184" s="2">
        <v>1</v>
      </c>
      <c r="L184" s="2"/>
      <c r="M184" s="2"/>
      <c r="N184" s="2"/>
      <c r="O184" s="2">
        <f t="shared" si="187"/>
        <v>744.97</v>
      </c>
      <c r="P184" s="2">
        <f t="shared" si="188"/>
        <v>744.97</v>
      </c>
      <c r="Q184" s="2">
        <f>(ROUND((ROUND(((ET184)*AV184*I184),2)*BB184),2)+ROUND((ROUND(((AE184-(EU184))*AV184*I184),2)*BS184),2))</f>
        <v>0</v>
      </c>
      <c r="R184" s="2">
        <f t="shared" si="189"/>
        <v>0</v>
      </c>
      <c r="S184" s="2">
        <f t="shared" si="190"/>
        <v>0</v>
      </c>
      <c r="T184" s="2">
        <f t="shared" si="191"/>
        <v>0</v>
      </c>
      <c r="U184" s="2">
        <f t="shared" si="192"/>
        <v>0</v>
      </c>
      <c r="V184" s="2">
        <f t="shared" si="193"/>
        <v>0</v>
      </c>
      <c r="W184" s="2">
        <f t="shared" si="194"/>
        <v>0</v>
      </c>
      <c r="X184" s="2">
        <f t="shared" si="195"/>
        <v>0</v>
      </c>
      <c r="Y184" s="2">
        <f t="shared" si="196"/>
        <v>0</v>
      </c>
      <c r="Z184" s="2"/>
      <c r="AA184" s="2">
        <v>-1</v>
      </c>
      <c r="AB184" s="2">
        <f t="shared" si="197"/>
        <v>12416.1</v>
      </c>
      <c r="AC184" s="2">
        <f t="shared" si="198"/>
        <v>12416.1</v>
      </c>
      <c r="AD184" s="2">
        <f>ROUND((((ET184)-(EU184))+AE184),6)</f>
        <v>0</v>
      </c>
      <c r="AE184" s="2">
        <f>ROUND((EU184),6)</f>
        <v>0</v>
      </c>
      <c r="AF184" s="2">
        <f>ROUND((EV184),6)</f>
        <v>0</v>
      </c>
      <c r="AG184" s="2">
        <f t="shared" si="199"/>
        <v>0</v>
      </c>
      <c r="AH184" s="2">
        <f>(EW184)</f>
        <v>0</v>
      </c>
      <c r="AI184" s="2">
        <f>(EX184)</f>
        <v>0</v>
      </c>
      <c r="AJ184" s="2">
        <f t="shared" si="200"/>
        <v>0</v>
      </c>
      <c r="AK184" s="2">
        <v>12416.1</v>
      </c>
      <c r="AL184" s="2">
        <v>12416.1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87</v>
      </c>
      <c r="AU184" s="2">
        <v>105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321</v>
      </c>
      <c r="BK184" s="2"/>
      <c r="BL184" s="2"/>
      <c r="BM184" s="2">
        <v>80</v>
      </c>
      <c r="BN184" s="2">
        <v>0</v>
      </c>
      <c r="BO184" s="2" t="s">
        <v>3</v>
      </c>
      <c r="BP184" s="2">
        <v>0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87</v>
      </c>
      <c r="CA184" s="2">
        <v>105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201"/>
        <v>744.97</v>
      </c>
      <c r="CQ184" s="2">
        <f t="shared" si="202"/>
        <v>12416.1</v>
      </c>
      <c r="CR184" s="2">
        <f>(ROUND((ROUND(((ET184)*AV184*1),2)*BB184),2)+ROUND((ROUND(((AE184-(EU184))*AV184*1),2)*BS184),2))</f>
        <v>0</v>
      </c>
      <c r="CS184" s="2">
        <f t="shared" si="203"/>
        <v>0</v>
      </c>
      <c r="CT184" s="2">
        <f t="shared" si="204"/>
        <v>0</v>
      </c>
      <c r="CU184" s="2">
        <f t="shared" si="205"/>
        <v>0</v>
      </c>
      <c r="CV184" s="2">
        <f t="shared" si="206"/>
        <v>0</v>
      </c>
      <c r="CW184" s="2">
        <f t="shared" si="207"/>
        <v>0</v>
      </c>
      <c r="CX184" s="2">
        <f t="shared" si="208"/>
        <v>0</v>
      </c>
      <c r="CY184" s="2">
        <f>((S184*BZ184)/100)</f>
        <v>0</v>
      </c>
      <c r="CZ184" s="2">
        <f>((S184*CA184)/100)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1009</v>
      </c>
      <c r="DV184" s="2" t="s">
        <v>83</v>
      </c>
      <c r="DW184" s="2" t="s">
        <v>83</v>
      </c>
      <c r="DX184" s="2">
        <v>1000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49573341</v>
      </c>
      <c r="EF184" s="2">
        <v>30</v>
      </c>
      <c r="EG184" s="2" t="s">
        <v>26</v>
      </c>
      <c r="EH184" s="2">
        <v>0</v>
      </c>
      <c r="EI184" s="2" t="s">
        <v>3</v>
      </c>
      <c r="EJ184" s="2">
        <v>1</v>
      </c>
      <c r="EK184" s="2">
        <v>80</v>
      </c>
      <c r="EL184" s="2" t="s">
        <v>304</v>
      </c>
      <c r="EM184" s="2" t="s">
        <v>305</v>
      </c>
      <c r="EN184" s="2"/>
      <c r="EO184" s="2" t="s">
        <v>3</v>
      </c>
      <c r="EP184" s="2"/>
      <c r="EQ184" s="2">
        <v>1024</v>
      </c>
      <c r="ER184" s="2">
        <v>12416.1</v>
      </c>
      <c r="ES184" s="2">
        <v>12416.1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209"/>
        <v>0</v>
      </c>
      <c r="FS184" s="2">
        <v>0</v>
      </c>
      <c r="FT184" s="2"/>
      <c r="FU184" s="2"/>
      <c r="FV184" s="2"/>
      <c r="FW184" s="2"/>
      <c r="FX184" s="2">
        <v>87</v>
      </c>
      <c r="FY184" s="2">
        <v>105</v>
      </c>
      <c r="FZ184" s="2"/>
      <c r="GA184" s="2" t="s">
        <v>3</v>
      </c>
      <c r="GB184" s="2"/>
      <c r="GC184" s="2"/>
      <c r="GD184" s="2">
        <v>0</v>
      </c>
      <c r="GE184" s="2"/>
      <c r="GF184" s="2">
        <v>1852647217</v>
      </c>
      <c r="GG184" s="2">
        <v>2</v>
      </c>
      <c r="GH184" s="2">
        <v>1</v>
      </c>
      <c r="GI184" s="2">
        <v>-2</v>
      </c>
      <c r="GJ184" s="2">
        <v>0</v>
      </c>
      <c r="GK184" s="2">
        <f>ROUND(R184*(R12)/100,2)</f>
        <v>0</v>
      </c>
      <c r="GL184" s="2">
        <f t="shared" si="210"/>
        <v>0</v>
      </c>
      <c r="GM184" s="2">
        <f t="shared" si="211"/>
        <v>744.97</v>
      </c>
      <c r="GN184" s="2">
        <f t="shared" si="212"/>
        <v>744.97</v>
      </c>
      <c r="GO184" s="2">
        <f t="shared" si="213"/>
        <v>0</v>
      </c>
      <c r="GP184" s="2">
        <f t="shared" si="214"/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si="215"/>
        <v>0</v>
      </c>
      <c r="GW184" s="2">
        <v>1</v>
      </c>
      <c r="GX184" s="2">
        <f t="shared" si="216"/>
        <v>0</v>
      </c>
      <c r="GY184" s="2"/>
      <c r="GZ184" s="2"/>
      <c r="HA184" s="2">
        <v>0</v>
      </c>
      <c r="HB184" s="2">
        <v>0</v>
      </c>
      <c r="HC184" s="2">
        <f t="shared" si="217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18</v>
      </c>
      <c r="B185">
        <v>1</v>
      </c>
      <c r="E185" t="s">
        <v>3</v>
      </c>
      <c r="F185" t="s">
        <v>319</v>
      </c>
      <c r="G185" t="s">
        <v>320</v>
      </c>
      <c r="H185" t="s">
        <v>83</v>
      </c>
      <c r="I185">
        <f>I183*J185</f>
        <v>0.06</v>
      </c>
      <c r="J185">
        <v>1</v>
      </c>
      <c r="K185">
        <v>1</v>
      </c>
      <c r="O185">
        <f t="shared" si="187"/>
        <v>7941.38</v>
      </c>
      <c r="P185">
        <f t="shared" si="188"/>
        <v>7941.38</v>
      </c>
      <c r="Q185">
        <f>(ROUND((ROUND(((ET185)*AV185*I185),2)*BB185),2)+ROUND((ROUND(((AE185-(EU185))*AV185*I185),2)*BS185),2))</f>
        <v>0</v>
      </c>
      <c r="R185">
        <f t="shared" si="189"/>
        <v>0</v>
      </c>
      <c r="S185">
        <f t="shared" si="190"/>
        <v>0</v>
      </c>
      <c r="T185">
        <f t="shared" si="191"/>
        <v>0</v>
      </c>
      <c r="U185">
        <f t="shared" si="192"/>
        <v>0</v>
      </c>
      <c r="V185">
        <f t="shared" si="193"/>
        <v>0</v>
      </c>
      <c r="W185">
        <f t="shared" si="194"/>
        <v>0</v>
      </c>
      <c r="X185">
        <f t="shared" si="195"/>
        <v>0</v>
      </c>
      <c r="Y185">
        <f t="shared" si="196"/>
        <v>0</v>
      </c>
      <c r="AA185">
        <v>-1</v>
      </c>
      <c r="AB185">
        <f t="shared" si="197"/>
        <v>12416.1</v>
      </c>
      <c r="AC185">
        <f t="shared" si="198"/>
        <v>12416.1</v>
      </c>
      <c r="AD185">
        <f>ROUND((((ET185)-(EU185))+AE185),6)</f>
        <v>0</v>
      </c>
      <c r="AE185">
        <f>ROUND((EU185),6)</f>
        <v>0</v>
      </c>
      <c r="AF185">
        <f>ROUND((EV185),6)</f>
        <v>0</v>
      </c>
      <c r="AG185">
        <f t="shared" si="199"/>
        <v>0</v>
      </c>
      <c r="AH185">
        <f>(EW185)</f>
        <v>0</v>
      </c>
      <c r="AI185">
        <f>(EX185)</f>
        <v>0</v>
      </c>
      <c r="AJ185">
        <f t="shared" si="200"/>
        <v>0</v>
      </c>
      <c r="AK185">
        <v>12416.1</v>
      </c>
      <c r="AL185">
        <v>12416.1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10.66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321</v>
      </c>
      <c r="BM185">
        <v>80</v>
      </c>
      <c r="BN185">
        <v>0</v>
      </c>
      <c r="BO185" t="s">
        <v>319</v>
      </c>
      <c r="BP185">
        <v>1</v>
      </c>
      <c r="BQ185">
        <v>30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01"/>
        <v>7941.38</v>
      </c>
      <c r="CQ185">
        <f t="shared" si="202"/>
        <v>132355.63</v>
      </c>
      <c r="CR185">
        <f>(ROUND((ROUND(((ET185)*AV185*1),2)*BB185),2)+ROUND((ROUND(((AE185-(EU185))*AV185*1),2)*BS185),2))</f>
        <v>0</v>
      </c>
      <c r="CS185">
        <f t="shared" si="203"/>
        <v>0</v>
      </c>
      <c r="CT185">
        <f t="shared" si="204"/>
        <v>0</v>
      </c>
      <c r="CU185">
        <f t="shared" si="205"/>
        <v>0</v>
      </c>
      <c r="CV185">
        <f t="shared" si="206"/>
        <v>0</v>
      </c>
      <c r="CW185">
        <f t="shared" si="207"/>
        <v>0</v>
      </c>
      <c r="CX185">
        <f t="shared" si="208"/>
        <v>0</v>
      </c>
      <c r="CY185">
        <f>S185*(BZ185/100)</f>
        <v>0</v>
      </c>
      <c r="CZ185">
        <f>S185*(CA185/100)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87</v>
      </c>
      <c r="DO185">
        <v>105</v>
      </c>
      <c r="DP185">
        <v>1</v>
      </c>
      <c r="DQ185">
        <v>1</v>
      </c>
      <c r="DU185">
        <v>1009</v>
      </c>
      <c r="DV185" t="s">
        <v>83</v>
      </c>
      <c r="DW185" t="s">
        <v>83</v>
      </c>
      <c r="DX185">
        <v>1000</v>
      </c>
      <c r="DZ185" t="s">
        <v>3</v>
      </c>
      <c r="EA185" t="s">
        <v>3</v>
      </c>
      <c r="EB185" t="s">
        <v>3</v>
      </c>
      <c r="EC185" t="s">
        <v>3</v>
      </c>
      <c r="EE185">
        <v>49573341</v>
      </c>
      <c r="EF185">
        <v>30</v>
      </c>
      <c r="EG185" t="s">
        <v>26</v>
      </c>
      <c r="EH185">
        <v>0</v>
      </c>
      <c r="EI185" t="s">
        <v>3</v>
      </c>
      <c r="EJ185">
        <v>1</v>
      </c>
      <c r="EK185">
        <v>80</v>
      </c>
      <c r="EL185" t="s">
        <v>304</v>
      </c>
      <c r="EM185" t="s">
        <v>305</v>
      </c>
      <c r="EO185" t="s">
        <v>3</v>
      </c>
      <c r="EQ185">
        <v>1024</v>
      </c>
      <c r="ER185">
        <v>12416.1</v>
      </c>
      <c r="ES185">
        <v>12416.1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f t="shared" si="209"/>
        <v>0</v>
      </c>
      <c r="FS185">
        <v>0</v>
      </c>
      <c r="FX185">
        <v>87</v>
      </c>
      <c r="FY185">
        <v>105</v>
      </c>
      <c r="GA185" t="s">
        <v>3</v>
      </c>
      <c r="GD185">
        <v>0</v>
      </c>
      <c r="GF185">
        <v>1852647217</v>
      </c>
      <c r="GG185">
        <v>2</v>
      </c>
      <c r="GH185">
        <v>1</v>
      </c>
      <c r="GI185">
        <v>2</v>
      </c>
      <c r="GJ185">
        <v>0</v>
      </c>
      <c r="GK185">
        <f>ROUND(R185*(S12)/100,2)</f>
        <v>0</v>
      </c>
      <c r="GL185">
        <f t="shared" si="210"/>
        <v>0</v>
      </c>
      <c r="GM185">
        <f t="shared" si="211"/>
        <v>7941.38</v>
      </c>
      <c r="GN185">
        <f t="shared" si="212"/>
        <v>7941.38</v>
      </c>
      <c r="GO185">
        <f t="shared" si="213"/>
        <v>0</v>
      </c>
      <c r="GP185">
        <f t="shared" si="214"/>
        <v>0</v>
      </c>
      <c r="GR185">
        <v>0</v>
      </c>
      <c r="GS185">
        <v>3</v>
      </c>
      <c r="GT185">
        <v>0</v>
      </c>
      <c r="GU185" t="s">
        <v>3</v>
      </c>
      <c r="GV185">
        <f t="shared" si="215"/>
        <v>0</v>
      </c>
      <c r="GW185">
        <v>1</v>
      </c>
      <c r="GX185">
        <f t="shared" si="216"/>
        <v>0</v>
      </c>
      <c r="HA185">
        <v>0</v>
      </c>
      <c r="HB185">
        <v>0</v>
      </c>
      <c r="HC185">
        <f t="shared" si="217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55" x14ac:dyDescent="0.2">
      <c r="A186" s="2">
        <v>17</v>
      </c>
      <c r="B186" s="2">
        <v>1</v>
      </c>
      <c r="C186" s="2"/>
      <c r="D186" s="2">
        <f>ROW(EtalonRes!A133)</f>
        <v>133</v>
      </c>
      <c r="E186" s="2" t="s">
        <v>3</v>
      </c>
      <c r="F186" s="2" t="s">
        <v>316</v>
      </c>
      <c r="G186" s="2" t="s">
        <v>317</v>
      </c>
      <c r="H186" s="2" t="s">
        <v>311</v>
      </c>
      <c r="I186" s="2">
        <f>ROUND(ROUND(0.09,4),9)</f>
        <v>0.09</v>
      </c>
      <c r="J186" s="2">
        <v>0</v>
      </c>
      <c r="K186" s="2">
        <f>ROUND(ROUND(0.09,4),9)</f>
        <v>0.09</v>
      </c>
      <c r="L186" s="2"/>
      <c r="M186" s="2"/>
      <c r="N186" s="2"/>
      <c r="O186" s="2">
        <f t="shared" si="187"/>
        <v>158.74</v>
      </c>
      <c r="P186" s="2">
        <f t="shared" si="188"/>
        <v>1.94</v>
      </c>
      <c r="Q186" s="2">
        <f>(ROUND((ROUND((((ET186*1.1))*AV186*I186),2)*BB186),2)+ROUND((ROUND(((AE186-((EU186*1.1)))*AV186*I186),2)*BS186),2))</f>
        <v>5.21</v>
      </c>
      <c r="R186" s="2">
        <f t="shared" si="189"/>
        <v>0</v>
      </c>
      <c r="S186" s="2">
        <f t="shared" si="190"/>
        <v>151.59</v>
      </c>
      <c r="T186" s="2">
        <f t="shared" si="191"/>
        <v>0</v>
      </c>
      <c r="U186" s="2">
        <f t="shared" si="192"/>
        <v>11.484</v>
      </c>
      <c r="V186" s="2">
        <f t="shared" si="193"/>
        <v>0</v>
      </c>
      <c r="W186" s="2">
        <f t="shared" si="194"/>
        <v>0</v>
      </c>
      <c r="X186" s="2">
        <f t="shared" si="195"/>
        <v>131.88</v>
      </c>
      <c r="Y186" s="2">
        <f t="shared" si="196"/>
        <v>159.16999999999999</v>
      </c>
      <c r="Z186" s="2"/>
      <c r="AA186" s="2">
        <v>-1</v>
      </c>
      <c r="AB186" s="2">
        <f t="shared" si="197"/>
        <v>1763.826</v>
      </c>
      <c r="AC186" s="2">
        <f t="shared" si="198"/>
        <v>21.58</v>
      </c>
      <c r="AD186" s="2">
        <f>ROUND(((((ET186*1.1))-((EU186*1.1)))+AE186),6)</f>
        <v>57.926000000000002</v>
      </c>
      <c r="AE186" s="2">
        <f>ROUND(((EU186*1.1)),6)</f>
        <v>0</v>
      </c>
      <c r="AF186" s="2">
        <f>ROUND(((EV186*1.1)),6)</f>
        <v>1684.32</v>
      </c>
      <c r="AG186" s="2">
        <f t="shared" si="199"/>
        <v>0</v>
      </c>
      <c r="AH186" s="2">
        <f>((EW186*1.1))</f>
        <v>127.60000000000001</v>
      </c>
      <c r="AI186" s="2">
        <f>((EX186*1.1))</f>
        <v>0</v>
      </c>
      <c r="AJ186" s="2">
        <f t="shared" si="200"/>
        <v>0</v>
      </c>
      <c r="AK186" s="2">
        <v>1605.44</v>
      </c>
      <c r="AL186" s="2">
        <v>21.58</v>
      </c>
      <c r="AM186" s="2">
        <v>52.66</v>
      </c>
      <c r="AN186" s="2">
        <v>0</v>
      </c>
      <c r="AO186" s="2">
        <v>1531.2</v>
      </c>
      <c r="AP186" s="2">
        <v>0</v>
      </c>
      <c r="AQ186" s="2">
        <v>116</v>
      </c>
      <c r="AR186" s="2">
        <v>0</v>
      </c>
      <c r="AS186" s="2">
        <v>0</v>
      </c>
      <c r="AT186" s="2">
        <v>87</v>
      </c>
      <c r="AU186" s="2">
        <v>105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0</v>
      </c>
      <c r="BI186" s="2">
        <v>1</v>
      </c>
      <c r="BJ186" s="2" t="s">
        <v>318</v>
      </c>
      <c r="BK186" s="2"/>
      <c r="BL186" s="2"/>
      <c r="BM186" s="2">
        <v>80</v>
      </c>
      <c r="BN186" s="2">
        <v>0</v>
      </c>
      <c r="BO186" s="2" t="s">
        <v>3</v>
      </c>
      <c r="BP186" s="2">
        <v>0</v>
      </c>
      <c r="BQ186" s="2">
        <v>30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87</v>
      </c>
      <c r="CA186" s="2">
        <v>105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17</v>
      </c>
      <c r="CO186" s="2">
        <v>0</v>
      </c>
      <c r="CP186" s="2">
        <f t="shared" si="201"/>
        <v>158.74</v>
      </c>
      <c r="CQ186" s="2">
        <f t="shared" si="202"/>
        <v>21.58</v>
      </c>
      <c r="CR186" s="2">
        <f>(ROUND((ROUND((((ET186*1.1))*AV186*1),2)*BB186),2)+ROUND((ROUND(((AE186-((EU186*1.1)))*AV186*1),2)*BS186),2))</f>
        <v>57.93</v>
      </c>
      <c r="CS186" s="2">
        <f t="shared" si="203"/>
        <v>0</v>
      </c>
      <c r="CT186" s="2">
        <f t="shared" si="204"/>
        <v>1684.32</v>
      </c>
      <c r="CU186" s="2">
        <f t="shared" si="205"/>
        <v>0</v>
      </c>
      <c r="CV186" s="2">
        <f t="shared" si="206"/>
        <v>127.60000000000001</v>
      </c>
      <c r="CW186" s="2">
        <f t="shared" si="207"/>
        <v>0</v>
      </c>
      <c r="CX186" s="2">
        <f t="shared" si="208"/>
        <v>0</v>
      </c>
      <c r="CY186" s="2">
        <f>((S186*BZ186)/100)</f>
        <v>131.88329999999999</v>
      </c>
      <c r="CZ186" s="2">
        <f>((S186*CA186)/100)</f>
        <v>159.1695</v>
      </c>
      <c r="DA186" s="2"/>
      <c r="DB186" s="2"/>
      <c r="DC186" s="2" t="s">
        <v>3</v>
      </c>
      <c r="DD186" s="2" t="s">
        <v>3</v>
      </c>
      <c r="DE186" s="2" t="s">
        <v>16</v>
      </c>
      <c r="DF186" s="2" t="s">
        <v>16</v>
      </c>
      <c r="DG186" s="2" t="s">
        <v>16</v>
      </c>
      <c r="DH186" s="2" t="s">
        <v>3</v>
      </c>
      <c r="DI186" s="2" t="s">
        <v>16</v>
      </c>
      <c r="DJ186" s="2" t="s">
        <v>16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1013</v>
      </c>
      <c r="DV186" s="2" t="s">
        <v>311</v>
      </c>
      <c r="DW186" s="2" t="s">
        <v>311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49573341</v>
      </c>
      <c r="EF186" s="2">
        <v>30</v>
      </c>
      <c r="EG186" s="2" t="s">
        <v>26</v>
      </c>
      <c r="EH186" s="2">
        <v>0</v>
      </c>
      <c r="EI186" s="2" t="s">
        <v>3</v>
      </c>
      <c r="EJ186" s="2">
        <v>1</v>
      </c>
      <c r="EK186" s="2">
        <v>80</v>
      </c>
      <c r="EL186" s="2" t="s">
        <v>304</v>
      </c>
      <c r="EM186" s="2" t="s">
        <v>305</v>
      </c>
      <c r="EN186" s="2"/>
      <c r="EO186" s="2" t="s">
        <v>18</v>
      </c>
      <c r="EP186" s="2"/>
      <c r="EQ186" s="2">
        <v>132096</v>
      </c>
      <c r="ER186" s="2">
        <v>1605.44</v>
      </c>
      <c r="ES186" s="2">
        <v>21.58</v>
      </c>
      <c r="ET186" s="2">
        <v>52.66</v>
      </c>
      <c r="EU186" s="2">
        <v>0</v>
      </c>
      <c r="EV186" s="2">
        <v>1531.2</v>
      </c>
      <c r="EW186" s="2">
        <v>116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si="209"/>
        <v>0</v>
      </c>
      <c r="FS186" s="2">
        <v>0</v>
      </c>
      <c r="FT186" s="2"/>
      <c r="FU186" s="2"/>
      <c r="FV186" s="2"/>
      <c r="FW186" s="2"/>
      <c r="FX186" s="2">
        <v>87</v>
      </c>
      <c r="FY186" s="2">
        <v>105</v>
      </c>
      <c r="FZ186" s="2"/>
      <c r="GA186" s="2" t="s">
        <v>3</v>
      </c>
      <c r="GB186" s="2"/>
      <c r="GC186" s="2"/>
      <c r="GD186" s="2">
        <v>0</v>
      </c>
      <c r="GE186" s="2"/>
      <c r="GF186" s="2">
        <v>-1507039246</v>
      </c>
      <c r="GG186" s="2">
        <v>2</v>
      </c>
      <c r="GH186" s="2">
        <v>1</v>
      </c>
      <c r="GI186" s="2">
        <v>-2</v>
      </c>
      <c r="GJ186" s="2">
        <v>0</v>
      </c>
      <c r="GK186" s="2">
        <f>ROUND(R186*(R12)/100,2)</f>
        <v>0</v>
      </c>
      <c r="GL186" s="2">
        <f t="shared" si="210"/>
        <v>0</v>
      </c>
      <c r="GM186" s="2">
        <f t="shared" si="211"/>
        <v>449.79</v>
      </c>
      <c r="GN186" s="2">
        <f t="shared" si="212"/>
        <v>449.79</v>
      </c>
      <c r="GO186" s="2">
        <f t="shared" si="213"/>
        <v>0</v>
      </c>
      <c r="GP186" s="2">
        <f t="shared" si="214"/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215"/>
        <v>0</v>
      </c>
      <c r="GW186" s="2">
        <v>1</v>
      </c>
      <c r="GX186" s="2">
        <f t="shared" si="216"/>
        <v>0</v>
      </c>
      <c r="GY186" s="2"/>
      <c r="GZ186" s="2"/>
      <c r="HA186" s="2">
        <v>0</v>
      </c>
      <c r="HB186" s="2">
        <v>0</v>
      </c>
      <c r="HC186" s="2">
        <f t="shared" si="217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D187">
        <f>ROW(EtalonRes!A138)</f>
        <v>138</v>
      </c>
      <c r="E187" t="s">
        <v>3</v>
      </c>
      <c r="F187" t="s">
        <v>316</v>
      </c>
      <c r="G187" t="s">
        <v>317</v>
      </c>
      <c r="H187" t="s">
        <v>311</v>
      </c>
      <c r="I187">
        <f>ROUND(ROUND(0.09,4),9)</f>
        <v>0.09</v>
      </c>
      <c r="J187">
        <v>0</v>
      </c>
      <c r="K187">
        <f>ROUND(ROUND(0.09,4),9)</f>
        <v>0.09</v>
      </c>
      <c r="O187">
        <f t="shared" si="187"/>
        <v>5255.02</v>
      </c>
      <c r="P187">
        <f t="shared" si="188"/>
        <v>41.26</v>
      </c>
      <c r="Q187">
        <f>(ROUND((ROUND((((ET187*1.1))*AV187*I187),2)*BB187),2)+ROUND((ROUND(((AE187-((EU187*1.1)))*AV187*I187),2)*BS187),2))</f>
        <v>46.06</v>
      </c>
      <c r="R187">
        <f t="shared" si="189"/>
        <v>0</v>
      </c>
      <c r="S187">
        <f t="shared" si="190"/>
        <v>5167.7</v>
      </c>
      <c r="T187">
        <f t="shared" si="191"/>
        <v>0</v>
      </c>
      <c r="U187">
        <f t="shared" si="192"/>
        <v>11.484</v>
      </c>
      <c r="V187">
        <f t="shared" si="193"/>
        <v>0</v>
      </c>
      <c r="W187">
        <f t="shared" si="194"/>
        <v>0</v>
      </c>
      <c r="X187">
        <f t="shared" si="195"/>
        <v>3720.74</v>
      </c>
      <c r="Y187">
        <f t="shared" si="196"/>
        <v>2635.53</v>
      </c>
      <c r="AA187">
        <v>-1</v>
      </c>
      <c r="AB187">
        <f t="shared" si="197"/>
        <v>1763.826</v>
      </c>
      <c r="AC187">
        <f t="shared" si="198"/>
        <v>21.58</v>
      </c>
      <c r="AD187">
        <f>ROUND(((((ET187*1.1))-((EU187*1.1)))+AE187),6)</f>
        <v>57.926000000000002</v>
      </c>
      <c r="AE187">
        <f>ROUND(((EU187*1.1)),6)</f>
        <v>0</v>
      </c>
      <c r="AF187">
        <f>ROUND(((EV187*1.1)),6)</f>
        <v>1684.32</v>
      </c>
      <c r="AG187">
        <f t="shared" si="199"/>
        <v>0</v>
      </c>
      <c r="AH187">
        <f>((EW187*1.1))</f>
        <v>127.60000000000001</v>
      </c>
      <c r="AI187">
        <f>((EX187*1.1))</f>
        <v>0</v>
      </c>
      <c r="AJ187">
        <f t="shared" si="200"/>
        <v>0</v>
      </c>
      <c r="AK187">
        <v>1605.44</v>
      </c>
      <c r="AL187">
        <v>21.58</v>
      </c>
      <c r="AM187">
        <v>52.66</v>
      </c>
      <c r="AN187">
        <v>0</v>
      </c>
      <c r="AO187">
        <v>1531.2</v>
      </c>
      <c r="AP187">
        <v>0</v>
      </c>
      <c r="AQ187">
        <v>116</v>
      </c>
      <c r="AR187">
        <v>0</v>
      </c>
      <c r="AS187">
        <v>0</v>
      </c>
      <c r="AT187">
        <v>72</v>
      </c>
      <c r="AU187">
        <v>51</v>
      </c>
      <c r="AV187">
        <v>1</v>
      </c>
      <c r="AW187">
        <v>1</v>
      </c>
      <c r="AZ187">
        <v>1</v>
      </c>
      <c r="BA187">
        <v>34.090000000000003</v>
      </c>
      <c r="BB187">
        <v>8.84</v>
      </c>
      <c r="BC187">
        <v>21.27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318</v>
      </c>
      <c r="BM187">
        <v>80</v>
      </c>
      <c r="BN187">
        <v>0</v>
      </c>
      <c r="BO187" t="s">
        <v>316</v>
      </c>
      <c r="BP187">
        <v>1</v>
      </c>
      <c r="BQ187">
        <v>30</v>
      </c>
      <c r="BR187">
        <v>0</v>
      </c>
      <c r="BS187">
        <v>34.090000000000003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72</v>
      </c>
      <c r="CA187">
        <v>51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17</v>
      </c>
      <c r="CO187">
        <v>0</v>
      </c>
      <c r="CP187">
        <f t="shared" si="201"/>
        <v>5255.0199999999995</v>
      </c>
      <c r="CQ187">
        <f t="shared" si="202"/>
        <v>459.01</v>
      </c>
      <c r="CR187">
        <f>(ROUND((ROUND((((ET187*1.1))*AV187*1),2)*BB187),2)+ROUND((ROUND(((AE187-((EU187*1.1)))*AV187*1),2)*BS187),2))</f>
        <v>512.1</v>
      </c>
      <c r="CS187">
        <f t="shared" si="203"/>
        <v>0</v>
      </c>
      <c r="CT187">
        <f t="shared" si="204"/>
        <v>57418.47</v>
      </c>
      <c r="CU187">
        <f t="shared" si="205"/>
        <v>0</v>
      </c>
      <c r="CV187">
        <f t="shared" si="206"/>
        <v>127.60000000000001</v>
      </c>
      <c r="CW187">
        <f t="shared" si="207"/>
        <v>0</v>
      </c>
      <c r="CX187">
        <f t="shared" si="208"/>
        <v>0</v>
      </c>
      <c r="CY187">
        <f>S187*(BZ187/100)</f>
        <v>3720.7439999999997</v>
      </c>
      <c r="CZ187">
        <f>S187*(CA187/100)</f>
        <v>2635.527</v>
      </c>
      <c r="DC187" t="s">
        <v>3</v>
      </c>
      <c r="DD187" t="s">
        <v>3</v>
      </c>
      <c r="DE187" t="s">
        <v>16</v>
      </c>
      <c r="DF187" t="s">
        <v>16</v>
      </c>
      <c r="DG187" t="s">
        <v>16</v>
      </c>
      <c r="DH187" t="s">
        <v>3</v>
      </c>
      <c r="DI187" t="s">
        <v>16</v>
      </c>
      <c r="DJ187" t="s">
        <v>16</v>
      </c>
      <c r="DK187" t="s">
        <v>3</v>
      </c>
      <c r="DL187" t="s">
        <v>3</v>
      </c>
      <c r="DM187" t="s">
        <v>3</v>
      </c>
      <c r="DN187">
        <v>87</v>
      </c>
      <c r="DO187">
        <v>105</v>
      </c>
      <c r="DP187">
        <v>1</v>
      </c>
      <c r="DQ187">
        <v>1</v>
      </c>
      <c r="DU187">
        <v>1013</v>
      </c>
      <c r="DV187" t="s">
        <v>311</v>
      </c>
      <c r="DW187" t="s">
        <v>311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49573341</v>
      </c>
      <c r="EF187">
        <v>30</v>
      </c>
      <c r="EG187" t="s">
        <v>26</v>
      </c>
      <c r="EH187">
        <v>0</v>
      </c>
      <c r="EI187" t="s">
        <v>3</v>
      </c>
      <c r="EJ187">
        <v>1</v>
      </c>
      <c r="EK187">
        <v>80</v>
      </c>
      <c r="EL187" t="s">
        <v>304</v>
      </c>
      <c r="EM187" t="s">
        <v>305</v>
      </c>
      <c r="EO187" t="s">
        <v>18</v>
      </c>
      <c r="EQ187">
        <v>132096</v>
      </c>
      <c r="ER187">
        <v>1605.44</v>
      </c>
      <c r="ES187">
        <v>21.58</v>
      </c>
      <c r="ET187">
        <v>52.66</v>
      </c>
      <c r="EU187">
        <v>0</v>
      </c>
      <c r="EV187">
        <v>1531.2</v>
      </c>
      <c r="EW187">
        <v>116</v>
      </c>
      <c r="EX187">
        <v>0</v>
      </c>
      <c r="EY187">
        <v>0</v>
      </c>
      <c r="FQ187">
        <v>0</v>
      </c>
      <c r="FR187">
        <f t="shared" si="209"/>
        <v>0</v>
      </c>
      <c r="FS187">
        <v>0</v>
      </c>
      <c r="FX187">
        <v>87</v>
      </c>
      <c r="FY187">
        <v>105</v>
      </c>
      <c r="GA187" t="s">
        <v>3</v>
      </c>
      <c r="GD187">
        <v>0</v>
      </c>
      <c r="GF187">
        <v>-1507039246</v>
      </c>
      <c r="GG187">
        <v>2</v>
      </c>
      <c r="GH187">
        <v>1</v>
      </c>
      <c r="GI187">
        <v>2</v>
      </c>
      <c r="GJ187">
        <v>0</v>
      </c>
      <c r="GK187">
        <f>ROUND(R187*(S12)/100,2)</f>
        <v>0</v>
      </c>
      <c r="GL187">
        <f t="shared" si="210"/>
        <v>0</v>
      </c>
      <c r="GM187">
        <f t="shared" si="211"/>
        <v>11611.29</v>
      </c>
      <c r="GN187">
        <f t="shared" si="212"/>
        <v>11611.29</v>
      </c>
      <c r="GO187">
        <f t="shared" si="213"/>
        <v>0</v>
      </c>
      <c r="GP187">
        <f t="shared" si="214"/>
        <v>0</v>
      </c>
      <c r="GR187">
        <v>0</v>
      </c>
      <c r="GS187">
        <v>3</v>
      </c>
      <c r="GT187">
        <v>0</v>
      </c>
      <c r="GU187" t="s">
        <v>3</v>
      </c>
      <c r="GV187">
        <f t="shared" si="215"/>
        <v>0</v>
      </c>
      <c r="GW187">
        <v>1</v>
      </c>
      <c r="GX187">
        <f t="shared" si="216"/>
        <v>0</v>
      </c>
      <c r="HA187">
        <v>0</v>
      </c>
      <c r="HB187">
        <v>0</v>
      </c>
      <c r="HC187">
        <f t="shared" si="217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55" x14ac:dyDescent="0.2">
      <c r="A188" s="2">
        <v>18</v>
      </c>
      <c r="B188" s="2">
        <v>1</v>
      </c>
      <c r="C188" s="2"/>
      <c r="D188" s="2"/>
      <c r="E188" s="2" t="s">
        <v>3</v>
      </c>
      <c r="F188" s="2" t="s">
        <v>322</v>
      </c>
      <c r="G188" s="2" t="s">
        <v>323</v>
      </c>
      <c r="H188" s="2" t="s">
        <v>83</v>
      </c>
      <c r="I188" s="2">
        <f>I186*J188</f>
        <v>0.09</v>
      </c>
      <c r="J188" s="2">
        <v>1</v>
      </c>
      <c r="K188" s="2">
        <v>1</v>
      </c>
      <c r="L188" s="2"/>
      <c r="M188" s="2"/>
      <c r="N188" s="2"/>
      <c r="O188" s="2">
        <f t="shared" si="187"/>
        <v>1824.15</v>
      </c>
      <c r="P188" s="2">
        <f t="shared" si="188"/>
        <v>1824.15</v>
      </c>
      <c r="Q188" s="2">
        <f>(ROUND((ROUND(((ET188)*AV188*I188),2)*BB188),2)+ROUND((ROUND(((AE188-(EU188))*AV188*I188),2)*BS188),2))</f>
        <v>0</v>
      </c>
      <c r="R188" s="2">
        <f t="shared" si="189"/>
        <v>0</v>
      </c>
      <c r="S188" s="2">
        <f t="shared" si="190"/>
        <v>0</v>
      </c>
      <c r="T188" s="2">
        <f t="shared" si="191"/>
        <v>0</v>
      </c>
      <c r="U188" s="2">
        <f t="shared" si="192"/>
        <v>0</v>
      </c>
      <c r="V188" s="2">
        <f t="shared" si="193"/>
        <v>0</v>
      </c>
      <c r="W188" s="2">
        <f t="shared" si="194"/>
        <v>0</v>
      </c>
      <c r="X188" s="2">
        <f t="shared" si="195"/>
        <v>0</v>
      </c>
      <c r="Y188" s="2">
        <f t="shared" si="196"/>
        <v>0</v>
      </c>
      <c r="Z188" s="2"/>
      <c r="AA188" s="2">
        <v>-1</v>
      </c>
      <c r="AB188" s="2">
        <f t="shared" si="197"/>
        <v>20268.29</v>
      </c>
      <c r="AC188" s="2">
        <f t="shared" si="198"/>
        <v>20268.29</v>
      </c>
      <c r="AD188" s="2">
        <f>ROUND((((ET188)-(EU188))+AE188),6)</f>
        <v>0</v>
      </c>
      <c r="AE188" s="2">
        <f>ROUND((EU188),6)</f>
        <v>0</v>
      </c>
      <c r="AF188" s="2">
        <f>ROUND((EV188),6)</f>
        <v>0</v>
      </c>
      <c r="AG188" s="2">
        <f t="shared" si="199"/>
        <v>0</v>
      </c>
      <c r="AH188" s="2">
        <f>(EW188)</f>
        <v>0</v>
      </c>
      <c r="AI188" s="2">
        <f>(EX188)</f>
        <v>0</v>
      </c>
      <c r="AJ188" s="2">
        <f t="shared" si="200"/>
        <v>0</v>
      </c>
      <c r="AK188" s="2">
        <v>20268.29</v>
      </c>
      <c r="AL188" s="2">
        <v>20268.29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87</v>
      </c>
      <c r="AU188" s="2">
        <v>105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1</v>
      </c>
      <c r="BJ188" s="2" t="s">
        <v>324</v>
      </c>
      <c r="BK188" s="2"/>
      <c r="BL188" s="2"/>
      <c r="BM188" s="2">
        <v>80</v>
      </c>
      <c r="BN188" s="2">
        <v>0</v>
      </c>
      <c r="BO188" s="2" t="s">
        <v>3</v>
      </c>
      <c r="BP188" s="2">
        <v>0</v>
      </c>
      <c r="BQ188" s="2">
        <v>30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87</v>
      </c>
      <c r="CA188" s="2">
        <v>105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201"/>
        <v>1824.15</v>
      </c>
      <c r="CQ188" s="2">
        <f t="shared" si="202"/>
        <v>20268.29</v>
      </c>
      <c r="CR188" s="2">
        <f>(ROUND((ROUND(((ET188)*AV188*1),2)*BB188),2)+ROUND((ROUND(((AE188-(EU188))*AV188*1),2)*BS188),2))</f>
        <v>0</v>
      </c>
      <c r="CS188" s="2">
        <f t="shared" si="203"/>
        <v>0</v>
      </c>
      <c r="CT188" s="2">
        <f t="shared" si="204"/>
        <v>0</v>
      </c>
      <c r="CU188" s="2">
        <f t="shared" si="205"/>
        <v>0</v>
      </c>
      <c r="CV188" s="2">
        <f t="shared" si="206"/>
        <v>0</v>
      </c>
      <c r="CW188" s="2">
        <f t="shared" si="207"/>
        <v>0</v>
      </c>
      <c r="CX188" s="2">
        <f t="shared" si="208"/>
        <v>0</v>
      </c>
      <c r="CY188" s="2">
        <f>((S188*BZ188)/100)</f>
        <v>0</v>
      </c>
      <c r="CZ188" s="2">
        <f>((S188*CA188)/100)</f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1009</v>
      </c>
      <c r="DV188" s="2" t="s">
        <v>83</v>
      </c>
      <c r="DW188" s="2" t="s">
        <v>83</v>
      </c>
      <c r="DX188" s="2">
        <v>1000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49573341</v>
      </c>
      <c r="EF188" s="2">
        <v>30</v>
      </c>
      <c r="EG188" s="2" t="s">
        <v>26</v>
      </c>
      <c r="EH188" s="2">
        <v>0</v>
      </c>
      <c r="EI188" s="2" t="s">
        <v>3</v>
      </c>
      <c r="EJ188" s="2">
        <v>1</v>
      </c>
      <c r="EK188" s="2">
        <v>80</v>
      </c>
      <c r="EL188" s="2" t="s">
        <v>304</v>
      </c>
      <c r="EM188" s="2" t="s">
        <v>305</v>
      </c>
      <c r="EN188" s="2"/>
      <c r="EO188" s="2" t="s">
        <v>3</v>
      </c>
      <c r="EP188" s="2"/>
      <c r="EQ188" s="2">
        <v>1024</v>
      </c>
      <c r="ER188" s="2">
        <v>20268.29</v>
      </c>
      <c r="ES188" s="2">
        <v>20268.29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f t="shared" si="209"/>
        <v>0</v>
      </c>
      <c r="FS188" s="2">
        <v>0</v>
      </c>
      <c r="FT188" s="2"/>
      <c r="FU188" s="2"/>
      <c r="FV188" s="2"/>
      <c r="FW188" s="2"/>
      <c r="FX188" s="2">
        <v>87</v>
      </c>
      <c r="FY188" s="2">
        <v>105</v>
      </c>
      <c r="FZ188" s="2"/>
      <c r="GA188" s="2" t="s">
        <v>3</v>
      </c>
      <c r="GB188" s="2"/>
      <c r="GC188" s="2"/>
      <c r="GD188" s="2">
        <v>0</v>
      </c>
      <c r="GE188" s="2"/>
      <c r="GF188" s="2">
        <v>699577312</v>
      </c>
      <c r="GG188" s="2">
        <v>2</v>
      </c>
      <c r="GH188" s="2">
        <v>1</v>
      </c>
      <c r="GI188" s="2">
        <v>-2</v>
      </c>
      <c r="GJ188" s="2">
        <v>0</v>
      </c>
      <c r="GK188" s="2">
        <f>ROUND(R188*(R12)/100,2)</f>
        <v>0</v>
      </c>
      <c r="GL188" s="2">
        <f t="shared" si="210"/>
        <v>0</v>
      </c>
      <c r="GM188" s="2">
        <f t="shared" si="211"/>
        <v>1824.15</v>
      </c>
      <c r="GN188" s="2">
        <f t="shared" si="212"/>
        <v>1824.15</v>
      </c>
      <c r="GO188" s="2">
        <f t="shared" si="213"/>
        <v>0</v>
      </c>
      <c r="GP188" s="2">
        <f t="shared" si="214"/>
        <v>0</v>
      </c>
      <c r="GQ188" s="2"/>
      <c r="GR188" s="2">
        <v>0</v>
      </c>
      <c r="GS188" s="2">
        <v>3</v>
      </c>
      <c r="GT188" s="2">
        <v>0</v>
      </c>
      <c r="GU188" s="2" t="s">
        <v>3</v>
      </c>
      <c r="GV188" s="2">
        <f t="shared" si="215"/>
        <v>0</v>
      </c>
      <c r="GW188" s="2">
        <v>1</v>
      </c>
      <c r="GX188" s="2">
        <f t="shared" si="216"/>
        <v>0</v>
      </c>
      <c r="GY188" s="2"/>
      <c r="GZ188" s="2"/>
      <c r="HA188" s="2">
        <v>0</v>
      </c>
      <c r="HB188" s="2">
        <v>0</v>
      </c>
      <c r="HC188" s="2">
        <f t="shared" si="217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18</v>
      </c>
      <c r="B189">
        <v>1</v>
      </c>
      <c r="E189" t="s">
        <v>3</v>
      </c>
      <c r="F189" t="s">
        <v>322</v>
      </c>
      <c r="G189" t="s">
        <v>323</v>
      </c>
      <c r="H189" t="s">
        <v>83</v>
      </c>
      <c r="I189">
        <f>I187*J189</f>
        <v>0.09</v>
      </c>
      <c r="J189">
        <v>1</v>
      </c>
      <c r="K189">
        <v>1</v>
      </c>
      <c r="O189">
        <f t="shared" si="187"/>
        <v>15614.72</v>
      </c>
      <c r="P189">
        <f t="shared" si="188"/>
        <v>15614.72</v>
      </c>
      <c r="Q189">
        <f>(ROUND((ROUND(((ET189)*AV189*I189),2)*BB189),2)+ROUND((ROUND(((AE189-(EU189))*AV189*I189),2)*BS189),2))</f>
        <v>0</v>
      </c>
      <c r="R189">
        <f t="shared" si="189"/>
        <v>0</v>
      </c>
      <c r="S189">
        <f t="shared" si="190"/>
        <v>0</v>
      </c>
      <c r="T189">
        <f t="shared" si="191"/>
        <v>0</v>
      </c>
      <c r="U189">
        <f t="shared" si="192"/>
        <v>0</v>
      </c>
      <c r="V189">
        <f t="shared" si="193"/>
        <v>0</v>
      </c>
      <c r="W189">
        <f t="shared" si="194"/>
        <v>0</v>
      </c>
      <c r="X189">
        <f t="shared" si="195"/>
        <v>0</v>
      </c>
      <c r="Y189">
        <f t="shared" si="196"/>
        <v>0</v>
      </c>
      <c r="AA189">
        <v>-1</v>
      </c>
      <c r="AB189">
        <f t="shared" si="197"/>
        <v>20268.29</v>
      </c>
      <c r="AC189">
        <f t="shared" si="198"/>
        <v>20268.29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199"/>
        <v>0</v>
      </c>
      <c r="AH189">
        <f>(EW189)</f>
        <v>0</v>
      </c>
      <c r="AI189">
        <f>(EX189)</f>
        <v>0</v>
      </c>
      <c r="AJ189">
        <f t="shared" si="200"/>
        <v>0</v>
      </c>
      <c r="AK189">
        <v>20268.29</v>
      </c>
      <c r="AL189">
        <v>20268.29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8.56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324</v>
      </c>
      <c r="BM189">
        <v>80</v>
      </c>
      <c r="BN189">
        <v>0</v>
      </c>
      <c r="BO189" t="s">
        <v>322</v>
      </c>
      <c r="BP189">
        <v>1</v>
      </c>
      <c r="BQ189">
        <v>30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01"/>
        <v>15614.72</v>
      </c>
      <c r="CQ189">
        <f t="shared" si="202"/>
        <v>173496.56</v>
      </c>
      <c r="CR189">
        <f>(ROUND((ROUND(((ET189)*AV189*1),2)*BB189),2)+ROUND((ROUND(((AE189-(EU189))*AV189*1),2)*BS189),2))</f>
        <v>0</v>
      </c>
      <c r="CS189">
        <f t="shared" si="203"/>
        <v>0</v>
      </c>
      <c r="CT189">
        <f t="shared" si="204"/>
        <v>0</v>
      </c>
      <c r="CU189">
        <f t="shared" si="205"/>
        <v>0</v>
      </c>
      <c r="CV189">
        <f t="shared" si="206"/>
        <v>0</v>
      </c>
      <c r="CW189">
        <f t="shared" si="207"/>
        <v>0</v>
      </c>
      <c r="CX189">
        <f t="shared" si="208"/>
        <v>0</v>
      </c>
      <c r="CY189">
        <f>S189*(BZ189/100)</f>
        <v>0</v>
      </c>
      <c r="CZ189">
        <f>S189*(CA189/100)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87</v>
      </c>
      <c r="DO189">
        <v>105</v>
      </c>
      <c r="DP189">
        <v>1</v>
      </c>
      <c r="DQ189">
        <v>1</v>
      </c>
      <c r="DU189">
        <v>1009</v>
      </c>
      <c r="DV189" t="s">
        <v>83</v>
      </c>
      <c r="DW189" t="s">
        <v>83</v>
      </c>
      <c r="DX189">
        <v>1000</v>
      </c>
      <c r="DZ189" t="s">
        <v>3</v>
      </c>
      <c r="EA189" t="s">
        <v>3</v>
      </c>
      <c r="EB189" t="s">
        <v>3</v>
      </c>
      <c r="EC189" t="s">
        <v>3</v>
      </c>
      <c r="EE189">
        <v>49573341</v>
      </c>
      <c r="EF189">
        <v>30</v>
      </c>
      <c r="EG189" t="s">
        <v>26</v>
      </c>
      <c r="EH189">
        <v>0</v>
      </c>
      <c r="EI189" t="s">
        <v>3</v>
      </c>
      <c r="EJ189">
        <v>1</v>
      </c>
      <c r="EK189">
        <v>80</v>
      </c>
      <c r="EL189" t="s">
        <v>304</v>
      </c>
      <c r="EM189" t="s">
        <v>305</v>
      </c>
      <c r="EO189" t="s">
        <v>3</v>
      </c>
      <c r="EQ189">
        <v>1024</v>
      </c>
      <c r="ER189">
        <v>20268.29</v>
      </c>
      <c r="ES189">
        <v>20268.29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f t="shared" si="209"/>
        <v>0</v>
      </c>
      <c r="FS189">
        <v>0</v>
      </c>
      <c r="FX189">
        <v>87</v>
      </c>
      <c r="FY189">
        <v>105</v>
      </c>
      <c r="GA189" t="s">
        <v>3</v>
      </c>
      <c r="GD189">
        <v>0</v>
      </c>
      <c r="GF189">
        <v>699577312</v>
      </c>
      <c r="GG189">
        <v>2</v>
      </c>
      <c r="GH189">
        <v>1</v>
      </c>
      <c r="GI189">
        <v>2</v>
      </c>
      <c r="GJ189">
        <v>0</v>
      </c>
      <c r="GK189">
        <f>ROUND(R189*(S12)/100,2)</f>
        <v>0</v>
      </c>
      <c r="GL189">
        <f t="shared" si="210"/>
        <v>0</v>
      </c>
      <c r="GM189">
        <f t="shared" si="211"/>
        <v>15614.72</v>
      </c>
      <c r="GN189">
        <f t="shared" si="212"/>
        <v>15614.72</v>
      </c>
      <c r="GO189">
        <f t="shared" si="213"/>
        <v>0</v>
      </c>
      <c r="GP189">
        <f t="shared" si="214"/>
        <v>0</v>
      </c>
      <c r="GR189">
        <v>0</v>
      </c>
      <c r="GS189">
        <v>3</v>
      </c>
      <c r="GT189">
        <v>0</v>
      </c>
      <c r="GU189" t="s">
        <v>3</v>
      </c>
      <c r="GV189">
        <f t="shared" si="215"/>
        <v>0</v>
      </c>
      <c r="GW189">
        <v>1</v>
      </c>
      <c r="GX189">
        <f t="shared" si="216"/>
        <v>0</v>
      </c>
      <c r="HA189">
        <v>0</v>
      </c>
      <c r="HB189">
        <v>0</v>
      </c>
      <c r="HC189">
        <f t="shared" si="217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55" x14ac:dyDescent="0.2">
      <c r="A190" s="2">
        <v>17</v>
      </c>
      <c r="B190" s="2">
        <v>1</v>
      </c>
      <c r="C190" s="2"/>
      <c r="D190" s="2">
        <f>ROW(EtalonRes!A142)</f>
        <v>142</v>
      </c>
      <c r="E190" s="2" t="s">
        <v>3</v>
      </c>
      <c r="F190" s="2" t="s">
        <v>325</v>
      </c>
      <c r="G190" s="2" t="s">
        <v>326</v>
      </c>
      <c r="H190" s="2" t="s">
        <v>327</v>
      </c>
      <c r="I190" s="2">
        <f>ROUND(ROUND((221.6)/100,4),9)</f>
        <v>2.2160000000000002</v>
      </c>
      <c r="J190" s="2">
        <v>0</v>
      </c>
      <c r="K190" s="2">
        <f>ROUND(ROUND((221.6)/100,4),9)</f>
        <v>2.2160000000000002</v>
      </c>
      <c r="L190" s="2"/>
      <c r="M190" s="2"/>
      <c r="N190" s="2"/>
      <c r="O190" s="2">
        <f t="shared" si="187"/>
        <v>1422.59</v>
      </c>
      <c r="P190" s="2">
        <f t="shared" si="188"/>
        <v>61.43</v>
      </c>
      <c r="Q190" s="2">
        <f>(ROUND((ROUND((((ET190*1.1))*AV190*I190),2)*BB190),2)+ROUND((ROUND(((AE190-((EU190*1.1)))*AV190*I190),2)*BS190),2))</f>
        <v>173.78</v>
      </c>
      <c r="R190" s="2">
        <f t="shared" si="189"/>
        <v>32.54</v>
      </c>
      <c r="S190" s="2">
        <f t="shared" si="190"/>
        <v>1187.3800000000001</v>
      </c>
      <c r="T190" s="2">
        <f t="shared" si="191"/>
        <v>0</v>
      </c>
      <c r="U190" s="2">
        <f t="shared" si="192"/>
        <v>95.066400000000016</v>
      </c>
      <c r="V190" s="2">
        <f t="shared" si="193"/>
        <v>0</v>
      </c>
      <c r="W190" s="2">
        <f t="shared" si="194"/>
        <v>0</v>
      </c>
      <c r="X190" s="2">
        <f t="shared" si="195"/>
        <v>1246.75</v>
      </c>
      <c r="Y190" s="2">
        <f t="shared" si="196"/>
        <v>914.28</v>
      </c>
      <c r="Z190" s="2"/>
      <c r="AA190" s="2">
        <v>-1</v>
      </c>
      <c r="AB190" s="2">
        <f t="shared" si="197"/>
        <v>641.96</v>
      </c>
      <c r="AC190" s="2">
        <f t="shared" si="198"/>
        <v>27.72</v>
      </c>
      <c r="AD190" s="2">
        <f>ROUND(((((ET190*1.1))-((EU190*1.1)))+AE190),6)</f>
        <v>78.418999999999997</v>
      </c>
      <c r="AE190" s="2">
        <f>ROUND(((EU190*1.1)),6)</f>
        <v>14.685</v>
      </c>
      <c r="AF190" s="2">
        <f>ROUND(((EV190*1.1)),6)</f>
        <v>535.82100000000003</v>
      </c>
      <c r="AG190" s="2">
        <f t="shared" si="199"/>
        <v>0</v>
      </c>
      <c r="AH190" s="2">
        <f>((EW190*1.1))</f>
        <v>42.900000000000006</v>
      </c>
      <c r="AI190" s="2">
        <f>((EX190*1.1))</f>
        <v>0</v>
      </c>
      <c r="AJ190" s="2">
        <f t="shared" si="200"/>
        <v>0</v>
      </c>
      <c r="AK190" s="2">
        <v>586.12</v>
      </c>
      <c r="AL190" s="2">
        <v>27.72</v>
      </c>
      <c r="AM190" s="2">
        <v>71.290000000000006</v>
      </c>
      <c r="AN190" s="2">
        <v>13.35</v>
      </c>
      <c r="AO190" s="2">
        <v>487.11</v>
      </c>
      <c r="AP190" s="2">
        <v>0</v>
      </c>
      <c r="AQ190" s="2">
        <v>39</v>
      </c>
      <c r="AR190" s="2">
        <v>0</v>
      </c>
      <c r="AS190" s="2">
        <v>0</v>
      </c>
      <c r="AT190" s="2">
        <v>105</v>
      </c>
      <c r="AU190" s="2">
        <v>77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0</v>
      </c>
      <c r="BI190" s="2">
        <v>1</v>
      </c>
      <c r="BJ190" s="2" t="s">
        <v>328</v>
      </c>
      <c r="BK190" s="2"/>
      <c r="BL190" s="2"/>
      <c r="BM190" s="2">
        <v>65</v>
      </c>
      <c r="BN190" s="2">
        <v>0</v>
      </c>
      <c r="BO190" s="2" t="s">
        <v>3</v>
      </c>
      <c r="BP190" s="2">
        <v>0</v>
      </c>
      <c r="BQ190" s="2">
        <v>30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105</v>
      </c>
      <c r="CA190" s="2">
        <v>77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17</v>
      </c>
      <c r="CO190" s="2">
        <v>0</v>
      </c>
      <c r="CP190" s="2">
        <f t="shared" si="201"/>
        <v>1422.5900000000001</v>
      </c>
      <c r="CQ190" s="2">
        <f t="shared" si="202"/>
        <v>27.72</v>
      </c>
      <c r="CR190" s="2">
        <f>(ROUND((ROUND((((ET190*1.1))*AV190*1),2)*BB190),2)+ROUND((ROUND(((AE190-((EU190*1.1)))*AV190*1),2)*BS190),2))</f>
        <v>78.42</v>
      </c>
      <c r="CS190" s="2">
        <f t="shared" si="203"/>
        <v>14.69</v>
      </c>
      <c r="CT190" s="2">
        <f t="shared" si="204"/>
        <v>535.82000000000005</v>
      </c>
      <c r="CU190" s="2">
        <f t="shared" si="205"/>
        <v>0</v>
      </c>
      <c r="CV190" s="2">
        <f t="shared" si="206"/>
        <v>42.900000000000006</v>
      </c>
      <c r="CW190" s="2">
        <f t="shared" si="207"/>
        <v>0</v>
      </c>
      <c r="CX190" s="2">
        <f t="shared" si="208"/>
        <v>0</v>
      </c>
      <c r="CY190" s="2">
        <f>((S190*BZ190)/100)</f>
        <v>1246.749</v>
      </c>
      <c r="CZ190" s="2">
        <f>((S190*CA190)/100)</f>
        <v>914.28260000000012</v>
      </c>
      <c r="DA190" s="2"/>
      <c r="DB190" s="2"/>
      <c r="DC190" s="2" t="s">
        <v>3</v>
      </c>
      <c r="DD190" s="2" t="s">
        <v>3</v>
      </c>
      <c r="DE190" s="2" t="s">
        <v>16</v>
      </c>
      <c r="DF190" s="2" t="s">
        <v>16</v>
      </c>
      <c r="DG190" s="2" t="s">
        <v>16</v>
      </c>
      <c r="DH190" s="2" t="s">
        <v>3</v>
      </c>
      <c r="DI190" s="2" t="s">
        <v>16</v>
      </c>
      <c r="DJ190" s="2" t="s">
        <v>16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1005</v>
      </c>
      <c r="DV190" s="2" t="s">
        <v>327</v>
      </c>
      <c r="DW190" s="2" t="s">
        <v>327</v>
      </c>
      <c r="DX190" s="2">
        <v>100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49573326</v>
      </c>
      <c r="EF190" s="2">
        <v>30</v>
      </c>
      <c r="EG190" s="2" t="s">
        <v>26</v>
      </c>
      <c r="EH190" s="2">
        <v>0</v>
      </c>
      <c r="EI190" s="2" t="s">
        <v>3</v>
      </c>
      <c r="EJ190" s="2">
        <v>1</v>
      </c>
      <c r="EK190" s="2">
        <v>65</v>
      </c>
      <c r="EL190" s="2" t="s">
        <v>329</v>
      </c>
      <c r="EM190" s="2" t="s">
        <v>330</v>
      </c>
      <c r="EN190" s="2"/>
      <c r="EO190" s="2" t="s">
        <v>18</v>
      </c>
      <c r="EP190" s="2"/>
      <c r="EQ190" s="2">
        <v>132096</v>
      </c>
      <c r="ER190" s="2">
        <v>586.12</v>
      </c>
      <c r="ES190" s="2">
        <v>27.72</v>
      </c>
      <c r="ET190" s="2">
        <v>71.290000000000006</v>
      </c>
      <c r="EU190" s="2">
        <v>13.35</v>
      </c>
      <c r="EV190" s="2">
        <v>487.11</v>
      </c>
      <c r="EW190" s="2">
        <v>39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 t="shared" si="209"/>
        <v>0</v>
      </c>
      <c r="FS190" s="2">
        <v>0</v>
      </c>
      <c r="FT190" s="2"/>
      <c r="FU190" s="2"/>
      <c r="FV190" s="2"/>
      <c r="FW190" s="2"/>
      <c r="FX190" s="2">
        <v>105</v>
      </c>
      <c r="FY190" s="2">
        <v>77</v>
      </c>
      <c r="FZ190" s="2"/>
      <c r="GA190" s="2" t="s">
        <v>3</v>
      </c>
      <c r="GB190" s="2"/>
      <c r="GC190" s="2"/>
      <c r="GD190" s="2">
        <v>0</v>
      </c>
      <c r="GE190" s="2"/>
      <c r="GF190" s="2">
        <v>1012375906</v>
      </c>
      <c r="GG190" s="2">
        <v>2</v>
      </c>
      <c r="GH190" s="2">
        <v>1</v>
      </c>
      <c r="GI190" s="2">
        <v>-2</v>
      </c>
      <c r="GJ190" s="2">
        <v>0</v>
      </c>
      <c r="GK190" s="2">
        <f>ROUND(R190*(R12)/100,2)</f>
        <v>56.95</v>
      </c>
      <c r="GL190" s="2">
        <f t="shared" si="210"/>
        <v>0</v>
      </c>
      <c r="GM190" s="2">
        <f t="shared" si="211"/>
        <v>3640.57</v>
      </c>
      <c r="GN190" s="2">
        <f t="shared" si="212"/>
        <v>3640.57</v>
      </c>
      <c r="GO190" s="2">
        <f t="shared" si="213"/>
        <v>0</v>
      </c>
      <c r="GP190" s="2">
        <f t="shared" si="214"/>
        <v>0</v>
      </c>
      <c r="GQ190" s="2"/>
      <c r="GR190" s="2">
        <v>0</v>
      </c>
      <c r="GS190" s="2">
        <v>3</v>
      </c>
      <c r="GT190" s="2">
        <v>0</v>
      </c>
      <c r="GU190" s="2" t="s">
        <v>3</v>
      </c>
      <c r="GV190" s="2">
        <f t="shared" si="215"/>
        <v>0</v>
      </c>
      <c r="GW190" s="2">
        <v>1</v>
      </c>
      <c r="GX190" s="2">
        <f t="shared" si="216"/>
        <v>0</v>
      </c>
      <c r="GY190" s="2"/>
      <c r="GZ190" s="2"/>
      <c r="HA190" s="2">
        <v>0</v>
      </c>
      <c r="HB190" s="2">
        <v>0</v>
      </c>
      <c r="HC190" s="2">
        <f t="shared" si="217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D191">
        <f>ROW(EtalonRes!A146)</f>
        <v>146</v>
      </c>
      <c r="E191" t="s">
        <v>3</v>
      </c>
      <c r="F191" t="s">
        <v>325</v>
      </c>
      <c r="G191" t="s">
        <v>326</v>
      </c>
      <c r="H191" t="s">
        <v>327</v>
      </c>
      <c r="I191">
        <f>ROUND(ROUND((221.6)/100,4),9)</f>
        <v>2.2160000000000002</v>
      </c>
      <c r="J191">
        <v>0</v>
      </c>
      <c r="K191">
        <f>ROUND(ROUND((221.6)/100,4),9)</f>
        <v>2.2160000000000002</v>
      </c>
      <c r="O191">
        <f t="shared" si="187"/>
        <v>42881.3</v>
      </c>
      <c r="P191">
        <f t="shared" si="188"/>
        <v>418.95</v>
      </c>
      <c r="Q191">
        <f>(ROUND((ROUND((((ET191*1.1))*AV191*I191),2)*BB191),2)+ROUND((ROUND(((AE191-((EU191*1.1)))*AV191*I191),2)*BS191),2))</f>
        <v>1984.57</v>
      </c>
      <c r="R191">
        <f t="shared" si="189"/>
        <v>1109.29</v>
      </c>
      <c r="S191">
        <f t="shared" si="190"/>
        <v>40477.78</v>
      </c>
      <c r="T191">
        <f t="shared" si="191"/>
        <v>0</v>
      </c>
      <c r="U191">
        <f t="shared" si="192"/>
        <v>95.066400000000016</v>
      </c>
      <c r="V191">
        <f t="shared" si="193"/>
        <v>0</v>
      </c>
      <c r="W191">
        <f t="shared" si="194"/>
        <v>0</v>
      </c>
      <c r="X191">
        <f t="shared" si="195"/>
        <v>35215.67</v>
      </c>
      <c r="Y191">
        <f t="shared" si="196"/>
        <v>16595.89</v>
      </c>
      <c r="AA191">
        <v>-1</v>
      </c>
      <c r="AB191">
        <f t="shared" si="197"/>
        <v>641.96</v>
      </c>
      <c r="AC191">
        <f t="shared" si="198"/>
        <v>27.72</v>
      </c>
      <c r="AD191">
        <f>ROUND(((((ET191*1.1))-((EU191*1.1)))+AE191),6)</f>
        <v>78.418999999999997</v>
      </c>
      <c r="AE191">
        <f>ROUND(((EU191*1.1)),6)</f>
        <v>14.685</v>
      </c>
      <c r="AF191">
        <f>ROUND(((EV191*1.1)),6)</f>
        <v>535.82100000000003</v>
      </c>
      <c r="AG191">
        <f t="shared" si="199"/>
        <v>0</v>
      </c>
      <c r="AH191">
        <f>((EW191*1.1))</f>
        <v>42.900000000000006</v>
      </c>
      <c r="AI191">
        <f>((EX191*1.1))</f>
        <v>0</v>
      </c>
      <c r="AJ191">
        <f t="shared" si="200"/>
        <v>0</v>
      </c>
      <c r="AK191">
        <v>586.12</v>
      </c>
      <c r="AL191">
        <v>27.72</v>
      </c>
      <c r="AM191">
        <v>71.290000000000006</v>
      </c>
      <c r="AN191">
        <v>13.35</v>
      </c>
      <c r="AO191">
        <v>487.11</v>
      </c>
      <c r="AP191">
        <v>0</v>
      </c>
      <c r="AQ191">
        <v>39</v>
      </c>
      <c r="AR191">
        <v>0</v>
      </c>
      <c r="AS191">
        <v>0</v>
      </c>
      <c r="AT191">
        <v>87</v>
      </c>
      <c r="AU191">
        <v>41</v>
      </c>
      <c r="AV191">
        <v>1</v>
      </c>
      <c r="AW191">
        <v>1</v>
      </c>
      <c r="AZ191">
        <v>1</v>
      </c>
      <c r="BA191">
        <v>34.090000000000003</v>
      </c>
      <c r="BB191">
        <v>11.42</v>
      </c>
      <c r="BC191">
        <v>6.82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1</v>
      </c>
      <c r="BJ191" t="s">
        <v>328</v>
      </c>
      <c r="BM191">
        <v>65</v>
      </c>
      <c r="BN191">
        <v>0</v>
      </c>
      <c r="BO191" t="s">
        <v>325</v>
      </c>
      <c r="BP191">
        <v>1</v>
      </c>
      <c r="BQ191">
        <v>30</v>
      </c>
      <c r="BR191">
        <v>0</v>
      </c>
      <c r="BS191">
        <v>34.090000000000003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87</v>
      </c>
      <c r="CA191">
        <v>41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17</v>
      </c>
      <c r="CO191">
        <v>0</v>
      </c>
      <c r="CP191">
        <f t="shared" si="201"/>
        <v>42881.299999999996</v>
      </c>
      <c r="CQ191">
        <f t="shared" si="202"/>
        <v>189.05</v>
      </c>
      <c r="CR191">
        <f>(ROUND((ROUND((((ET191*1.1))*AV191*1),2)*BB191),2)+ROUND((ROUND(((AE191-((EU191*1.1)))*AV191*1),2)*BS191),2))</f>
        <v>895.56</v>
      </c>
      <c r="CS191">
        <f t="shared" si="203"/>
        <v>500.78</v>
      </c>
      <c r="CT191">
        <f t="shared" si="204"/>
        <v>18266.099999999999</v>
      </c>
      <c r="CU191">
        <f t="shared" si="205"/>
        <v>0</v>
      </c>
      <c r="CV191">
        <f t="shared" si="206"/>
        <v>42.900000000000006</v>
      </c>
      <c r="CW191">
        <f t="shared" si="207"/>
        <v>0</v>
      </c>
      <c r="CX191">
        <f t="shared" si="208"/>
        <v>0</v>
      </c>
      <c r="CY191">
        <f>S191*(BZ191/100)</f>
        <v>35215.668599999997</v>
      </c>
      <c r="CZ191">
        <f>S191*(CA191/100)</f>
        <v>16595.889799999997</v>
      </c>
      <c r="DC191" t="s">
        <v>3</v>
      </c>
      <c r="DD191" t="s">
        <v>3</v>
      </c>
      <c r="DE191" t="s">
        <v>16</v>
      </c>
      <c r="DF191" t="s">
        <v>16</v>
      </c>
      <c r="DG191" t="s">
        <v>16</v>
      </c>
      <c r="DH191" t="s">
        <v>3</v>
      </c>
      <c r="DI191" t="s">
        <v>16</v>
      </c>
      <c r="DJ191" t="s">
        <v>16</v>
      </c>
      <c r="DK191" t="s">
        <v>3</v>
      </c>
      <c r="DL191" t="s">
        <v>3</v>
      </c>
      <c r="DM191" t="s">
        <v>3</v>
      </c>
      <c r="DN191">
        <v>105</v>
      </c>
      <c r="DO191">
        <v>77</v>
      </c>
      <c r="DP191">
        <v>1</v>
      </c>
      <c r="DQ191">
        <v>1</v>
      </c>
      <c r="DU191">
        <v>1005</v>
      </c>
      <c r="DV191" t="s">
        <v>327</v>
      </c>
      <c r="DW191" t="s">
        <v>327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49573326</v>
      </c>
      <c r="EF191">
        <v>30</v>
      </c>
      <c r="EG191" t="s">
        <v>26</v>
      </c>
      <c r="EH191">
        <v>0</v>
      </c>
      <c r="EI191" t="s">
        <v>3</v>
      </c>
      <c r="EJ191">
        <v>1</v>
      </c>
      <c r="EK191">
        <v>65</v>
      </c>
      <c r="EL191" t="s">
        <v>329</v>
      </c>
      <c r="EM191" t="s">
        <v>330</v>
      </c>
      <c r="EO191" t="s">
        <v>18</v>
      </c>
      <c r="EQ191">
        <v>132096</v>
      </c>
      <c r="ER191">
        <v>586.12</v>
      </c>
      <c r="ES191">
        <v>27.72</v>
      </c>
      <c r="ET191">
        <v>71.290000000000006</v>
      </c>
      <c r="EU191">
        <v>13.35</v>
      </c>
      <c r="EV191">
        <v>487.11</v>
      </c>
      <c r="EW191">
        <v>39</v>
      </c>
      <c r="EX191">
        <v>0</v>
      </c>
      <c r="EY191">
        <v>0</v>
      </c>
      <c r="FQ191">
        <v>0</v>
      </c>
      <c r="FR191">
        <f t="shared" si="209"/>
        <v>0</v>
      </c>
      <c r="FS191">
        <v>0</v>
      </c>
      <c r="FX191">
        <v>105</v>
      </c>
      <c r="FY191">
        <v>77</v>
      </c>
      <c r="GA191" t="s">
        <v>3</v>
      </c>
      <c r="GD191">
        <v>0</v>
      </c>
      <c r="GF191">
        <v>1012375906</v>
      </c>
      <c r="GG191">
        <v>2</v>
      </c>
      <c r="GH191">
        <v>1</v>
      </c>
      <c r="GI191">
        <v>2</v>
      </c>
      <c r="GJ191">
        <v>0</v>
      </c>
      <c r="GK191">
        <f>ROUND(R191*(S12)/100,2)</f>
        <v>1774.86</v>
      </c>
      <c r="GL191">
        <f t="shared" si="210"/>
        <v>0</v>
      </c>
      <c r="GM191">
        <f t="shared" si="211"/>
        <v>96467.72</v>
      </c>
      <c r="GN191">
        <f t="shared" si="212"/>
        <v>96467.72</v>
      </c>
      <c r="GO191">
        <f t="shared" si="213"/>
        <v>0</v>
      </c>
      <c r="GP191">
        <f t="shared" si="214"/>
        <v>0</v>
      </c>
      <c r="GR191">
        <v>0</v>
      </c>
      <c r="GS191">
        <v>3</v>
      </c>
      <c r="GT191">
        <v>0</v>
      </c>
      <c r="GU191" t="s">
        <v>3</v>
      </c>
      <c r="GV191">
        <f t="shared" si="215"/>
        <v>0</v>
      </c>
      <c r="GW191">
        <v>1</v>
      </c>
      <c r="GX191">
        <f t="shared" si="216"/>
        <v>0</v>
      </c>
      <c r="HA191">
        <v>0</v>
      </c>
      <c r="HB191">
        <v>0</v>
      </c>
      <c r="HC191">
        <f t="shared" si="217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55" x14ac:dyDescent="0.2">
      <c r="A192" s="2">
        <v>18</v>
      </c>
      <c r="B192" s="2">
        <v>1</v>
      </c>
      <c r="C192" s="2"/>
      <c r="D192" s="2"/>
      <c r="E192" s="2" t="s">
        <v>3</v>
      </c>
      <c r="F192" s="2" t="s">
        <v>331</v>
      </c>
      <c r="G192" s="2" t="s">
        <v>332</v>
      </c>
      <c r="H192" s="2" t="s">
        <v>83</v>
      </c>
      <c r="I192" s="2">
        <f>I190*J192</f>
        <v>0.53183999999999998</v>
      </c>
      <c r="J192" s="2">
        <v>0.23999999999999996</v>
      </c>
      <c r="K192" s="2">
        <v>0.24</v>
      </c>
      <c r="L192" s="2"/>
      <c r="M192" s="2"/>
      <c r="N192" s="2"/>
      <c r="O192" s="2">
        <f t="shared" si="187"/>
        <v>3092.12</v>
      </c>
      <c r="P192" s="2">
        <f t="shared" si="188"/>
        <v>3092.12</v>
      </c>
      <c r="Q192" s="2">
        <f>(ROUND((ROUND(((ET192)*AV192*I192),2)*BB192),2)+ROUND((ROUND(((AE192-(EU192))*AV192*I192),2)*BS192),2))</f>
        <v>0</v>
      </c>
      <c r="R192" s="2">
        <f t="shared" si="189"/>
        <v>0</v>
      </c>
      <c r="S192" s="2">
        <f t="shared" si="190"/>
        <v>0</v>
      </c>
      <c r="T192" s="2">
        <f t="shared" si="191"/>
        <v>0</v>
      </c>
      <c r="U192" s="2">
        <f t="shared" si="192"/>
        <v>0</v>
      </c>
      <c r="V192" s="2">
        <f t="shared" si="193"/>
        <v>0</v>
      </c>
      <c r="W192" s="2">
        <f t="shared" si="194"/>
        <v>0</v>
      </c>
      <c r="X192" s="2">
        <f t="shared" si="195"/>
        <v>0</v>
      </c>
      <c r="Y192" s="2">
        <f t="shared" si="196"/>
        <v>0</v>
      </c>
      <c r="Z192" s="2"/>
      <c r="AA192" s="2">
        <v>-1</v>
      </c>
      <c r="AB192" s="2">
        <f t="shared" si="197"/>
        <v>5814</v>
      </c>
      <c r="AC192" s="2">
        <f t="shared" si="198"/>
        <v>5814</v>
      </c>
      <c r="AD192" s="2">
        <f>ROUND((((ET192)-(EU192))+AE192),6)</f>
        <v>0</v>
      </c>
      <c r="AE192" s="2">
        <f>ROUND((EU192),6)</f>
        <v>0</v>
      </c>
      <c r="AF192" s="2">
        <f>ROUND((EV192),6)</f>
        <v>0</v>
      </c>
      <c r="AG192" s="2">
        <f t="shared" si="199"/>
        <v>0</v>
      </c>
      <c r="AH192" s="2">
        <f>(EW192)</f>
        <v>0</v>
      </c>
      <c r="AI192" s="2">
        <f>(EX192)</f>
        <v>0</v>
      </c>
      <c r="AJ192" s="2">
        <f t="shared" si="200"/>
        <v>0</v>
      </c>
      <c r="AK192" s="2">
        <v>5814</v>
      </c>
      <c r="AL192" s="2">
        <v>5814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105</v>
      </c>
      <c r="AU192" s="2">
        <v>77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1</v>
      </c>
      <c r="BJ192" s="2" t="s">
        <v>333</v>
      </c>
      <c r="BK192" s="2"/>
      <c r="BL192" s="2"/>
      <c r="BM192" s="2">
        <v>65</v>
      </c>
      <c r="BN192" s="2">
        <v>0</v>
      </c>
      <c r="BO192" s="2" t="s">
        <v>3</v>
      </c>
      <c r="BP192" s="2">
        <v>0</v>
      </c>
      <c r="BQ192" s="2">
        <v>30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105</v>
      </c>
      <c r="CA192" s="2">
        <v>77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201"/>
        <v>3092.12</v>
      </c>
      <c r="CQ192" s="2">
        <f t="shared" si="202"/>
        <v>5814</v>
      </c>
      <c r="CR192" s="2">
        <f>(ROUND((ROUND(((ET192)*AV192*1),2)*BB192),2)+ROUND((ROUND(((AE192-(EU192))*AV192*1),2)*BS192),2))</f>
        <v>0</v>
      </c>
      <c r="CS192" s="2">
        <f t="shared" si="203"/>
        <v>0</v>
      </c>
      <c r="CT192" s="2">
        <f t="shared" si="204"/>
        <v>0</v>
      </c>
      <c r="CU192" s="2">
        <f t="shared" si="205"/>
        <v>0</v>
      </c>
      <c r="CV192" s="2">
        <f t="shared" si="206"/>
        <v>0</v>
      </c>
      <c r="CW192" s="2">
        <f t="shared" si="207"/>
        <v>0</v>
      </c>
      <c r="CX192" s="2">
        <f t="shared" si="208"/>
        <v>0</v>
      </c>
      <c r="CY192" s="2">
        <f>((S192*BZ192)/100)</f>
        <v>0</v>
      </c>
      <c r="CZ192" s="2">
        <f>((S192*CA192)/100)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1009</v>
      </c>
      <c r="DV192" s="2" t="s">
        <v>83</v>
      </c>
      <c r="DW192" s="2" t="s">
        <v>83</v>
      </c>
      <c r="DX192" s="2">
        <v>1000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49573326</v>
      </c>
      <c r="EF192" s="2">
        <v>30</v>
      </c>
      <c r="EG192" s="2" t="s">
        <v>26</v>
      </c>
      <c r="EH192" s="2">
        <v>0</v>
      </c>
      <c r="EI192" s="2" t="s">
        <v>3</v>
      </c>
      <c r="EJ192" s="2">
        <v>1</v>
      </c>
      <c r="EK192" s="2">
        <v>65</v>
      </c>
      <c r="EL192" s="2" t="s">
        <v>329</v>
      </c>
      <c r="EM192" s="2" t="s">
        <v>330</v>
      </c>
      <c r="EN192" s="2"/>
      <c r="EO192" s="2" t="s">
        <v>3</v>
      </c>
      <c r="EP192" s="2"/>
      <c r="EQ192" s="2">
        <v>1024</v>
      </c>
      <c r="ER192" s="2">
        <v>5814</v>
      </c>
      <c r="ES192" s="2">
        <v>5814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f t="shared" si="209"/>
        <v>0</v>
      </c>
      <c r="FS192" s="2">
        <v>0</v>
      </c>
      <c r="FT192" s="2"/>
      <c r="FU192" s="2"/>
      <c r="FV192" s="2"/>
      <c r="FW192" s="2"/>
      <c r="FX192" s="2">
        <v>105</v>
      </c>
      <c r="FY192" s="2">
        <v>77</v>
      </c>
      <c r="FZ192" s="2"/>
      <c r="GA192" s="2" t="s">
        <v>3</v>
      </c>
      <c r="GB192" s="2"/>
      <c r="GC192" s="2"/>
      <c r="GD192" s="2">
        <v>0</v>
      </c>
      <c r="GE192" s="2"/>
      <c r="GF192" s="2">
        <v>-932814558</v>
      </c>
      <c r="GG192" s="2">
        <v>2</v>
      </c>
      <c r="GH192" s="2">
        <v>1</v>
      </c>
      <c r="GI192" s="2">
        <v>-2</v>
      </c>
      <c r="GJ192" s="2">
        <v>0</v>
      </c>
      <c r="GK192" s="2">
        <f>ROUND(R192*(R12)/100,2)</f>
        <v>0</v>
      </c>
      <c r="GL192" s="2">
        <f t="shared" si="210"/>
        <v>0</v>
      </c>
      <c r="GM192" s="2">
        <f t="shared" si="211"/>
        <v>3092.12</v>
      </c>
      <c r="GN192" s="2">
        <f t="shared" si="212"/>
        <v>3092.12</v>
      </c>
      <c r="GO192" s="2">
        <f t="shared" si="213"/>
        <v>0</v>
      </c>
      <c r="GP192" s="2">
        <f t="shared" si="214"/>
        <v>0</v>
      </c>
      <c r="GQ192" s="2"/>
      <c r="GR192" s="2">
        <v>0</v>
      </c>
      <c r="GS192" s="2">
        <v>3</v>
      </c>
      <c r="GT192" s="2">
        <v>0</v>
      </c>
      <c r="GU192" s="2" t="s">
        <v>3</v>
      </c>
      <c r="GV192" s="2">
        <f t="shared" si="215"/>
        <v>0</v>
      </c>
      <c r="GW192" s="2">
        <v>1</v>
      </c>
      <c r="GX192" s="2">
        <f t="shared" si="216"/>
        <v>0</v>
      </c>
      <c r="GY192" s="2"/>
      <c r="GZ192" s="2"/>
      <c r="HA192" s="2">
        <v>0</v>
      </c>
      <c r="HB192" s="2">
        <v>0</v>
      </c>
      <c r="HC192" s="2">
        <f t="shared" si="217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18</v>
      </c>
      <c r="B193">
        <v>1</v>
      </c>
      <c r="E193" t="s">
        <v>3</v>
      </c>
      <c r="F193" t="s">
        <v>331</v>
      </c>
      <c r="G193" t="s">
        <v>332</v>
      </c>
      <c r="H193" t="s">
        <v>83</v>
      </c>
      <c r="I193">
        <f>I191*J193</f>
        <v>0.53183999999999998</v>
      </c>
      <c r="J193">
        <v>0.23999999999999996</v>
      </c>
      <c r="K193">
        <v>0.24</v>
      </c>
      <c r="O193">
        <f t="shared" si="187"/>
        <v>21088.26</v>
      </c>
      <c r="P193">
        <f t="shared" si="188"/>
        <v>21088.26</v>
      </c>
      <c r="Q193">
        <f>(ROUND((ROUND(((ET193)*AV193*I193),2)*BB193),2)+ROUND((ROUND(((AE193-(EU193))*AV193*I193),2)*BS193),2))</f>
        <v>0</v>
      </c>
      <c r="R193">
        <f t="shared" si="189"/>
        <v>0</v>
      </c>
      <c r="S193">
        <f t="shared" si="190"/>
        <v>0</v>
      </c>
      <c r="T193">
        <f t="shared" si="191"/>
        <v>0</v>
      </c>
      <c r="U193">
        <f t="shared" si="192"/>
        <v>0</v>
      </c>
      <c r="V193">
        <f t="shared" si="193"/>
        <v>0</v>
      </c>
      <c r="W193">
        <f t="shared" si="194"/>
        <v>0</v>
      </c>
      <c r="X193">
        <f t="shared" si="195"/>
        <v>0</v>
      </c>
      <c r="Y193">
        <f t="shared" si="196"/>
        <v>0</v>
      </c>
      <c r="AA193">
        <v>-1</v>
      </c>
      <c r="AB193">
        <f t="shared" si="197"/>
        <v>5814</v>
      </c>
      <c r="AC193">
        <f t="shared" si="198"/>
        <v>5814</v>
      </c>
      <c r="AD193">
        <f>ROUND((((ET193)-(EU193))+AE193),6)</f>
        <v>0</v>
      </c>
      <c r="AE193">
        <f>ROUND((EU193),6)</f>
        <v>0</v>
      </c>
      <c r="AF193">
        <f>ROUND((EV193),6)</f>
        <v>0</v>
      </c>
      <c r="AG193">
        <f t="shared" si="199"/>
        <v>0</v>
      </c>
      <c r="AH193">
        <f>(EW193)</f>
        <v>0</v>
      </c>
      <c r="AI193">
        <f>(EX193)</f>
        <v>0</v>
      </c>
      <c r="AJ193">
        <f t="shared" si="200"/>
        <v>0</v>
      </c>
      <c r="AK193">
        <v>5814</v>
      </c>
      <c r="AL193">
        <v>5814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6.82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333</v>
      </c>
      <c r="BM193">
        <v>65</v>
      </c>
      <c r="BN193">
        <v>0</v>
      </c>
      <c r="BO193" t="s">
        <v>331</v>
      </c>
      <c r="BP193">
        <v>1</v>
      </c>
      <c r="BQ193">
        <v>30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01"/>
        <v>21088.26</v>
      </c>
      <c r="CQ193">
        <f t="shared" si="202"/>
        <v>39651.480000000003</v>
      </c>
      <c r="CR193">
        <f>(ROUND((ROUND(((ET193)*AV193*1),2)*BB193),2)+ROUND((ROUND(((AE193-(EU193))*AV193*1),2)*BS193),2))</f>
        <v>0</v>
      </c>
      <c r="CS193">
        <f t="shared" si="203"/>
        <v>0</v>
      </c>
      <c r="CT193">
        <f t="shared" si="204"/>
        <v>0</v>
      </c>
      <c r="CU193">
        <f t="shared" si="205"/>
        <v>0</v>
      </c>
      <c r="CV193">
        <f t="shared" si="206"/>
        <v>0</v>
      </c>
      <c r="CW193">
        <f t="shared" si="207"/>
        <v>0</v>
      </c>
      <c r="CX193">
        <f t="shared" si="208"/>
        <v>0</v>
      </c>
      <c r="CY193">
        <f>S193*(BZ193/100)</f>
        <v>0</v>
      </c>
      <c r="CZ193">
        <f>S193*(CA193/100)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105</v>
      </c>
      <c r="DO193">
        <v>77</v>
      </c>
      <c r="DP193">
        <v>1</v>
      </c>
      <c r="DQ193">
        <v>1</v>
      </c>
      <c r="DU193">
        <v>1009</v>
      </c>
      <c r="DV193" t="s">
        <v>83</v>
      </c>
      <c r="DW193" t="s">
        <v>83</v>
      </c>
      <c r="DX193">
        <v>1000</v>
      </c>
      <c r="DZ193" t="s">
        <v>3</v>
      </c>
      <c r="EA193" t="s">
        <v>3</v>
      </c>
      <c r="EB193" t="s">
        <v>3</v>
      </c>
      <c r="EC193" t="s">
        <v>3</v>
      </c>
      <c r="EE193">
        <v>49573326</v>
      </c>
      <c r="EF193">
        <v>30</v>
      </c>
      <c r="EG193" t="s">
        <v>26</v>
      </c>
      <c r="EH193">
        <v>0</v>
      </c>
      <c r="EI193" t="s">
        <v>3</v>
      </c>
      <c r="EJ193">
        <v>1</v>
      </c>
      <c r="EK193">
        <v>65</v>
      </c>
      <c r="EL193" t="s">
        <v>329</v>
      </c>
      <c r="EM193" t="s">
        <v>330</v>
      </c>
      <c r="EO193" t="s">
        <v>3</v>
      </c>
      <c r="EQ193">
        <v>1024</v>
      </c>
      <c r="ER193">
        <v>5814</v>
      </c>
      <c r="ES193">
        <v>5814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209"/>
        <v>0</v>
      </c>
      <c r="FS193">
        <v>0</v>
      </c>
      <c r="FX193">
        <v>105</v>
      </c>
      <c r="FY193">
        <v>77</v>
      </c>
      <c r="GA193" t="s">
        <v>3</v>
      </c>
      <c r="GD193">
        <v>0</v>
      </c>
      <c r="GF193">
        <v>-932814558</v>
      </c>
      <c r="GG193">
        <v>2</v>
      </c>
      <c r="GH193">
        <v>1</v>
      </c>
      <c r="GI193">
        <v>2</v>
      </c>
      <c r="GJ193">
        <v>0</v>
      </c>
      <c r="GK193">
        <f>ROUND(R193*(S12)/100,2)</f>
        <v>0</v>
      </c>
      <c r="GL193">
        <f t="shared" si="210"/>
        <v>0</v>
      </c>
      <c r="GM193">
        <f t="shared" si="211"/>
        <v>21088.26</v>
      </c>
      <c r="GN193">
        <f t="shared" si="212"/>
        <v>21088.26</v>
      </c>
      <c r="GO193">
        <f t="shared" si="213"/>
        <v>0</v>
      </c>
      <c r="GP193">
        <f t="shared" si="214"/>
        <v>0</v>
      </c>
      <c r="GR193">
        <v>0</v>
      </c>
      <c r="GS193">
        <v>3</v>
      </c>
      <c r="GT193">
        <v>0</v>
      </c>
      <c r="GU193" t="s">
        <v>3</v>
      </c>
      <c r="GV193">
        <f t="shared" si="215"/>
        <v>0</v>
      </c>
      <c r="GW193">
        <v>1</v>
      </c>
      <c r="GX193">
        <f t="shared" si="216"/>
        <v>0</v>
      </c>
      <c r="HA193">
        <v>0</v>
      </c>
      <c r="HB193">
        <v>0</v>
      </c>
      <c r="HC193">
        <f t="shared" si="217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55" x14ac:dyDescent="0.2">
      <c r="A194" s="2">
        <v>17</v>
      </c>
      <c r="B194" s="2">
        <v>1</v>
      </c>
      <c r="C194" s="2"/>
      <c r="D194" s="2"/>
      <c r="E194" s="2" t="s">
        <v>3</v>
      </c>
      <c r="F194" s="2" t="s">
        <v>334</v>
      </c>
      <c r="G194" s="2" t="s">
        <v>335</v>
      </c>
      <c r="H194" s="2" t="s">
        <v>56</v>
      </c>
      <c r="I194" s="2">
        <f>ROUND(ROUND(1/100,4),9)</f>
        <v>0.01</v>
      </c>
      <c r="J194" s="2">
        <v>0</v>
      </c>
      <c r="K194" s="2">
        <f>ROUND(ROUND(1/100,4),9)</f>
        <v>0.01</v>
      </c>
      <c r="L194" s="2"/>
      <c r="M194" s="2"/>
      <c r="N194" s="2"/>
      <c r="O194" s="2">
        <f t="shared" si="187"/>
        <v>1.43</v>
      </c>
      <c r="P194" s="2">
        <f t="shared" si="188"/>
        <v>0</v>
      </c>
      <c r="Q194" s="2">
        <f t="shared" ref="Q194:Q199" si="218">(ROUND((ROUND((((ET194*1.1))*AV194*I194),2)*BB194),2)+ROUND((ROUND(((AE194-((EU194*1.1)))*AV194*I194),2)*BS194),2))</f>
        <v>1.43</v>
      </c>
      <c r="R194" s="2">
        <f t="shared" si="189"/>
        <v>0.14000000000000001</v>
      </c>
      <c r="S194" s="2">
        <f t="shared" si="190"/>
        <v>0</v>
      </c>
      <c r="T194" s="2">
        <f t="shared" si="191"/>
        <v>0</v>
      </c>
      <c r="U194" s="2">
        <f t="shared" si="192"/>
        <v>0</v>
      </c>
      <c r="V194" s="2">
        <f t="shared" si="193"/>
        <v>0</v>
      </c>
      <c r="W194" s="2">
        <f t="shared" si="194"/>
        <v>0</v>
      </c>
      <c r="X194" s="2">
        <f t="shared" si="195"/>
        <v>0</v>
      </c>
      <c r="Y194" s="2">
        <f t="shared" si="196"/>
        <v>0</v>
      </c>
      <c r="Z194" s="2"/>
      <c r="AA194" s="2">
        <v>-1</v>
      </c>
      <c r="AB194" s="2">
        <f t="shared" si="197"/>
        <v>143.011</v>
      </c>
      <c r="AC194" s="2">
        <f t="shared" si="198"/>
        <v>0</v>
      </c>
      <c r="AD194" s="2">
        <f t="shared" ref="AD194:AD199" si="219">ROUND(((((ET194*1.1))-((EU194*1.1)))+AE194),6)</f>
        <v>143.011</v>
      </c>
      <c r="AE194" s="2">
        <f t="shared" ref="AE194:AF199" si="220">ROUND(((EU194*1.1)),6)</f>
        <v>14.278</v>
      </c>
      <c r="AF194" s="2">
        <f t="shared" si="220"/>
        <v>0</v>
      </c>
      <c r="AG194" s="2">
        <f t="shared" si="199"/>
        <v>0</v>
      </c>
      <c r="AH194" s="2">
        <f t="shared" ref="AH194:AI199" si="221">((EW194*1.1))</f>
        <v>0</v>
      </c>
      <c r="AI194" s="2">
        <f t="shared" si="221"/>
        <v>0</v>
      </c>
      <c r="AJ194" s="2">
        <f t="shared" si="200"/>
        <v>0</v>
      </c>
      <c r="AK194" s="2">
        <v>130.01</v>
      </c>
      <c r="AL194" s="2">
        <v>0</v>
      </c>
      <c r="AM194" s="2">
        <v>130.01</v>
      </c>
      <c r="AN194" s="2">
        <v>12.98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98</v>
      </c>
      <c r="AU194" s="2">
        <v>77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0</v>
      </c>
      <c r="BI194" s="2">
        <v>1</v>
      </c>
      <c r="BJ194" s="2" t="s">
        <v>336</v>
      </c>
      <c r="BK194" s="2"/>
      <c r="BL194" s="2"/>
      <c r="BM194" s="2">
        <v>5</v>
      </c>
      <c r="BN194" s="2">
        <v>0</v>
      </c>
      <c r="BO194" s="2" t="s">
        <v>3</v>
      </c>
      <c r="BP194" s="2">
        <v>0</v>
      </c>
      <c r="BQ194" s="2">
        <v>30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98</v>
      </c>
      <c r="CA194" s="2">
        <v>77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17</v>
      </c>
      <c r="CO194" s="2">
        <v>0</v>
      </c>
      <c r="CP194" s="2">
        <f t="shared" si="201"/>
        <v>1.43</v>
      </c>
      <c r="CQ194" s="2">
        <f t="shared" si="202"/>
        <v>0</v>
      </c>
      <c r="CR194" s="2">
        <f t="shared" ref="CR194:CR199" si="222">(ROUND((ROUND((((ET194*1.1))*AV194*1),2)*BB194),2)+ROUND((ROUND(((AE194-((EU194*1.1)))*AV194*1),2)*BS194),2))</f>
        <v>143.01</v>
      </c>
      <c r="CS194" s="2">
        <f t="shared" si="203"/>
        <v>14.28</v>
      </c>
      <c r="CT194" s="2">
        <f t="shared" si="204"/>
        <v>0</v>
      </c>
      <c r="CU194" s="2">
        <f t="shared" si="205"/>
        <v>0</v>
      </c>
      <c r="CV194" s="2">
        <f t="shared" si="206"/>
        <v>0</v>
      </c>
      <c r="CW194" s="2">
        <f t="shared" si="207"/>
        <v>0</v>
      </c>
      <c r="CX194" s="2">
        <f t="shared" si="208"/>
        <v>0</v>
      </c>
      <c r="CY194" s="2">
        <f>((S194*BZ194)/100)</f>
        <v>0</v>
      </c>
      <c r="CZ194" s="2">
        <f>((S194*CA194)/100)</f>
        <v>0</v>
      </c>
      <c r="DA194" s="2"/>
      <c r="DB194" s="2"/>
      <c r="DC194" s="2" t="s">
        <v>3</v>
      </c>
      <c r="DD194" s="2" t="s">
        <v>3</v>
      </c>
      <c r="DE194" s="2" t="s">
        <v>16</v>
      </c>
      <c r="DF194" s="2" t="s">
        <v>16</v>
      </c>
      <c r="DG194" s="2" t="s">
        <v>16</v>
      </c>
      <c r="DH194" s="2" t="s">
        <v>3</v>
      </c>
      <c r="DI194" s="2" t="s">
        <v>16</v>
      </c>
      <c r="DJ194" s="2" t="s">
        <v>16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56</v>
      </c>
      <c r="DW194" s="2" t="s">
        <v>56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49573364</v>
      </c>
      <c r="EF194" s="2">
        <v>30</v>
      </c>
      <c r="EG194" s="2" t="s">
        <v>26</v>
      </c>
      <c r="EH194" s="2">
        <v>0</v>
      </c>
      <c r="EI194" s="2" t="s">
        <v>3</v>
      </c>
      <c r="EJ194" s="2">
        <v>1</v>
      </c>
      <c r="EK194" s="2">
        <v>5</v>
      </c>
      <c r="EL194" s="2" t="s">
        <v>337</v>
      </c>
      <c r="EM194" s="2" t="s">
        <v>338</v>
      </c>
      <c r="EN194" s="2"/>
      <c r="EO194" s="2" t="s">
        <v>18</v>
      </c>
      <c r="EP194" s="2"/>
      <c r="EQ194" s="2">
        <v>132096</v>
      </c>
      <c r="ER194" s="2">
        <v>130.01</v>
      </c>
      <c r="ES194" s="2">
        <v>0</v>
      </c>
      <c r="ET194" s="2">
        <v>130.01</v>
      </c>
      <c r="EU194" s="2">
        <v>12.98</v>
      </c>
      <c r="EV194" s="2">
        <v>0</v>
      </c>
      <c r="EW194" s="2">
        <v>0</v>
      </c>
      <c r="EX194" s="2">
        <v>0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f t="shared" si="209"/>
        <v>0</v>
      </c>
      <c r="FS194" s="2">
        <v>0</v>
      </c>
      <c r="FT194" s="2"/>
      <c r="FU194" s="2"/>
      <c r="FV194" s="2"/>
      <c r="FW194" s="2"/>
      <c r="FX194" s="2">
        <v>98</v>
      </c>
      <c r="FY194" s="2">
        <v>77</v>
      </c>
      <c r="FZ194" s="2"/>
      <c r="GA194" s="2" t="s">
        <v>3</v>
      </c>
      <c r="GB194" s="2"/>
      <c r="GC194" s="2"/>
      <c r="GD194" s="2">
        <v>0</v>
      </c>
      <c r="GE194" s="2"/>
      <c r="GF194" s="2">
        <v>-186090165</v>
      </c>
      <c r="GG194" s="2">
        <v>2</v>
      </c>
      <c r="GH194" s="2">
        <v>1</v>
      </c>
      <c r="GI194" s="2">
        <v>-2</v>
      </c>
      <c r="GJ194" s="2">
        <v>0</v>
      </c>
      <c r="GK194" s="2">
        <f>ROUND(R194*(R12)/100,2)</f>
        <v>0.25</v>
      </c>
      <c r="GL194" s="2">
        <f t="shared" si="210"/>
        <v>0</v>
      </c>
      <c r="GM194" s="2">
        <f t="shared" si="211"/>
        <v>1.68</v>
      </c>
      <c r="GN194" s="2">
        <f t="shared" si="212"/>
        <v>1.68</v>
      </c>
      <c r="GO194" s="2">
        <f t="shared" si="213"/>
        <v>0</v>
      </c>
      <c r="GP194" s="2">
        <f t="shared" si="214"/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215"/>
        <v>0</v>
      </c>
      <c r="GW194" s="2">
        <v>1</v>
      </c>
      <c r="GX194" s="2">
        <f t="shared" si="216"/>
        <v>0</v>
      </c>
      <c r="GY194" s="2"/>
      <c r="GZ194" s="2"/>
      <c r="HA194" s="2">
        <v>0</v>
      </c>
      <c r="HB194" s="2">
        <v>0</v>
      </c>
      <c r="HC194" s="2">
        <f t="shared" si="217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E195" t="s">
        <v>3</v>
      </c>
      <c r="F195" t="s">
        <v>334</v>
      </c>
      <c r="G195" t="s">
        <v>335</v>
      </c>
      <c r="H195" t="s">
        <v>56</v>
      </c>
      <c r="I195">
        <f>ROUND(ROUND(1/100,4),9)</f>
        <v>0.01</v>
      </c>
      <c r="J195">
        <v>0</v>
      </c>
      <c r="K195">
        <f>ROUND(ROUND(1/100,4),9)</f>
        <v>0.01</v>
      </c>
      <c r="O195">
        <f t="shared" si="187"/>
        <v>17.059999999999999</v>
      </c>
      <c r="P195">
        <f t="shared" si="188"/>
        <v>0</v>
      </c>
      <c r="Q195">
        <f t="shared" si="218"/>
        <v>17.059999999999999</v>
      </c>
      <c r="R195">
        <f t="shared" si="189"/>
        <v>4.7699999999999996</v>
      </c>
      <c r="S195">
        <f t="shared" si="190"/>
        <v>0</v>
      </c>
      <c r="T195">
        <f t="shared" si="191"/>
        <v>0</v>
      </c>
      <c r="U195">
        <f t="shared" si="192"/>
        <v>0</v>
      </c>
      <c r="V195">
        <f t="shared" si="193"/>
        <v>0</v>
      </c>
      <c r="W195">
        <f t="shared" si="194"/>
        <v>0</v>
      </c>
      <c r="X195">
        <f t="shared" si="195"/>
        <v>0</v>
      </c>
      <c r="Y195">
        <f t="shared" si="196"/>
        <v>0</v>
      </c>
      <c r="AA195">
        <v>-1</v>
      </c>
      <c r="AB195">
        <f t="shared" si="197"/>
        <v>143.011</v>
      </c>
      <c r="AC195">
        <f t="shared" si="198"/>
        <v>0</v>
      </c>
      <c r="AD195">
        <f t="shared" si="219"/>
        <v>143.011</v>
      </c>
      <c r="AE195">
        <f t="shared" si="220"/>
        <v>14.278</v>
      </c>
      <c r="AF195">
        <f t="shared" si="220"/>
        <v>0</v>
      </c>
      <c r="AG195">
        <f t="shared" si="199"/>
        <v>0</v>
      </c>
      <c r="AH195">
        <f t="shared" si="221"/>
        <v>0</v>
      </c>
      <c r="AI195">
        <f t="shared" si="221"/>
        <v>0</v>
      </c>
      <c r="AJ195">
        <f t="shared" si="200"/>
        <v>0</v>
      </c>
      <c r="AK195">
        <v>130.01</v>
      </c>
      <c r="AL195">
        <v>0</v>
      </c>
      <c r="AM195">
        <v>130.01</v>
      </c>
      <c r="AN195">
        <v>12.98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94</v>
      </c>
      <c r="AU195">
        <v>51</v>
      </c>
      <c r="AV195">
        <v>1</v>
      </c>
      <c r="AW195">
        <v>1</v>
      </c>
      <c r="AZ195">
        <v>1</v>
      </c>
      <c r="BA195">
        <v>34.090000000000003</v>
      </c>
      <c r="BB195">
        <v>11.93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336</v>
      </c>
      <c r="BM195">
        <v>5</v>
      </c>
      <c r="BN195">
        <v>0</v>
      </c>
      <c r="BO195" t="s">
        <v>334</v>
      </c>
      <c r="BP195">
        <v>1</v>
      </c>
      <c r="BQ195">
        <v>30</v>
      </c>
      <c r="BR195">
        <v>0</v>
      </c>
      <c r="BS195">
        <v>34.090000000000003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94</v>
      </c>
      <c r="CA195">
        <v>51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17</v>
      </c>
      <c r="CO195">
        <v>0</v>
      </c>
      <c r="CP195">
        <f t="shared" si="201"/>
        <v>17.059999999999999</v>
      </c>
      <c r="CQ195">
        <f t="shared" si="202"/>
        <v>0</v>
      </c>
      <c r="CR195">
        <f t="shared" si="222"/>
        <v>1706.11</v>
      </c>
      <c r="CS195">
        <f t="shared" si="203"/>
        <v>486.81</v>
      </c>
      <c r="CT195">
        <f t="shared" si="204"/>
        <v>0</v>
      </c>
      <c r="CU195">
        <f t="shared" si="205"/>
        <v>0</v>
      </c>
      <c r="CV195">
        <f t="shared" si="206"/>
        <v>0</v>
      </c>
      <c r="CW195">
        <f t="shared" si="207"/>
        <v>0</v>
      </c>
      <c r="CX195">
        <f t="shared" si="208"/>
        <v>0</v>
      </c>
      <c r="CY195">
        <f>S195*(BZ195/100)</f>
        <v>0</v>
      </c>
      <c r="CZ195">
        <f>S195*(CA195/100)</f>
        <v>0</v>
      </c>
      <c r="DC195" t="s">
        <v>3</v>
      </c>
      <c r="DD195" t="s">
        <v>3</v>
      </c>
      <c r="DE195" t="s">
        <v>16</v>
      </c>
      <c r="DF195" t="s">
        <v>16</v>
      </c>
      <c r="DG195" t="s">
        <v>16</v>
      </c>
      <c r="DH195" t="s">
        <v>3</v>
      </c>
      <c r="DI195" t="s">
        <v>16</v>
      </c>
      <c r="DJ195" t="s">
        <v>16</v>
      </c>
      <c r="DK195" t="s">
        <v>3</v>
      </c>
      <c r="DL195" t="s">
        <v>3</v>
      </c>
      <c r="DM195" t="s">
        <v>3</v>
      </c>
      <c r="DN195">
        <v>98</v>
      </c>
      <c r="DO195">
        <v>77</v>
      </c>
      <c r="DP195">
        <v>1</v>
      </c>
      <c r="DQ195">
        <v>1</v>
      </c>
      <c r="DU195">
        <v>1013</v>
      </c>
      <c r="DV195" t="s">
        <v>56</v>
      </c>
      <c r="DW195" t="s">
        <v>56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49573364</v>
      </c>
      <c r="EF195">
        <v>30</v>
      </c>
      <c r="EG195" t="s">
        <v>26</v>
      </c>
      <c r="EH195">
        <v>0</v>
      </c>
      <c r="EI195" t="s">
        <v>3</v>
      </c>
      <c r="EJ195">
        <v>1</v>
      </c>
      <c r="EK195">
        <v>5</v>
      </c>
      <c r="EL195" t="s">
        <v>337</v>
      </c>
      <c r="EM195" t="s">
        <v>338</v>
      </c>
      <c r="EO195" t="s">
        <v>18</v>
      </c>
      <c r="EQ195">
        <v>132096</v>
      </c>
      <c r="ER195">
        <v>130.01</v>
      </c>
      <c r="ES195">
        <v>0</v>
      </c>
      <c r="ET195">
        <v>130.01</v>
      </c>
      <c r="EU195">
        <v>12.98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209"/>
        <v>0</v>
      </c>
      <c r="FS195">
        <v>0</v>
      </c>
      <c r="FX195">
        <v>98</v>
      </c>
      <c r="FY195">
        <v>77</v>
      </c>
      <c r="GA195" t="s">
        <v>3</v>
      </c>
      <c r="GD195">
        <v>0</v>
      </c>
      <c r="GF195">
        <v>-186090165</v>
      </c>
      <c r="GG195">
        <v>2</v>
      </c>
      <c r="GH195">
        <v>1</v>
      </c>
      <c r="GI195">
        <v>2</v>
      </c>
      <c r="GJ195">
        <v>0</v>
      </c>
      <c r="GK195">
        <f>ROUND(R195*(S12)/100,2)</f>
        <v>7.63</v>
      </c>
      <c r="GL195">
        <f t="shared" si="210"/>
        <v>0</v>
      </c>
      <c r="GM195">
        <f t="shared" si="211"/>
        <v>24.69</v>
      </c>
      <c r="GN195">
        <f t="shared" si="212"/>
        <v>24.69</v>
      </c>
      <c r="GO195">
        <f t="shared" si="213"/>
        <v>0</v>
      </c>
      <c r="GP195">
        <f t="shared" si="214"/>
        <v>0</v>
      </c>
      <c r="GR195">
        <v>0</v>
      </c>
      <c r="GS195">
        <v>3</v>
      </c>
      <c r="GT195">
        <v>0</v>
      </c>
      <c r="GU195" t="s">
        <v>3</v>
      </c>
      <c r="GV195">
        <f t="shared" si="215"/>
        <v>0</v>
      </c>
      <c r="GW195">
        <v>1</v>
      </c>
      <c r="GX195">
        <f t="shared" si="216"/>
        <v>0</v>
      </c>
      <c r="HA195">
        <v>0</v>
      </c>
      <c r="HB195">
        <v>0</v>
      </c>
      <c r="HC195">
        <f t="shared" si="217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55" x14ac:dyDescent="0.2">
      <c r="A196" s="2">
        <v>17</v>
      </c>
      <c r="B196" s="2">
        <v>1</v>
      </c>
      <c r="C196" s="2"/>
      <c r="D196" s="2"/>
      <c r="E196" s="2" t="s">
        <v>3</v>
      </c>
      <c r="F196" s="2" t="s">
        <v>339</v>
      </c>
      <c r="G196" s="2" t="s">
        <v>340</v>
      </c>
      <c r="H196" s="2" t="s">
        <v>56</v>
      </c>
      <c r="I196" s="2">
        <f>ROUND(ROUND(0.44/100,4),9)</f>
        <v>4.4000000000000003E-3</v>
      </c>
      <c r="J196" s="2">
        <v>0</v>
      </c>
      <c r="K196" s="2">
        <f>ROUND(ROUND(0.44/100,4),9)</f>
        <v>4.4000000000000003E-3</v>
      </c>
      <c r="L196" s="2"/>
      <c r="M196" s="2"/>
      <c r="N196" s="2"/>
      <c r="O196" s="2">
        <f t="shared" si="187"/>
        <v>5.09</v>
      </c>
      <c r="P196" s="2">
        <f t="shared" si="188"/>
        <v>0</v>
      </c>
      <c r="Q196" s="2">
        <f t="shared" si="218"/>
        <v>0</v>
      </c>
      <c r="R196" s="2">
        <f t="shared" si="189"/>
        <v>0</v>
      </c>
      <c r="S196" s="2">
        <f t="shared" si="190"/>
        <v>5.09</v>
      </c>
      <c r="T196" s="2">
        <f t="shared" si="191"/>
        <v>0</v>
      </c>
      <c r="U196" s="2">
        <f t="shared" si="192"/>
        <v>0.51807360000000013</v>
      </c>
      <c r="V196" s="2">
        <f t="shared" si="193"/>
        <v>0</v>
      </c>
      <c r="W196" s="2">
        <f t="shared" si="194"/>
        <v>0</v>
      </c>
      <c r="X196" s="2">
        <f t="shared" si="195"/>
        <v>5.34</v>
      </c>
      <c r="Y196" s="2">
        <f t="shared" si="196"/>
        <v>3.92</v>
      </c>
      <c r="Z196" s="2"/>
      <c r="AA196" s="2">
        <v>-1</v>
      </c>
      <c r="AB196" s="2">
        <f t="shared" si="197"/>
        <v>1156.2429999999999</v>
      </c>
      <c r="AC196" s="2">
        <f t="shared" si="198"/>
        <v>0</v>
      </c>
      <c r="AD196" s="2">
        <f t="shared" si="219"/>
        <v>0</v>
      </c>
      <c r="AE196" s="2">
        <f t="shared" si="220"/>
        <v>0</v>
      </c>
      <c r="AF196" s="2">
        <f t="shared" si="220"/>
        <v>1156.2429999999999</v>
      </c>
      <c r="AG196" s="2">
        <f t="shared" si="199"/>
        <v>0</v>
      </c>
      <c r="AH196" s="2">
        <f t="shared" si="221"/>
        <v>117.74400000000001</v>
      </c>
      <c r="AI196" s="2">
        <f t="shared" si="221"/>
        <v>0</v>
      </c>
      <c r="AJ196" s="2">
        <f t="shared" si="200"/>
        <v>0</v>
      </c>
      <c r="AK196" s="2">
        <v>1051.1300000000001</v>
      </c>
      <c r="AL196" s="2">
        <v>0</v>
      </c>
      <c r="AM196" s="2">
        <v>0</v>
      </c>
      <c r="AN196" s="2">
        <v>0</v>
      </c>
      <c r="AO196" s="2">
        <v>1051.1300000000001</v>
      </c>
      <c r="AP196" s="2">
        <v>0</v>
      </c>
      <c r="AQ196" s="2">
        <v>107.04</v>
      </c>
      <c r="AR196" s="2">
        <v>0</v>
      </c>
      <c r="AS196" s="2">
        <v>0</v>
      </c>
      <c r="AT196" s="2">
        <v>105</v>
      </c>
      <c r="AU196" s="2">
        <v>77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0</v>
      </c>
      <c r="BI196" s="2">
        <v>1</v>
      </c>
      <c r="BJ196" s="2" t="s">
        <v>341</v>
      </c>
      <c r="BK196" s="2"/>
      <c r="BL196" s="2"/>
      <c r="BM196" s="2">
        <v>16</v>
      </c>
      <c r="BN196" s="2">
        <v>0</v>
      </c>
      <c r="BO196" s="2" t="s">
        <v>3</v>
      </c>
      <c r="BP196" s="2">
        <v>0</v>
      </c>
      <c r="BQ196" s="2">
        <v>30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105</v>
      </c>
      <c r="CA196" s="2">
        <v>77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17</v>
      </c>
      <c r="CO196" s="2">
        <v>0</v>
      </c>
      <c r="CP196" s="2">
        <f t="shared" si="201"/>
        <v>5.09</v>
      </c>
      <c r="CQ196" s="2">
        <f t="shared" si="202"/>
        <v>0</v>
      </c>
      <c r="CR196" s="2">
        <f t="shared" si="222"/>
        <v>0</v>
      </c>
      <c r="CS196" s="2">
        <f t="shared" si="203"/>
        <v>0</v>
      </c>
      <c r="CT196" s="2">
        <f t="shared" si="204"/>
        <v>1156.24</v>
      </c>
      <c r="CU196" s="2">
        <f t="shared" si="205"/>
        <v>0</v>
      </c>
      <c r="CV196" s="2">
        <f t="shared" si="206"/>
        <v>117.74400000000001</v>
      </c>
      <c r="CW196" s="2">
        <f t="shared" si="207"/>
        <v>0</v>
      </c>
      <c r="CX196" s="2">
        <f t="shared" si="208"/>
        <v>0</v>
      </c>
      <c r="CY196" s="2">
        <f>((S196*BZ196)/100)</f>
        <v>5.3444999999999991</v>
      </c>
      <c r="CZ196" s="2">
        <f>((S196*CA196)/100)</f>
        <v>3.9193000000000002</v>
      </c>
      <c r="DA196" s="2"/>
      <c r="DB196" s="2"/>
      <c r="DC196" s="2" t="s">
        <v>3</v>
      </c>
      <c r="DD196" s="2" t="s">
        <v>3</v>
      </c>
      <c r="DE196" s="2" t="s">
        <v>16</v>
      </c>
      <c r="DF196" s="2" t="s">
        <v>16</v>
      </c>
      <c r="DG196" s="2" t="s">
        <v>16</v>
      </c>
      <c r="DH196" s="2" t="s">
        <v>3</v>
      </c>
      <c r="DI196" s="2" t="s">
        <v>16</v>
      </c>
      <c r="DJ196" s="2" t="s">
        <v>16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56</v>
      </c>
      <c r="DW196" s="2" t="s">
        <v>56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49573375</v>
      </c>
      <c r="EF196" s="2">
        <v>30</v>
      </c>
      <c r="EG196" s="2" t="s">
        <v>26</v>
      </c>
      <c r="EH196" s="2">
        <v>0</v>
      </c>
      <c r="EI196" s="2" t="s">
        <v>3</v>
      </c>
      <c r="EJ196" s="2">
        <v>1</v>
      </c>
      <c r="EK196" s="2">
        <v>16</v>
      </c>
      <c r="EL196" s="2" t="s">
        <v>64</v>
      </c>
      <c r="EM196" s="2" t="s">
        <v>65</v>
      </c>
      <c r="EN196" s="2"/>
      <c r="EO196" s="2" t="s">
        <v>18</v>
      </c>
      <c r="EP196" s="2"/>
      <c r="EQ196" s="2">
        <v>132096</v>
      </c>
      <c r="ER196" s="2">
        <v>1051.1300000000001</v>
      </c>
      <c r="ES196" s="2">
        <v>0</v>
      </c>
      <c r="ET196" s="2">
        <v>0</v>
      </c>
      <c r="EU196" s="2">
        <v>0</v>
      </c>
      <c r="EV196" s="2">
        <v>1051.1300000000001</v>
      </c>
      <c r="EW196" s="2">
        <v>107.04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f t="shared" si="209"/>
        <v>0</v>
      </c>
      <c r="FS196" s="2">
        <v>0</v>
      </c>
      <c r="FT196" s="2"/>
      <c r="FU196" s="2"/>
      <c r="FV196" s="2"/>
      <c r="FW196" s="2"/>
      <c r="FX196" s="2">
        <v>105</v>
      </c>
      <c r="FY196" s="2">
        <v>77</v>
      </c>
      <c r="FZ196" s="2"/>
      <c r="GA196" s="2" t="s">
        <v>3</v>
      </c>
      <c r="GB196" s="2"/>
      <c r="GC196" s="2"/>
      <c r="GD196" s="2">
        <v>0</v>
      </c>
      <c r="GE196" s="2"/>
      <c r="GF196" s="2">
        <v>-367495180</v>
      </c>
      <c r="GG196" s="2">
        <v>2</v>
      </c>
      <c r="GH196" s="2">
        <v>1</v>
      </c>
      <c r="GI196" s="2">
        <v>-2</v>
      </c>
      <c r="GJ196" s="2">
        <v>0</v>
      </c>
      <c r="GK196" s="2">
        <f>ROUND(R196*(R12)/100,2)</f>
        <v>0</v>
      </c>
      <c r="GL196" s="2">
        <f t="shared" si="210"/>
        <v>0</v>
      </c>
      <c r="GM196" s="2">
        <f t="shared" si="211"/>
        <v>14.35</v>
      </c>
      <c r="GN196" s="2">
        <f t="shared" si="212"/>
        <v>14.35</v>
      </c>
      <c r="GO196" s="2">
        <f t="shared" si="213"/>
        <v>0</v>
      </c>
      <c r="GP196" s="2">
        <f t="shared" si="214"/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215"/>
        <v>0</v>
      </c>
      <c r="GW196" s="2">
        <v>1</v>
      </c>
      <c r="GX196" s="2">
        <f t="shared" si="216"/>
        <v>0</v>
      </c>
      <c r="GY196" s="2"/>
      <c r="GZ196" s="2"/>
      <c r="HA196" s="2">
        <v>0</v>
      </c>
      <c r="HB196" s="2">
        <v>0</v>
      </c>
      <c r="HC196" s="2">
        <f t="shared" si="217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E197" t="s">
        <v>3</v>
      </c>
      <c r="F197" t="s">
        <v>339</v>
      </c>
      <c r="G197" t="s">
        <v>340</v>
      </c>
      <c r="H197" t="s">
        <v>56</v>
      </c>
      <c r="I197">
        <f>ROUND(ROUND(0.44/100,4),9)</f>
        <v>4.4000000000000003E-3</v>
      </c>
      <c r="J197">
        <v>0</v>
      </c>
      <c r="K197">
        <f>ROUND(ROUND(0.44/100,4),9)</f>
        <v>4.4000000000000003E-3</v>
      </c>
      <c r="O197">
        <f t="shared" si="187"/>
        <v>173.52</v>
      </c>
      <c r="P197">
        <f t="shared" si="188"/>
        <v>0</v>
      </c>
      <c r="Q197">
        <f t="shared" si="218"/>
        <v>0</v>
      </c>
      <c r="R197">
        <f t="shared" si="189"/>
        <v>0</v>
      </c>
      <c r="S197">
        <f t="shared" si="190"/>
        <v>173.52</v>
      </c>
      <c r="T197">
        <f t="shared" si="191"/>
        <v>0</v>
      </c>
      <c r="U197">
        <f t="shared" si="192"/>
        <v>0.51807360000000013</v>
      </c>
      <c r="V197">
        <f t="shared" si="193"/>
        <v>0</v>
      </c>
      <c r="W197">
        <f t="shared" si="194"/>
        <v>0</v>
      </c>
      <c r="X197">
        <f t="shared" si="195"/>
        <v>150.96</v>
      </c>
      <c r="Y197">
        <f t="shared" si="196"/>
        <v>71.14</v>
      </c>
      <c r="AA197">
        <v>-1</v>
      </c>
      <c r="AB197">
        <f t="shared" si="197"/>
        <v>1156.2429999999999</v>
      </c>
      <c r="AC197">
        <f t="shared" si="198"/>
        <v>0</v>
      </c>
      <c r="AD197">
        <f t="shared" si="219"/>
        <v>0</v>
      </c>
      <c r="AE197">
        <f t="shared" si="220"/>
        <v>0</v>
      </c>
      <c r="AF197">
        <f t="shared" si="220"/>
        <v>1156.2429999999999</v>
      </c>
      <c r="AG197">
        <f t="shared" si="199"/>
        <v>0</v>
      </c>
      <c r="AH197">
        <f t="shared" si="221"/>
        <v>117.74400000000001</v>
      </c>
      <c r="AI197">
        <f t="shared" si="221"/>
        <v>0</v>
      </c>
      <c r="AJ197">
        <f t="shared" si="200"/>
        <v>0</v>
      </c>
      <c r="AK197">
        <v>1051.1300000000001</v>
      </c>
      <c r="AL197">
        <v>0</v>
      </c>
      <c r="AM197">
        <v>0</v>
      </c>
      <c r="AN197">
        <v>0</v>
      </c>
      <c r="AO197">
        <v>1051.1300000000001</v>
      </c>
      <c r="AP197">
        <v>0</v>
      </c>
      <c r="AQ197">
        <v>107.04</v>
      </c>
      <c r="AR197">
        <v>0</v>
      </c>
      <c r="AS197">
        <v>0</v>
      </c>
      <c r="AT197">
        <v>87</v>
      </c>
      <c r="AU197">
        <v>41</v>
      </c>
      <c r="AV197">
        <v>1</v>
      </c>
      <c r="AW197">
        <v>1</v>
      </c>
      <c r="AZ197">
        <v>1</v>
      </c>
      <c r="BA197">
        <v>34.090000000000003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341</v>
      </c>
      <c r="BM197">
        <v>16</v>
      </c>
      <c r="BN197">
        <v>0</v>
      </c>
      <c r="BO197" t="s">
        <v>339</v>
      </c>
      <c r="BP197">
        <v>1</v>
      </c>
      <c r="BQ197">
        <v>30</v>
      </c>
      <c r="BR197">
        <v>0</v>
      </c>
      <c r="BS197">
        <v>34.090000000000003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87</v>
      </c>
      <c r="CA197">
        <v>41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17</v>
      </c>
      <c r="CO197">
        <v>0</v>
      </c>
      <c r="CP197">
        <f t="shared" si="201"/>
        <v>173.52</v>
      </c>
      <c r="CQ197">
        <f t="shared" si="202"/>
        <v>0</v>
      </c>
      <c r="CR197">
        <f t="shared" si="222"/>
        <v>0</v>
      </c>
      <c r="CS197">
        <f t="shared" si="203"/>
        <v>0</v>
      </c>
      <c r="CT197">
        <f t="shared" si="204"/>
        <v>39416.22</v>
      </c>
      <c r="CU197">
        <f t="shared" si="205"/>
        <v>0</v>
      </c>
      <c r="CV197">
        <f t="shared" si="206"/>
        <v>117.74400000000001</v>
      </c>
      <c r="CW197">
        <f t="shared" si="207"/>
        <v>0</v>
      </c>
      <c r="CX197">
        <f t="shared" si="208"/>
        <v>0</v>
      </c>
      <c r="CY197">
        <f>S197*(BZ197/100)</f>
        <v>150.9624</v>
      </c>
      <c r="CZ197">
        <f>S197*(CA197/100)</f>
        <v>71.143199999999993</v>
      </c>
      <c r="DC197" t="s">
        <v>3</v>
      </c>
      <c r="DD197" t="s">
        <v>3</v>
      </c>
      <c r="DE197" t="s">
        <v>16</v>
      </c>
      <c r="DF197" t="s">
        <v>16</v>
      </c>
      <c r="DG197" t="s">
        <v>16</v>
      </c>
      <c r="DH197" t="s">
        <v>3</v>
      </c>
      <c r="DI197" t="s">
        <v>16</v>
      </c>
      <c r="DJ197" t="s">
        <v>16</v>
      </c>
      <c r="DK197" t="s">
        <v>3</v>
      </c>
      <c r="DL197" t="s">
        <v>3</v>
      </c>
      <c r="DM197" t="s">
        <v>3</v>
      </c>
      <c r="DN197">
        <v>105</v>
      </c>
      <c r="DO197">
        <v>77</v>
      </c>
      <c r="DP197">
        <v>1</v>
      </c>
      <c r="DQ197">
        <v>1</v>
      </c>
      <c r="DU197">
        <v>1013</v>
      </c>
      <c r="DV197" t="s">
        <v>56</v>
      </c>
      <c r="DW197" t="s">
        <v>56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49573375</v>
      </c>
      <c r="EF197">
        <v>30</v>
      </c>
      <c r="EG197" t="s">
        <v>26</v>
      </c>
      <c r="EH197">
        <v>0</v>
      </c>
      <c r="EI197" t="s">
        <v>3</v>
      </c>
      <c r="EJ197">
        <v>1</v>
      </c>
      <c r="EK197">
        <v>16</v>
      </c>
      <c r="EL197" t="s">
        <v>64</v>
      </c>
      <c r="EM197" t="s">
        <v>65</v>
      </c>
      <c r="EO197" t="s">
        <v>18</v>
      </c>
      <c r="EQ197">
        <v>132096</v>
      </c>
      <c r="ER197">
        <v>1051.1300000000001</v>
      </c>
      <c r="ES197">
        <v>0</v>
      </c>
      <c r="ET197">
        <v>0</v>
      </c>
      <c r="EU197">
        <v>0</v>
      </c>
      <c r="EV197">
        <v>1051.1300000000001</v>
      </c>
      <c r="EW197">
        <v>107.04</v>
      </c>
      <c r="EX197">
        <v>0</v>
      </c>
      <c r="EY197">
        <v>0</v>
      </c>
      <c r="FQ197">
        <v>0</v>
      </c>
      <c r="FR197">
        <f t="shared" si="209"/>
        <v>0</v>
      </c>
      <c r="FS197">
        <v>0</v>
      </c>
      <c r="FX197">
        <v>105</v>
      </c>
      <c r="FY197">
        <v>77</v>
      </c>
      <c r="GA197" t="s">
        <v>3</v>
      </c>
      <c r="GD197">
        <v>0</v>
      </c>
      <c r="GF197">
        <v>-367495180</v>
      </c>
      <c r="GG197">
        <v>2</v>
      </c>
      <c r="GH197">
        <v>1</v>
      </c>
      <c r="GI197">
        <v>2</v>
      </c>
      <c r="GJ197">
        <v>0</v>
      </c>
      <c r="GK197">
        <f>ROUND(R197*(S12)/100,2)</f>
        <v>0</v>
      </c>
      <c r="GL197">
        <f t="shared" si="210"/>
        <v>0</v>
      </c>
      <c r="GM197">
        <f t="shared" si="211"/>
        <v>395.62</v>
      </c>
      <c r="GN197">
        <f t="shared" si="212"/>
        <v>395.62</v>
      </c>
      <c r="GO197">
        <f t="shared" si="213"/>
        <v>0</v>
      </c>
      <c r="GP197">
        <f t="shared" si="214"/>
        <v>0</v>
      </c>
      <c r="GR197">
        <v>0</v>
      </c>
      <c r="GS197">
        <v>3</v>
      </c>
      <c r="GT197">
        <v>0</v>
      </c>
      <c r="GU197" t="s">
        <v>3</v>
      </c>
      <c r="GV197">
        <f t="shared" si="215"/>
        <v>0</v>
      </c>
      <c r="GW197">
        <v>1</v>
      </c>
      <c r="GX197">
        <f t="shared" si="216"/>
        <v>0</v>
      </c>
      <c r="HA197">
        <v>0</v>
      </c>
      <c r="HB197">
        <v>0</v>
      </c>
      <c r="HC197">
        <f t="shared" si="217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55" x14ac:dyDescent="0.2">
      <c r="A198" s="2">
        <v>17</v>
      </c>
      <c r="B198" s="2">
        <v>1</v>
      </c>
      <c r="C198" s="2"/>
      <c r="D198" s="2"/>
      <c r="E198" s="2" t="s">
        <v>3</v>
      </c>
      <c r="F198" s="2" t="s">
        <v>342</v>
      </c>
      <c r="G198" s="2" t="s">
        <v>343</v>
      </c>
      <c r="H198" s="2" t="s">
        <v>344</v>
      </c>
      <c r="I198" s="2">
        <v>0</v>
      </c>
      <c r="J198" s="2">
        <v>0</v>
      </c>
      <c r="K198" s="2">
        <v>0</v>
      </c>
      <c r="L198" s="2"/>
      <c r="M198" s="2"/>
      <c r="N198" s="2"/>
      <c r="O198" s="2">
        <f t="shared" si="187"/>
        <v>0</v>
      </c>
      <c r="P198" s="2">
        <f t="shared" si="188"/>
        <v>0</v>
      </c>
      <c r="Q198" s="2">
        <f t="shared" si="218"/>
        <v>0</v>
      </c>
      <c r="R198" s="2">
        <f t="shared" si="189"/>
        <v>0</v>
      </c>
      <c r="S198" s="2">
        <f t="shared" si="190"/>
        <v>0</v>
      </c>
      <c r="T198" s="2">
        <f t="shared" si="191"/>
        <v>0</v>
      </c>
      <c r="U198" s="2">
        <f t="shared" si="192"/>
        <v>0</v>
      </c>
      <c r="V198" s="2">
        <f t="shared" si="193"/>
        <v>0</v>
      </c>
      <c r="W198" s="2">
        <f t="shared" si="194"/>
        <v>0</v>
      </c>
      <c r="X198" s="2">
        <f t="shared" si="195"/>
        <v>0</v>
      </c>
      <c r="Y198" s="2">
        <f t="shared" si="196"/>
        <v>0</v>
      </c>
      <c r="Z198" s="2"/>
      <c r="AA198" s="2">
        <v>-1</v>
      </c>
      <c r="AB198" s="2">
        <f t="shared" si="197"/>
        <v>613.86599999999999</v>
      </c>
      <c r="AC198" s="2">
        <f t="shared" si="198"/>
        <v>0</v>
      </c>
      <c r="AD198" s="2">
        <f t="shared" si="219"/>
        <v>481.05200000000002</v>
      </c>
      <c r="AE198" s="2">
        <f t="shared" si="220"/>
        <v>145.761</v>
      </c>
      <c r="AF198" s="2">
        <f t="shared" si="220"/>
        <v>132.81399999999999</v>
      </c>
      <c r="AG198" s="2">
        <f t="shared" si="199"/>
        <v>0</v>
      </c>
      <c r="AH198" s="2">
        <f t="shared" si="221"/>
        <v>11.880000000000003</v>
      </c>
      <c r="AI198" s="2">
        <f t="shared" si="221"/>
        <v>0</v>
      </c>
      <c r="AJ198" s="2">
        <f t="shared" si="200"/>
        <v>0</v>
      </c>
      <c r="AK198" s="2">
        <v>558.05999999999995</v>
      </c>
      <c r="AL198" s="2">
        <v>0</v>
      </c>
      <c r="AM198" s="2">
        <v>437.32</v>
      </c>
      <c r="AN198" s="2">
        <v>132.51</v>
      </c>
      <c r="AO198" s="2">
        <v>120.74</v>
      </c>
      <c r="AP198" s="2">
        <v>0</v>
      </c>
      <c r="AQ198" s="2">
        <v>10.8</v>
      </c>
      <c r="AR198" s="2">
        <v>0</v>
      </c>
      <c r="AS198" s="2">
        <v>0</v>
      </c>
      <c r="AT198" s="2">
        <v>98</v>
      </c>
      <c r="AU198" s="2">
        <v>77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0</v>
      </c>
      <c r="BI198" s="2">
        <v>1</v>
      </c>
      <c r="BJ198" s="2" t="s">
        <v>345</v>
      </c>
      <c r="BK198" s="2"/>
      <c r="BL198" s="2"/>
      <c r="BM198" s="2">
        <v>10</v>
      </c>
      <c r="BN198" s="2">
        <v>0</v>
      </c>
      <c r="BO198" s="2" t="s">
        <v>3</v>
      </c>
      <c r="BP198" s="2">
        <v>0</v>
      </c>
      <c r="BQ198" s="2">
        <v>30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98</v>
      </c>
      <c r="CA198" s="2">
        <v>77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17</v>
      </c>
      <c r="CO198" s="2">
        <v>0</v>
      </c>
      <c r="CP198" s="2">
        <f t="shared" si="201"/>
        <v>0</v>
      </c>
      <c r="CQ198" s="2">
        <f t="shared" si="202"/>
        <v>0</v>
      </c>
      <c r="CR198" s="2">
        <f t="shared" si="222"/>
        <v>481.05</v>
      </c>
      <c r="CS198" s="2">
        <f t="shared" si="203"/>
        <v>145.76</v>
      </c>
      <c r="CT198" s="2">
        <f t="shared" si="204"/>
        <v>132.81</v>
      </c>
      <c r="CU198" s="2">
        <f t="shared" si="205"/>
        <v>0</v>
      </c>
      <c r="CV198" s="2">
        <f t="shared" si="206"/>
        <v>11.880000000000003</v>
      </c>
      <c r="CW198" s="2">
        <f t="shared" si="207"/>
        <v>0</v>
      </c>
      <c r="CX198" s="2">
        <f t="shared" si="208"/>
        <v>0</v>
      </c>
      <c r="CY198" s="2">
        <f>((S198*BZ198)/100)</f>
        <v>0</v>
      </c>
      <c r="CZ198" s="2">
        <f>((S198*CA198)/100)</f>
        <v>0</v>
      </c>
      <c r="DA198" s="2"/>
      <c r="DB198" s="2"/>
      <c r="DC198" s="2" t="s">
        <v>3</v>
      </c>
      <c r="DD198" s="2" t="s">
        <v>3</v>
      </c>
      <c r="DE198" s="2" t="s">
        <v>16</v>
      </c>
      <c r="DF198" s="2" t="s">
        <v>16</v>
      </c>
      <c r="DG198" s="2" t="s">
        <v>16</v>
      </c>
      <c r="DH198" s="2" t="s">
        <v>3</v>
      </c>
      <c r="DI198" s="2" t="s">
        <v>16</v>
      </c>
      <c r="DJ198" s="2" t="s">
        <v>16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1013</v>
      </c>
      <c r="DV198" s="2" t="s">
        <v>344</v>
      </c>
      <c r="DW198" s="2" t="s">
        <v>344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49573369</v>
      </c>
      <c r="EF198" s="2">
        <v>30</v>
      </c>
      <c r="EG198" s="2" t="s">
        <v>26</v>
      </c>
      <c r="EH198" s="2">
        <v>0</v>
      </c>
      <c r="EI198" s="2" t="s">
        <v>3</v>
      </c>
      <c r="EJ198" s="2">
        <v>1</v>
      </c>
      <c r="EK198" s="2">
        <v>10</v>
      </c>
      <c r="EL198" s="2" t="s">
        <v>346</v>
      </c>
      <c r="EM198" s="2" t="s">
        <v>347</v>
      </c>
      <c r="EN198" s="2"/>
      <c r="EO198" s="2" t="s">
        <v>18</v>
      </c>
      <c r="EP198" s="2"/>
      <c r="EQ198" s="2">
        <v>132096</v>
      </c>
      <c r="ER198" s="2">
        <v>558.05999999999995</v>
      </c>
      <c r="ES198" s="2">
        <v>0</v>
      </c>
      <c r="ET198" s="2">
        <v>437.32</v>
      </c>
      <c r="EU198" s="2">
        <v>132.51</v>
      </c>
      <c r="EV198" s="2">
        <v>120.74</v>
      </c>
      <c r="EW198" s="2">
        <v>10.8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f t="shared" si="209"/>
        <v>0</v>
      </c>
      <c r="FS198" s="2">
        <v>0</v>
      </c>
      <c r="FT198" s="2"/>
      <c r="FU198" s="2"/>
      <c r="FV198" s="2"/>
      <c r="FW198" s="2"/>
      <c r="FX198" s="2">
        <v>98</v>
      </c>
      <c r="FY198" s="2">
        <v>77</v>
      </c>
      <c r="FZ198" s="2"/>
      <c r="GA198" s="2" t="s">
        <v>3</v>
      </c>
      <c r="GB198" s="2"/>
      <c r="GC198" s="2"/>
      <c r="GD198" s="2">
        <v>0</v>
      </c>
      <c r="GE198" s="2"/>
      <c r="GF198" s="2">
        <v>654983378</v>
      </c>
      <c r="GG198" s="2">
        <v>2</v>
      </c>
      <c r="GH198" s="2">
        <v>1</v>
      </c>
      <c r="GI198" s="2">
        <v>-2</v>
      </c>
      <c r="GJ198" s="2">
        <v>0</v>
      </c>
      <c r="GK198" s="2">
        <f>ROUND(R198*(R12)/100,2)</f>
        <v>0</v>
      </c>
      <c r="GL198" s="2">
        <f t="shared" si="210"/>
        <v>0</v>
      </c>
      <c r="GM198" s="2">
        <f t="shared" si="211"/>
        <v>0</v>
      </c>
      <c r="GN198" s="2">
        <f t="shared" si="212"/>
        <v>0</v>
      </c>
      <c r="GO198" s="2">
        <f t="shared" si="213"/>
        <v>0</v>
      </c>
      <c r="GP198" s="2">
        <f t="shared" si="214"/>
        <v>0</v>
      </c>
      <c r="GQ198" s="2"/>
      <c r="GR198" s="2">
        <v>0</v>
      </c>
      <c r="GS198" s="2">
        <v>3</v>
      </c>
      <c r="GT198" s="2">
        <v>0</v>
      </c>
      <c r="GU198" s="2" t="s">
        <v>3</v>
      </c>
      <c r="GV198" s="2">
        <f t="shared" si="215"/>
        <v>0</v>
      </c>
      <c r="GW198" s="2">
        <v>1</v>
      </c>
      <c r="GX198" s="2">
        <f t="shared" si="216"/>
        <v>0</v>
      </c>
      <c r="GY198" s="2"/>
      <c r="GZ198" s="2"/>
      <c r="HA198" s="2">
        <v>0</v>
      </c>
      <c r="HB198" s="2">
        <v>0</v>
      </c>
      <c r="HC198" s="2">
        <f t="shared" si="217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E199" t="s">
        <v>3</v>
      </c>
      <c r="F199" t="s">
        <v>342</v>
      </c>
      <c r="G199" t="s">
        <v>343</v>
      </c>
      <c r="H199" t="s">
        <v>344</v>
      </c>
      <c r="I199">
        <v>0</v>
      </c>
      <c r="J199">
        <v>0</v>
      </c>
      <c r="K199">
        <v>0</v>
      </c>
      <c r="O199">
        <f t="shared" si="187"/>
        <v>0</v>
      </c>
      <c r="P199">
        <f t="shared" si="188"/>
        <v>0</v>
      </c>
      <c r="Q199">
        <f t="shared" si="218"/>
        <v>0</v>
      </c>
      <c r="R199">
        <f t="shared" si="189"/>
        <v>0</v>
      </c>
      <c r="S199">
        <f t="shared" si="190"/>
        <v>0</v>
      </c>
      <c r="T199">
        <f t="shared" si="191"/>
        <v>0</v>
      </c>
      <c r="U199">
        <f t="shared" si="192"/>
        <v>0</v>
      </c>
      <c r="V199">
        <f t="shared" si="193"/>
        <v>0</v>
      </c>
      <c r="W199">
        <f t="shared" si="194"/>
        <v>0</v>
      </c>
      <c r="X199">
        <f t="shared" si="195"/>
        <v>0</v>
      </c>
      <c r="Y199">
        <f t="shared" si="196"/>
        <v>0</v>
      </c>
      <c r="AA199">
        <v>-1</v>
      </c>
      <c r="AB199">
        <f t="shared" si="197"/>
        <v>613.86599999999999</v>
      </c>
      <c r="AC199">
        <f t="shared" si="198"/>
        <v>0</v>
      </c>
      <c r="AD199">
        <f t="shared" si="219"/>
        <v>481.05200000000002</v>
      </c>
      <c r="AE199">
        <f t="shared" si="220"/>
        <v>145.761</v>
      </c>
      <c r="AF199">
        <f t="shared" si="220"/>
        <v>132.81399999999999</v>
      </c>
      <c r="AG199">
        <f t="shared" si="199"/>
        <v>0</v>
      </c>
      <c r="AH199">
        <f t="shared" si="221"/>
        <v>11.880000000000003</v>
      </c>
      <c r="AI199">
        <f t="shared" si="221"/>
        <v>0</v>
      </c>
      <c r="AJ199">
        <f t="shared" si="200"/>
        <v>0</v>
      </c>
      <c r="AK199">
        <v>558.05999999999995</v>
      </c>
      <c r="AL199">
        <v>0</v>
      </c>
      <c r="AM199">
        <v>437.32</v>
      </c>
      <c r="AN199">
        <v>132.51</v>
      </c>
      <c r="AO199">
        <v>120.74</v>
      </c>
      <c r="AP199">
        <v>0</v>
      </c>
      <c r="AQ199">
        <v>10.8</v>
      </c>
      <c r="AR199">
        <v>0</v>
      </c>
      <c r="AS199">
        <v>0</v>
      </c>
      <c r="AT199">
        <v>94</v>
      </c>
      <c r="AU199">
        <v>51</v>
      </c>
      <c r="AV199">
        <v>1</v>
      </c>
      <c r="AW199">
        <v>1</v>
      </c>
      <c r="AZ199">
        <v>1</v>
      </c>
      <c r="BA199">
        <v>34.090000000000003</v>
      </c>
      <c r="BB199">
        <v>17.39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345</v>
      </c>
      <c r="BM199">
        <v>10</v>
      </c>
      <c r="BN199">
        <v>0</v>
      </c>
      <c r="BO199" t="s">
        <v>342</v>
      </c>
      <c r="BP199">
        <v>1</v>
      </c>
      <c r="BQ199">
        <v>30</v>
      </c>
      <c r="BR199">
        <v>0</v>
      </c>
      <c r="BS199">
        <v>34.090000000000003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94</v>
      </c>
      <c r="CA199">
        <v>51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17</v>
      </c>
      <c r="CO199">
        <v>0</v>
      </c>
      <c r="CP199">
        <f t="shared" si="201"/>
        <v>0</v>
      </c>
      <c r="CQ199">
        <f t="shared" si="202"/>
        <v>0</v>
      </c>
      <c r="CR199">
        <f t="shared" si="222"/>
        <v>8365.4599999999991</v>
      </c>
      <c r="CS199">
        <f t="shared" si="203"/>
        <v>4968.96</v>
      </c>
      <c r="CT199">
        <f t="shared" si="204"/>
        <v>4527.49</v>
      </c>
      <c r="CU199">
        <f t="shared" si="205"/>
        <v>0</v>
      </c>
      <c r="CV199">
        <f t="shared" si="206"/>
        <v>11.880000000000003</v>
      </c>
      <c r="CW199">
        <f t="shared" si="207"/>
        <v>0</v>
      </c>
      <c r="CX199">
        <f t="shared" si="208"/>
        <v>0</v>
      </c>
      <c r="CY199">
        <f>S199*(BZ199/100)</f>
        <v>0</v>
      </c>
      <c r="CZ199">
        <f>S199*(CA199/100)</f>
        <v>0</v>
      </c>
      <c r="DC199" t="s">
        <v>3</v>
      </c>
      <c r="DD199" t="s">
        <v>3</v>
      </c>
      <c r="DE199" t="s">
        <v>16</v>
      </c>
      <c r="DF199" t="s">
        <v>16</v>
      </c>
      <c r="DG199" t="s">
        <v>16</v>
      </c>
      <c r="DH199" t="s">
        <v>3</v>
      </c>
      <c r="DI199" t="s">
        <v>16</v>
      </c>
      <c r="DJ199" t="s">
        <v>16</v>
      </c>
      <c r="DK199" t="s">
        <v>3</v>
      </c>
      <c r="DL199" t="s">
        <v>3</v>
      </c>
      <c r="DM199" t="s">
        <v>3</v>
      </c>
      <c r="DN199">
        <v>98</v>
      </c>
      <c r="DO199">
        <v>77</v>
      </c>
      <c r="DP199">
        <v>1</v>
      </c>
      <c r="DQ199">
        <v>1</v>
      </c>
      <c r="DU199">
        <v>1013</v>
      </c>
      <c r="DV199" t="s">
        <v>344</v>
      </c>
      <c r="DW199" t="s">
        <v>344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49573369</v>
      </c>
      <c r="EF199">
        <v>30</v>
      </c>
      <c r="EG199" t="s">
        <v>26</v>
      </c>
      <c r="EH199">
        <v>0</v>
      </c>
      <c r="EI199" t="s">
        <v>3</v>
      </c>
      <c r="EJ199">
        <v>1</v>
      </c>
      <c r="EK199">
        <v>10</v>
      </c>
      <c r="EL199" t="s">
        <v>346</v>
      </c>
      <c r="EM199" t="s">
        <v>347</v>
      </c>
      <c r="EO199" t="s">
        <v>18</v>
      </c>
      <c r="EQ199">
        <v>132096</v>
      </c>
      <c r="ER199">
        <v>558.05999999999995</v>
      </c>
      <c r="ES199">
        <v>0</v>
      </c>
      <c r="ET199">
        <v>437.32</v>
      </c>
      <c r="EU199">
        <v>132.51</v>
      </c>
      <c r="EV199">
        <v>120.74</v>
      </c>
      <c r="EW199">
        <v>10.8</v>
      </c>
      <c r="EX199">
        <v>0</v>
      </c>
      <c r="EY199">
        <v>0</v>
      </c>
      <c r="FQ199">
        <v>0</v>
      </c>
      <c r="FR199">
        <f t="shared" si="209"/>
        <v>0</v>
      </c>
      <c r="FS199">
        <v>0</v>
      </c>
      <c r="FX199">
        <v>98</v>
      </c>
      <c r="FY199">
        <v>77</v>
      </c>
      <c r="GA199" t="s">
        <v>3</v>
      </c>
      <c r="GD199">
        <v>0</v>
      </c>
      <c r="GF199">
        <v>654983378</v>
      </c>
      <c r="GG199">
        <v>2</v>
      </c>
      <c r="GH199">
        <v>1</v>
      </c>
      <c r="GI199">
        <v>2</v>
      </c>
      <c r="GJ199">
        <v>0</v>
      </c>
      <c r="GK199">
        <f>ROUND(R199*(S12)/100,2)</f>
        <v>0</v>
      </c>
      <c r="GL199">
        <f t="shared" si="210"/>
        <v>0</v>
      </c>
      <c r="GM199">
        <f t="shared" si="211"/>
        <v>0</v>
      </c>
      <c r="GN199">
        <f t="shared" si="212"/>
        <v>0</v>
      </c>
      <c r="GO199">
        <f t="shared" si="213"/>
        <v>0</v>
      </c>
      <c r="GP199">
        <f t="shared" si="214"/>
        <v>0</v>
      </c>
      <c r="GR199">
        <v>0</v>
      </c>
      <c r="GS199">
        <v>3</v>
      </c>
      <c r="GT199">
        <v>0</v>
      </c>
      <c r="GU199" t="s">
        <v>3</v>
      </c>
      <c r="GV199">
        <f t="shared" si="215"/>
        <v>0</v>
      </c>
      <c r="GW199">
        <v>1</v>
      </c>
      <c r="GX199">
        <f t="shared" si="216"/>
        <v>0</v>
      </c>
      <c r="HA199">
        <v>0</v>
      </c>
      <c r="HB199">
        <v>0</v>
      </c>
      <c r="HC199">
        <f t="shared" si="217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1" spans="1:255" x14ac:dyDescent="0.2">
      <c r="A201" s="3">
        <v>51</v>
      </c>
      <c r="B201" s="3">
        <f>B108</f>
        <v>1</v>
      </c>
      <c r="C201" s="3">
        <f>A108</f>
        <v>4</v>
      </c>
      <c r="D201" s="3">
        <f>ROW(A108)</f>
        <v>108</v>
      </c>
      <c r="E201" s="3"/>
      <c r="F201" s="3" t="str">
        <f>IF(F108&lt;&gt;"",F108,"")</f>
        <v>Новый раздел</v>
      </c>
      <c r="G201" s="3" t="str">
        <f>IF(G108&lt;&gt;"",G108,"")</f>
        <v>Устройство новых смотровых и перепадных колодцев</v>
      </c>
      <c r="H201" s="3">
        <v>0</v>
      </c>
      <c r="I201" s="3"/>
      <c r="J201" s="3"/>
      <c r="K201" s="3"/>
      <c r="L201" s="3"/>
      <c r="M201" s="3"/>
      <c r="N201" s="3"/>
      <c r="O201" s="3">
        <f t="shared" ref="O201:T201" si="223">ROUND(AB201,2)</f>
        <v>9576.9699999999993</v>
      </c>
      <c r="P201" s="3">
        <f t="shared" si="223"/>
        <v>8768.08</v>
      </c>
      <c r="Q201" s="3">
        <f t="shared" si="223"/>
        <v>569.02</v>
      </c>
      <c r="R201" s="3">
        <f t="shared" si="223"/>
        <v>60.64</v>
      </c>
      <c r="S201" s="3">
        <f t="shared" si="223"/>
        <v>239.87</v>
      </c>
      <c r="T201" s="3">
        <f t="shared" si="223"/>
        <v>0</v>
      </c>
      <c r="U201" s="3">
        <f>AH201</f>
        <v>20.396860000000004</v>
      </c>
      <c r="V201" s="3">
        <f>AI201</f>
        <v>0</v>
      </c>
      <c r="W201" s="3">
        <f>ROUND(AJ201,2)</f>
        <v>0</v>
      </c>
      <c r="X201" s="3">
        <f>ROUND(AK201,2)</f>
        <v>319.02999999999997</v>
      </c>
      <c r="Y201" s="3">
        <f>ROUND(AL201,2)</f>
        <v>271.05</v>
      </c>
      <c r="Z201" s="3"/>
      <c r="AA201" s="3"/>
      <c r="AB201" s="3">
        <f>ROUND(SUMIF(AA112:AA199,"=50459586",O112:O199),2)</f>
        <v>9576.9699999999993</v>
      </c>
      <c r="AC201" s="3">
        <f>ROUND(SUMIF(AA112:AA199,"=50459586",P112:P199),2)</f>
        <v>8768.08</v>
      </c>
      <c r="AD201" s="3">
        <f>ROUND(SUMIF(AA112:AA199,"=50459586",Q112:Q199),2)</f>
        <v>569.02</v>
      </c>
      <c r="AE201" s="3">
        <f>ROUND(SUMIF(AA112:AA199,"=50459586",R112:R199),2)</f>
        <v>60.64</v>
      </c>
      <c r="AF201" s="3">
        <f>ROUND(SUMIF(AA112:AA199,"=50459586",S112:S199),2)</f>
        <v>239.87</v>
      </c>
      <c r="AG201" s="3">
        <f>ROUND(SUMIF(AA112:AA199,"=50459586",T112:T199),2)</f>
        <v>0</v>
      </c>
      <c r="AH201" s="3">
        <f>SUMIF(AA112:AA199,"=50459586",U112:U199)</f>
        <v>20.396860000000004</v>
      </c>
      <c r="AI201" s="3">
        <f>SUMIF(AA112:AA199,"=50459586",V112:V199)</f>
        <v>0</v>
      </c>
      <c r="AJ201" s="3">
        <f>ROUND(SUMIF(AA112:AA199,"=50459586",W112:W199),2)</f>
        <v>0</v>
      </c>
      <c r="AK201" s="3">
        <f>ROUND(SUMIF(AA112:AA199,"=50459586",X112:X199),2)</f>
        <v>319.02999999999997</v>
      </c>
      <c r="AL201" s="3">
        <f>ROUND(SUMIF(AA112:AA199,"=50459586",Y112:Y199),2)</f>
        <v>271.05</v>
      </c>
      <c r="AM201" s="3"/>
      <c r="AN201" s="3"/>
      <c r="AO201" s="3">
        <f t="shared" ref="AO201:BD201" si="224">ROUND(BX201,2)</f>
        <v>0</v>
      </c>
      <c r="AP201" s="3">
        <f t="shared" si="224"/>
        <v>0</v>
      </c>
      <c r="AQ201" s="3">
        <f t="shared" si="224"/>
        <v>0</v>
      </c>
      <c r="AR201" s="3">
        <f t="shared" si="224"/>
        <v>10273.17</v>
      </c>
      <c r="AS201" s="3">
        <f t="shared" si="224"/>
        <v>10273.17</v>
      </c>
      <c r="AT201" s="3">
        <f t="shared" si="224"/>
        <v>0</v>
      </c>
      <c r="AU201" s="3">
        <f t="shared" si="224"/>
        <v>0</v>
      </c>
      <c r="AV201" s="3">
        <f t="shared" si="224"/>
        <v>8768.08</v>
      </c>
      <c r="AW201" s="3">
        <f t="shared" si="224"/>
        <v>8768.08</v>
      </c>
      <c r="AX201" s="3">
        <f t="shared" si="224"/>
        <v>0</v>
      </c>
      <c r="AY201" s="3">
        <f t="shared" si="224"/>
        <v>8768.08</v>
      </c>
      <c r="AZ201" s="3">
        <f t="shared" si="224"/>
        <v>0</v>
      </c>
      <c r="BA201" s="3">
        <f t="shared" si="224"/>
        <v>0</v>
      </c>
      <c r="BB201" s="3">
        <f t="shared" si="224"/>
        <v>0</v>
      </c>
      <c r="BC201" s="3">
        <f t="shared" si="224"/>
        <v>0</v>
      </c>
      <c r="BD201" s="3">
        <f t="shared" si="224"/>
        <v>0</v>
      </c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>
        <f>ROUND(SUMIF(AA112:AA199,"=50459586",FQ112:FQ199),2)</f>
        <v>0</v>
      </c>
      <c r="BY201" s="3">
        <f>ROUND(SUMIF(AA112:AA199,"=50459586",FR112:FR199),2)</f>
        <v>0</v>
      </c>
      <c r="BZ201" s="3">
        <f>ROUND(SUMIF(AA112:AA199,"=50459586",GL112:GL199),2)</f>
        <v>0</v>
      </c>
      <c r="CA201" s="3">
        <f>ROUND(SUMIF(AA112:AA199,"=50459586",GM112:GM199),2)</f>
        <v>10273.17</v>
      </c>
      <c r="CB201" s="3">
        <f>ROUND(SUMIF(AA112:AA199,"=50459586",GN112:GN199),2)</f>
        <v>10273.17</v>
      </c>
      <c r="CC201" s="3">
        <f>ROUND(SUMIF(AA112:AA199,"=50459586",GO112:GO199),2)</f>
        <v>0</v>
      </c>
      <c r="CD201" s="3">
        <f>ROUND(SUMIF(AA112:AA199,"=50459586",GP112:GP199),2)</f>
        <v>0</v>
      </c>
      <c r="CE201" s="3">
        <f>AC201-BX201</f>
        <v>8768.08</v>
      </c>
      <c r="CF201" s="3">
        <f>AC201-BY201</f>
        <v>8768.08</v>
      </c>
      <c r="CG201" s="3">
        <f>BX201-BZ201</f>
        <v>0</v>
      </c>
      <c r="CH201" s="3">
        <f>AC201-BX201-BY201+BZ201</f>
        <v>8768.08</v>
      </c>
      <c r="CI201" s="3">
        <f>BY201-BZ201</f>
        <v>0</v>
      </c>
      <c r="CJ201" s="3">
        <f>ROUND(SUMIF(AA112:AA199,"=50459586",GX112:GX199),2)</f>
        <v>0</v>
      </c>
      <c r="CK201" s="3">
        <f>ROUND(SUMIF(AA112:AA199,"=50459586",GY112:GY199),2)</f>
        <v>0</v>
      </c>
      <c r="CL201" s="3">
        <f>ROUND(SUMIF(AA112:AA199,"=50459586",GZ112:GZ199),2)</f>
        <v>0</v>
      </c>
      <c r="CM201" s="3">
        <f>ROUND(SUMIF(AA112:AA199,"=50459586",HD112:HD199),2)</f>
        <v>0</v>
      </c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4">
        <f t="shared" ref="DG201:DL201" si="225">ROUND(DT201,2)</f>
        <v>104280.94</v>
      </c>
      <c r="DH201" s="4">
        <f t="shared" si="225"/>
        <v>89480.38</v>
      </c>
      <c r="DI201" s="4">
        <f t="shared" si="225"/>
        <v>6623.39</v>
      </c>
      <c r="DJ201" s="4">
        <f t="shared" si="225"/>
        <v>2067.2199999999998</v>
      </c>
      <c r="DK201" s="4">
        <f t="shared" si="225"/>
        <v>8177.17</v>
      </c>
      <c r="DL201" s="4">
        <f t="shared" si="225"/>
        <v>0</v>
      </c>
      <c r="DM201" s="4">
        <f>DZ201</f>
        <v>20.396860000000004</v>
      </c>
      <c r="DN201" s="4">
        <f>EA201</f>
        <v>0</v>
      </c>
      <c r="DO201" s="4">
        <f>ROUND(EB201,2)</f>
        <v>0</v>
      </c>
      <c r="DP201" s="4">
        <f>ROUND(EC201,2)</f>
        <v>8913.1200000000008</v>
      </c>
      <c r="DQ201" s="4">
        <f>ROUND(ED201,2)</f>
        <v>4415.67</v>
      </c>
      <c r="DR201" s="4"/>
      <c r="DS201" s="4"/>
      <c r="DT201" s="4">
        <f>ROUND(SUMIF(AA112:AA199,"=50459583",O112:O199),2)</f>
        <v>104280.94</v>
      </c>
      <c r="DU201" s="4">
        <f>ROUND(SUMIF(AA112:AA199,"=50459583",P112:P199),2)</f>
        <v>89480.38</v>
      </c>
      <c r="DV201" s="4">
        <f>ROUND(SUMIF(AA112:AA199,"=50459583",Q112:Q199),2)</f>
        <v>6623.39</v>
      </c>
      <c r="DW201" s="4">
        <f>ROUND(SUMIF(AA112:AA199,"=50459583",R112:R199),2)</f>
        <v>2067.2199999999998</v>
      </c>
      <c r="DX201" s="4">
        <f>ROUND(SUMIF(AA112:AA199,"=50459583",S112:S199),2)</f>
        <v>8177.17</v>
      </c>
      <c r="DY201" s="4">
        <f>ROUND(SUMIF(AA112:AA199,"=50459583",T112:T199),2)</f>
        <v>0</v>
      </c>
      <c r="DZ201" s="4">
        <f>SUMIF(AA112:AA199,"=50459583",U112:U199)</f>
        <v>20.396860000000004</v>
      </c>
      <c r="EA201" s="4">
        <f>SUMIF(AA112:AA199,"=50459583",V112:V199)</f>
        <v>0</v>
      </c>
      <c r="EB201" s="4">
        <f>ROUND(SUMIF(AA112:AA199,"=50459583",W112:W199),2)</f>
        <v>0</v>
      </c>
      <c r="EC201" s="4">
        <f>ROUND(SUMIF(AA112:AA199,"=50459583",X112:X199),2)</f>
        <v>8913.1200000000008</v>
      </c>
      <c r="ED201" s="4">
        <f>ROUND(SUMIF(AA112:AA199,"=50459583",Y112:Y199),2)</f>
        <v>4415.67</v>
      </c>
      <c r="EE201" s="4"/>
      <c r="EF201" s="4"/>
      <c r="EG201" s="4">
        <f t="shared" ref="EG201:EV201" si="226">ROUND(FP201,2)</f>
        <v>0</v>
      </c>
      <c r="EH201" s="4">
        <f t="shared" si="226"/>
        <v>0</v>
      </c>
      <c r="EI201" s="4">
        <f t="shared" si="226"/>
        <v>0</v>
      </c>
      <c r="EJ201" s="4">
        <f t="shared" si="226"/>
        <v>120917.28</v>
      </c>
      <c r="EK201" s="4">
        <f t="shared" si="226"/>
        <v>120917.28</v>
      </c>
      <c r="EL201" s="4">
        <f t="shared" si="226"/>
        <v>0</v>
      </c>
      <c r="EM201" s="4">
        <f t="shared" si="226"/>
        <v>0</v>
      </c>
      <c r="EN201" s="4">
        <f t="shared" si="226"/>
        <v>89480.38</v>
      </c>
      <c r="EO201" s="4">
        <f t="shared" si="226"/>
        <v>89480.38</v>
      </c>
      <c r="EP201" s="4">
        <f t="shared" si="226"/>
        <v>0</v>
      </c>
      <c r="EQ201" s="4">
        <f t="shared" si="226"/>
        <v>89480.38</v>
      </c>
      <c r="ER201" s="4">
        <f t="shared" si="226"/>
        <v>0</v>
      </c>
      <c r="ES201" s="4">
        <f t="shared" si="226"/>
        <v>0</v>
      </c>
      <c r="ET201" s="4">
        <f t="shared" si="226"/>
        <v>0</v>
      </c>
      <c r="EU201" s="4">
        <f t="shared" si="226"/>
        <v>0</v>
      </c>
      <c r="EV201" s="4">
        <f t="shared" si="226"/>
        <v>0</v>
      </c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>
        <f>ROUND(SUMIF(AA112:AA199,"=50459583",FQ112:FQ199),2)</f>
        <v>0</v>
      </c>
      <c r="FQ201" s="4">
        <f>ROUND(SUMIF(AA112:AA199,"=50459583",FR112:FR199),2)</f>
        <v>0</v>
      </c>
      <c r="FR201" s="4">
        <f>ROUND(SUMIF(AA112:AA199,"=50459583",GL112:GL199),2)</f>
        <v>0</v>
      </c>
      <c r="FS201" s="4">
        <f>ROUND(SUMIF(AA112:AA199,"=50459583",GM112:GM199),2)</f>
        <v>120917.28</v>
      </c>
      <c r="FT201" s="4">
        <f>ROUND(SUMIF(AA112:AA199,"=50459583",GN112:GN199),2)</f>
        <v>120917.28</v>
      </c>
      <c r="FU201" s="4">
        <f>ROUND(SUMIF(AA112:AA199,"=50459583",GO112:GO199),2)</f>
        <v>0</v>
      </c>
      <c r="FV201" s="4">
        <f>ROUND(SUMIF(AA112:AA199,"=50459583",GP112:GP199),2)</f>
        <v>0</v>
      </c>
      <c r="FW201" s="4">
        <f>DU201-FP201</f>
        <v>89480.38</v>
      </c>
      <c r="FX201" s="4">
        <f>DU201-FQ201</f>
        <v>89480.38</v>
      </c>
      <c r="FY201" s="4">
        <f>FP201-FR201</f>
        <v>0</v>
      </c>
      <c r="FZ201" s="4">
        <f>DU201-FP201-FQ201+FR201</f>
        <v>89480.38</v>
      </c>
      <c r="GA201" s="4">
        <f>FQ201-FR201</f>
        <v>0</v>
      </c>
      <c r="GB201" s="4">
        <f>ROUND(SUMIF(AA112:AA199,"=50459583",GX112:GX199),2)</f>
        <v>0</v>
      </c>
      <c r="GC201" s="4">
        <f>ROUND(SUMIF(AA112:AA199,"=50459583",GY112:GY199),2)</f>
        <v>0</v>
      </c>
      <c r="GD201" s="4">
        <f>ROUND(SUMIF(AA112:AA199,"=50459583",GZ112:GZ199),2)</f>
        <v>0</v>
      </c>
      <c r="GE201" s="4">
        <f>ROUND(SUMIF(AA112:AA199,"=50459583",HD112:HD199),2)</f>
        <v>0</v>
      </c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>
        <v>0</v>
      </c>
    </row>
    <row r="203" spans="1:255" x14ac:dyDescent="0.2">
      <c r="A203" s="5">
        <v>50</v>
      </c>
      <c r="B203" s="5">
        <v>0</v>
      </c>
      <c r="C203" s="5">
        <v>0</v>
      </c>
      <c r="D203" s="5">
        <v>1</v>
      </c>
      <c r="E203" s="5">
        <v>201</v>
      </c>
      <c r="F203" s="5">
        <f>ROUND(Source!O201,O203)</f>
        <v>9576.9699999999993</v>
      </c>
      <c r="G203" s="5" t="s">
        <v>107</v>
      </c>
      <c r="H203" s="5" t="s">
        <v>108</v>
      </c>
      <c r="I203" s="5"/>
      <c r="J203" s="5"/>
      <c r="K203" s="5">
        <v>201</v>
      </c>
      <c r="L203" s="5">
        <v>1</v>
      </c>
      <c r="M203" s="5">
        <v>3</v>
      </c>
      <c r="N203" s="5" t="s">
        <v>3</v>
      </c>
      <c r="O203" s="5">
        <v>2</v>
      </c>
      <c r="P203" s="5">
        <f>ROUND(Source!DG201,O203)</f>
        <v>104280.94</v>
      </c>
      <c r="Q203" s="5"/>
      <c r="R203" s="5"/>
      <c r="S203" s="5"/>
      <c r="T203" s="5"/>
      <c r="U203" s="5"/>
      <c r="V203" s="5"/>
      <c r="W203" s="5">
        <v>9576.9699999999993</v>
      </c>
      <c r="X203" s="5">
        <v>1</v>
      </c>
      <c r="Y203" s="5">
        <v>9576.9699999999993</v>
      </c>
      <c r="Z203" s="5">
        <v>104280.94</v>
      </c>
      <c r="AA203" s="5">
        <v>1</v>
      </c>
      <c r="AB203" s="5">
        <v>104280.94</v>
      </c>
    </row>
    <row r="204" spans="1:255" x14ac:dyDescent="0.2">
      <c r="A204" s="5">
        <v>50</v>
      </c>
      <c r="B204" s="5">
        <v>0</v>
      </c>
      <c r="C204" s="5">
        <v>0</v>
      </c>
      <c r="D204" s="5">
        <v>1</v>
      </c>
      <c r="E204" s="5">
        <v>202</v>
      </c>
      <c r="F204" s="5">
        <f>ROUND(Source!P201,O204)</f>
        <v>8768.08</v>
      </c>
      <c r="G204" s="5" t="s">
        <v>109</v>
      </c>
      <c r="H204" s="5" t="s">
        <v>110</v>
      </c>
      <c r="I204" s="5"/>
      <c r="J204" s="5"/>
      <c r="K204" s="5">
        <v>202</v>
      </c>
      <c r="L204" s="5">
        <v>2</v>
      </c>
      <c r="M204" s="5">
        <v>3</v>
      </c>
      <c r="N204" s="5" t="s">
        <v>3</v>
      </c>
      <c r="O204" s="5">
        <v>2</v>
      </c>
      <c r="P204" s="5">
        <f>ROUND(Source!DH201,O204)</f>
        <v>89480.38</v>
      </c>
      <c r="Q204" s="5"/>
      <c r="R204" s="5"/>
      <c r="S204" s="5"/>
      <c r="T204" s="5"/>
      <c r="U204" s="5"/>
      <c r="V204" s="5"/>
      <c r="W204" s="5">
        <v>8768.08</v>
      </c>
      <c r="X204" s="5">
        <v>1</v>
      </c>
      <c r="Y204" s="5">
        <v>8768.08</v>
      </c>
      <c r="Z204" s="5">
        <v>89480.38</v>
      </c>
      <c r="AA204" s="5">
        <v>1</v>
      </c>
      <c r="AB204" s="5">
        <v>89480.38</v>
      </c>
    </row>
    <row r="205" spans="1:255" x14ac:dyDescent="0.2">
      <c r="A205" s="5">
        <v>50</v>
      </c>
      <c r="B205" s="5">
        <v>0</v>
      </c>
      <c r="C205" s="5">
        <v>0</v>
      </c>
      <c r="D205" s="5">
        <v>1</v>
      </c>
      <c r="E205" s="5">
        <v>222</v>
      </c>
      <c r="F205" s="5">
        <f>ROUND(Source!AO201,O205)</f>
        <v>0</v>
      </c>
      <c r="G205" s="5" t="s">
        <v>111</v>
      </c>
      <c r="H205" s="5" t="s">
        <v>112</v>
      </c>
      <c r="I205" s="5"/>
      <c r="J205" s="5"/>
      <c r="K205" s="5">
        <v>222</v>
      </c>
      <c r="L205" s="5">
        <v>3</v>
      </c>
      <c r="M205" s="5">
        <v>3</v>
      </c>
      <c r="N205" s="5" t="s">
        <v>3</v>
      </c>
      <c r="O205" s="5">
        <v>2</v>
      </c>
      <c r="P205" s="5">
        <f>ROUND(Source!EG201,O205)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55" x14ac:dyDescent="0.2">
      <c r="A206" s="5">
        <v>50</v>
      </c>
      <c r="B206" s="5">
        <v>0</v>
      </c>
      <c r="C206" s="5">
        <v>0</v>
      </c>
      <c r="D206" s="5">
        <v>1</v>
      </c>
      <c r="E206" s="5">
        <v>225</v>
      </c>
      <c r="F206" s="5">
        <f>ROUND(Source!AV201,O206)</f>
        <v>8768.08</v>
      </c>
      <c r="G206" s="5" t="s">
        <v>113</v>
      </c>
      <c r="H206" s="5" t="s">
        <v>114</v>
      </c>
      <c r="I206" s="5"/>
      <c r="J206" s="5"/>
      <c r="K206" s="5">
        <v>225</v>
      </c>
      <c r="L206" s="5">
        <v>4</v>
      </c>
      <c r="M206" s="5">
        <v>3</v>
      </c>
      <c r="N206" s="5" t="s">
        <v>3</v>
      </c>
      <c r="O206" s="5">
        <v>2</v>
      </c>
      <c r="P206" s="5">
        <f>ROUND(Source!EN201,O206)</f>
        <v>89480.38</v>
      </c>
      <c r="Q206" s="5"/>
      <c r="R206" s="5"/>
      <c r="S206" s="5"/>
      <c r="T206" s="5"/>
      <c r="U206" s="5"/>
      <c r="V206" s="5"/>
      <c r="W206" s="5">
        <v>8768.08</v>
      </c>
      <c r="X206" s="5">
        <v>1</v>
      </c>
      <c r="Y206" s="5">
        <v>8768.08</v>
      </c>
      <c r="Z206" s="5">
        <v>89480.38</v>
      </c>
      <c r="AA206" s="5">
        <v>1</v>
      </c>
      <c r="AB206" s="5">
        <v>89480.38</v>
      </c>
    </row>
    <row r="207" spans="1:255" x14ac:dyDescent="0.2">
      <c r="A207" s="5">
        <v>50</v>
      </c>
      <c r="B207" s="5">
        <v>0</v>
      </c>
      <c r="C207" s="5">
        <v>0</v>
      </c>
      <c r="D207" s="5">
        <v>1</v>
      </c>
      <c r="E207" s="5">
        <v>226</v>
      </c>
      <c r="F207" s="5">
        <f>ROUND(Source!AW201,O207)</f>
        <v>8768.08</v>
      </c>
      <c r="G207" s="5" t="s">
        <v>115</v>
      </c>
      <c r="H207" s="5" t="s">
        <v>116</v>
      </c>
      <c r="I207" s="5"/>
      <c r="J207" s="5"/>
      <c r="K207" s="5">
        <v>226</v>
      </c>
      <c r="L207" s="5">
        <v>5</v>
      </c>
      <c r="M207" s="5">
        <v>3</v>
      </c>
      <c r="N207" s="5" t="s">
        <v>3</v>
      </c>
      <c r="O207" s="5">
        <v>2</v>
      </c>
      <c r="P207" s="5">
        <f>ROUND(Source!EO201,O207)</f>
        <v>89480.38</v>
      </c>
      <c r="Q207" s="5"/>
      <c r="R207" s="5"/>
      <c r="S207" s="5"/>
      <c r="T207" s="5"/>
      <c r="U207" s="5"/>
      <c r="V207" s="5"/>
      <c r="W207" s="5">
        <v>8768.08</v>
      </c>
      <c r="X207" s="5">
        <v>1</v>
      </c>
      <c r="Y207" s="5">
        <v>8768.08</v>
      </c>
      <c r="Z207" s="5">
        <v>89480.38</v>
      </c>
      <c r="AA207" s="5">
        <v>1</v>
      </c>
      <c r="AB207" s="5">
        <v>89480.38</v>
      </c>
    </row>
    <row r="208" spans="1:255" x14ac:dyDescent="0.2">
      <c r="A208" s="5">
        <v>50</v>
      </c>
      <c r="B208" s="5">
        <v>0</v>
      </c>
      <c r="C208" s="5">
        <v>0</v>
      </c>
      <c r="D208" s="5">
        <v>1</v>
      </c>
      <c r="E208" s="5">
        <v>227</v>
      </c>
      <c r="F208" s="5">
        <f>ROUND(Source!AX201,O208)</f>
        <v>0</v>
      </c>
      <c r="G208" s="5" t="s">
        <v>117</v>
      </c>
      <c r="H208" s="5" t="s">
        <v>118</v>
      </c>
      <c r="I208" s="5"/>
      <c r="J208" s="5"/>
      <c r="K208" s="5">
        <v>227</v>
      </c>
      <c r="L208" s="5">
        <v>6</v>
      </c>
      <c r="M208" s="5">
        <v>3</v>
      </c>
      <c r="N208" s="5" t="s">
        <v>3</v>
      </c>
      <c r="O208" s="5">
        <v>2</v>
      </c>
      <c r="P208" s="5">
        <f>ROUND(Source!EP201,O208)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228</v>
      </c>
      <c r="F209" s="5">
        <f>ROUND(Source!AY201,O209)</f>
        <v>8768.08</v>
      </c>
      <c r="G209" s="5" t="s">
        <v>119</v>
      </c>
      <c r="H209" s="5" t="s">
        <v>120</v>
      </c>
      <c r="I209" s="5"/>
      <c r="J209" s="5"/>
      <c r="K209" s="5">
        <v>228</v>
      </c>
      <c r="L209" s="5">
        <v>7</v>
      </c>
      <c r="M209" s="5">
        <v>3</v>
      </c>
      <c r="N209" s="5" t="s">
        <v>3</v>
      </c>
      <c r="O209" s="5">
        <v>2</v>
      </c>
      <c r="P209" s="5">
        <f>ROUND(Source!EQ201,O209)</f>
        <v>89480.38</v>
      </c>
      <c r="Q209" s="5"/>
      <c r="R209" s="5"/>
      <c r="S209" s="5"/>
      <c r="T209" s="5"/>
      <c r="U209" s="5"/>
      <c r="V209" s="5"/>
      <c r="W209" s="5">
        <v>8768.08</v>
      </c>
      <c r="X209" s="5">
        <v>1</v>
      </c>
      <c r="Y209" s="5">
        <v>8768.08</v>
      </c>
      <c r="Z209" s="5">
        <v>89480.38</v>
      </c>
      <c r="AA209" s="5">
        <v>1</v>
      </c>
      <c r="AB209" s="5">
        <v>89480.38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216</v>
      </c>
      <c r="F210" s="5">
        <f>ROUND(Source!AP201,O210)</f>
        <v>0</v>
      </c>
      <c r="G210" s="5" t="s">
        <v>121</v>
      </c>
      <c r="H210" s="5" t="s">
        <v>122</v>
      </c>
      <c r="I210" s="5"/>
      <c r="J210" s="5"/>
      <c r="K210" s="5">
        <v>216</v>
      </c>
      <c r="L210" s="5">
        <v>8</v>
      </c>
      <c r="M210" s="5">
        <v>3</v>
      </c>
      <c r="N210" s="5" t="s">
        <v>3</v>
      </c>
      <c r="O210" s="5">
        <v>2</v>
      </c>
      <c r="P210" s="5">
        <f>ROUND(Source!EH201,O210)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223</v>
      </c>
      <c r="F211" s="5">
        <f>ROUND(Source!AQ201,O211)</f>
        <v>0</v>
      </c>
      <c r="G211" s="5" t="s">
        <v>123</v>
      </c>
      <c r="H211" s="5" t="s">
        <v>124</v>
      </c>
      <c r="I211" s="5"/>
      <c r="J211" s="5"/>
      <c r="K211" s="5">
        <v>223</v>
      </c>
      <c r="L211" s="5">
        <v>9</v>
      </c>
      <c r="M211" s="5">
        <v>3</v>
      </c>
      <c r="N211" s="5" t="s">
        <v>3</v>
      </c>
      <c r="O211" s="5">
        <v>2</v>
      </c>
      <c r="P211" s="5">
        <f>ROUND(Source!EI201,O211)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229</v>
      </c>
      <c r="F212" s="5">
        <f>ROUND(Source!AZ201,O212)</f>
        <v>0</v>
      </c>
      <c r="G212" s="5" t="s">
        <v>125</v>
      </c>
      <c r="H212" s="5" t="s">
        <v>126</v>
      </c>
      <c r="I212" s="5"/>
      <c r="J212" s="5"/>
      <c r="K212" s="5">
        <v>229</v>
      </c>
      <c r="L212" s="5">
        <v>10</v>
      </c>
      <c r="M212" s="5">
        <v>3</v>
      </c>
      <c r="N212" s="5" t="s">
        <v>3</v>
      </c>
      <c r="O212" s="5">
        <v>2</v>
      </c>
      <c r="P212" s="5">
        <f>ROUND(Source!ER201,O212)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203</v>
      </c>
      <c r="F213" s="5">
        <f>ROUND(Source!Q201,O213)</f>
        <v>569.02</v>
      </c>
      <c r="G213" s="5" t="s">
        <v>127</v>
      </c>
      <c r="H213" s="5" t="s">
        <v>128</v>
      </c>
      <c r="I213" s="5"/>
      <c r="J213" s="5"/>
      <c r="K213" s="5">
        <v>203</v>
      </c>
      <c r="L213" s="5">
        <v>11</v>
      </c>
      <c r="M213" s="5">
        <v>3</v>
      </c>
      <c r="N213" s="5" t="s">
        <v>3</v>
      </c>
      <c r="O213" s="5">
        <v>2</v>
      </c>
      <c r="P213" s="5">
        <f>ROUND(Source!DI201,O213)</f>
        <v>6623.39</v>
      </c>
      <c r="Q213" s="5"/>
      <c r="R213" s="5"/>
      <c r="S213" s="5"/>
      <c r="T213" s="5"/>
      <c r="U213" s="5"/>
      <c r="V213" s="5"/>
      <c r="W213" s="5">
        <v>569.02</v>
      </c>
      <c r="X213" s="5">
        <v>1</v>
      </c>
      <c r="Y213" s="5">
        <v>569.02</v>
      </c>
      <c r="Z213" s="5">
        <v>6623.39</v>
      </c>
      <c r="AA213" s="5">
        <v>1</v>
      </c>
      <c r="AB213" s="5">
        <v>6623.39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231</v>
      </c>
      <c r="F214" s="5">
        <f>ROUND(Source!BB201,O214)</f>
        <v>0</v>
      </c>
      <c r="G214" s="5" t="s">
        <v>129</v>
      </c>
      <c r="H214" s="5" t="s">
        <v>130</v>
      </c>
      <c r="I214" s="5"/>
      <c r="J214" s="5"/>
      <c r="K214" s="5">
        <v>231</v>
      </c>
      <c r="L214" s="5">
        <v>12</v>
      </c>
      <c r="M214" s="5">
        <v>3</v>
      </c>
      <c r="N214" s="5" t="s">
        <v>3</v>
      </c>
      <c r="O214" s="5">
        <v>2</v>
      </c>
      <c r="P214" s="5">
        <f>ROUND(Source!ET201,O214)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204</v>
      </c>
      <c r="F215" s="5">
        <f>ROUND(Source!R201,O215)</f>
        <v>60.64</v>
      </c>
      <c r="G215" s="5" t="s">
        <v>131</v>
      </c>
      <c r="H215" s="5" t="s">
        <v>132</v>
      </c>
      <c r="I215" s="5"/>
      <c r="J215" s="5"/>
      <c r="K215" s="5">
        <v>204</v>
      </c>
      <c r="L215" s="5">
        <v>13</v>
      </c>
      <c r="M215" s="5">
        <v>3</v>
      </c>
      <c r="N215" s="5" t="s">
        <v>3</v>
      </c>
      <c r="O215" s="5">
        <v>2</v>
      </c>
      <c r="P215" s="5">
        <f>ROUND(Source!DJ201,O215)</f>
        <v>2067.2199999999998</v>
      </c>
      <c r="Q215" s="5"/>
      <c r="R215" s="5"/>
      <c r="S215" s="5"/>
      <c r="T215" s="5"/>
      <c r="U215" s="5"/>
      <c r="V215" s="5"/>
      <c r="W215" s="5">
        <v>60.64</v>
      </c>
      <c r="X215" s="5">
        <v>1</v>
      </c>
      <c r="Y215" s="5">
        <v>60.64</v>
      </c>
      <c r="Z215" s="5">
        <v>2067.2199999999998</v>
      </c>
      <c r="AA215" s="5">
        <v>1</v>
      </c>
      <c r="AB215" s="5">
        <v>2067.2199999999998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205</v>
      </c>
      <c r="F216" s="5">
        <f>ROUND(Source!S201,O216)</f>
        <v>239.87</v>
      </c>
      <c r="G216" s="5" t="s">
        <v>133</v>
      </c>
      <c r="H216" s="5" t="s">
        <v>134</v>
      </c>
      <c r="I216" s="5"/>
      <c r="J216" s="5"/>
      <c r="K216" s="5">
        <v>205</v>
      </c>
      <c r="L216" s="5">
        <v>14</v>
      </c>
      <c r="M216" s="5">
        <v>3</v>
      </c>
      <c r="N216" s="5" t="s">
        <v>3</v>
      </c>
      <c r="O216" s="5">
        <v>2</v>
      </c>
      <c r="P216" s="5">
        <f>ROUND(Source!DK201,O216)</f>
        <v>8177.17</v>
      </c>
      <c r="Q216" s="5"/>
      <c r="R216" s="5"/>
      <c r="S216" s="5"/>
      <c r="T216" s="5"/>
      <c r="U216" s="5"/>
      <c r="V216" s="5"/>
      <c r="W216" s="5">
        <v>239.87</v>
      </c>
      <c r="X216" s="5">
        <v>1</v>
      </c>
      <c r="Y216" s="5">
        <v>239.87</v>
      </c>
      <c r="Z216" s="5">
        <v>8177.17</v>
      </c>
      <c r="AA216" s="5">
        <v>1</v>
      </c>
      <c r="AB216" s="5">
        <v>8177.17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232</v>
      </c>
      <c r="F217" s="5">
        <f>ROUND(Source!BC201,O217)</f>
        <v>0</v>
      </c>
      <c r="G217" s="5" t="s">
        <v>135</v>
      </c>
      <c r="H217" s="5" t="s">
        <v>136</v>
      </c>
      <c r="I217" s="5"/>
      <c r="J217" s="5"/>
      <c r="K217" s="5">
        <v>232</v>
      </c>
      <c r="L217" s="5">
        <v>15</v>
      </c>
      <c r="M217" s="5">
        <v>3</v>
      </c>
      <c r="N217" s="5" t="s">
        <v>3</v>
      </c>
      <c r="O217" s="5">
        <v>2</v>
      </c>
      <c r="P217" s="5">
        <f>ROUND(Source!EU201,O217)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214</v>
      </c>
      <c r="F218" s="5">
        <f>ROUND(Source!AS201,O218)</f>
        <v>10273.17</v>
      </c>
      <c r="G218" s="5" t="s">
        <v>137</v>
      </c>
      <c r="H218" s="5" t="s">
        <v>138</v>
      </c>
      <c r="I218" s="5"/>
      <c r="J218" s="5"/>
      <c r="K218" s="5">
        <v>214</v>
      </c>
      <c r="L218" s="5">
        <v>16</v>
      </c>
      <c r="M218" s="5">
        <v>3</v>
      </c>
      <c r="N218" s="5" t="s">
        <v>3</v>
      </c>
      <c r="O218" s="5">
        <v>2</v>
      </c>
      <c r="P218" s="5">
        <f>ROUND(Source!EK201,O218)</f>
        <v>120917.28</v>
      </c>
      <c r="Q218" s="5"/>
      <c r="R218" s="5"/>
      <c r="S218" s="5"/>
      <c r="T218" s="5"/>
      <c r="U218" s="5"/>
      <c r="V218" s="5"/>
      <c r="W218" s="5">
        <v>10273.17</v>
      </c>
      <c r="X218" s="5">
        <v>1</v>
      </c>
      <c r="Y218" s="5">
        <v>10273.17</v>
      </c>
      <c r="Z218" s="5">
        <v>120917.28</v>
      </c>
      <c r="AA218" s="5">
        <v>1</v>
      </c>
      <c r="AB218" s="5">
        <v>120917.28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215</v>
      </c>
      <c r="F219" s="5">
        <f>ROUND(Source!AT201,O219)</f>
        <v>0</v>
      </c>
      <c r="G219" s="5" t="s">
        <v>139</v>
      </c>
      <c r="H219" s="5" t="s">
        <v>140</v>
      </c>
      <c r="I219" s="5"/>
      <c r="J219" s="5"/>
      <c r="K219" s="5">
        <v>215</v>
      </c>
      <c r="L219" s="5">
        <v>17</v>
      </c>
      <c r="M219" s="5">
        <v>3</v>
      </c>
      <c r="N219" s="5" t="s">
        <v>3</v>
      </c>
      <c r="O219" s="5">
        <v>2</v>
      </c>
      <c r="P219" s="5">
        <f>ROUND(Source!EL201,O219)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217</v>
      </c>
      <c r="F220" s="5">
        <f>ROUND(Source!AU201,O220)</f>
        <v>0</v>
      </c>
      <c r="G220" s="5" t="s">
        <v>141</v>
      </c>
      <c r="H220" s="5" t="s">
        <v>142</v>
      </c>
      <c r="I220" s="5"/>
      <c r="J220" s="5"/>
      <c r="K220" s="5">
        <v>217</v>
      </c>
      <c r="L220" s="5">
        <v>18</v>
      </c>
      <c r="M220" s="5">
        <v>3</v>
      </c>
      <c r="N220" s="5" t="s">
        <v>3</v>
      </c>
      <c r="O220" s="5">
        <v>2</v>
      </c>
      <c r="P220" s="5">
        <f>ROUND(Source!EM201,O220)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230</v>
      </c>
      <c r="F221" s="5">
        <f>ROUND(Source!BA201,O221)</f>
        <v>0</v>
      </c>
      <c r="G221" s="5" t="s">
        <v>143</v>
      </c>
      <c r="H221" s="5" t="s">
        <v>144</v>
      </c>
      <c r="I221" s="5"/>
      <c r="J221" s="5"/>
      <c r="K221" s="5">
        <v>230</v>
      </c>
      <c r="L221" s="5">
        <v>19</v>
      </c>
      <c r="M221" s="5">
        <v>3</v>
      </c>
      <c r="N221" s="5" t="s">
        <v>3</v>
      </c>
      <c r="O221" s="5">
        <v>2</v>
      </c>
      <c r="P221" s="5">
        <f>ROUND(Source!ES201,O221)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206</v>
      </c>
      <c r="F222" s="5">
        <f>ROUND(Source!T201,O222)</f>
        <v>0</v>
      </c>
      <c r="G222" s="5" t="s">
        <v>145</v>
      </c>
      <c r="H222" s="5" t="s">
        <v>146</v>
      </c>
      <c r="I222" s="5"/>
      <c r="J222" s="5"/>
      <c r="K222" s="5">
        <v>206</v>
      </c>
      <c r="L222" s="5">
        <v>20</v>
      </c>
      <c r="M222" s="5">
        <v>3</v>
      </c>
      <c r="N222" s="5" t="s">
        <v>3</v>
      </c>
      <c r="O222" s="5">
        <v>2</v>
      </c>
      <c r="P222" s="5">
        <f>ROUND(Source!DL201,O222)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207</v>
      </c>
      <c r="F223" s="5">
        <f>Source!U201</f>
        <v>20.396860000000004</v>
      </c>
      <c r="G223" s="5" t="s">
        <v>147</v>
      </c>
      <c r="H223" s="5" t="s">
        <v>148</v>
      </c>
      <c r="I223" s="5"/>
      <c r="J223" s="5"/>
      <c r="K223" s="5">
        <v>207</v>
      </c>
      <c r="L223" s="5">
        <v>21</v>
      </c>
      <c r="M223" s="5">
        <v>3</v>
      </c>
      <c r="N223" s="5" t="s">
        <v>3</v>
      </c>
      <c r="O223" s="5">
        <v>-1</v>
      </c>
      <c r="P223" s="5">
        <f>Source!DM201</f>
        <v>20.396860000000004</v>
      </c>
      <c r="Q223" s="5"/>
      <c r="R223" s="5"/>
      <c r="S223" s="5"/>
      <c r="T223" s="5"/>
      <c r="U223" s="5"/>
      <c r="V223" s="5"/>
      <c r="W223" s="5">
        <v>20.39686</v>
      </c>
      <c r="X223" s="5">
        <v>1</v>
      </c>
      <c r="Y223" s="5">
        <v>20.39686</v>
      </c>
      <c r="Z223" s="5">
        <v>20.39686</v>
      </c>
      <c r="AA223" s="5">
        <v>1</v>
      </c>
      <c r="AB223" s="5">
        <v>20.39686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208</v>
      </c>
      <c r="F224" s="5">
        <f>Source!V201</f>
        <v>0</v>
      </c>
      <c r="G224" s="5" t="s">
        <v>149</v>
      </c>
      <c r="H224" s="5" t="s">
        <v>150</v>
      </c>
      <c r="I224" s="5"/>
      <c r="J224" s="5"/>
      <c r="K224" s="5">
        <v>208</v>
      </c>
      <c r="L224" s="5">
        <v>22</v>
      </c>
      <c r="M224" s="5">
        <v>3</v>
      </c>
      <c r="N224" s="5" t="s">
        <v>3</v>
      </c>
      <c r="O224" s="5">
        <v>-1</v>
      </c>
      <c r="P224" s="5">
        <f>Source!DN201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209</v>
      </c>
      <c r="F225" s="5">
        <f>ROUND(Source!W201,O225)</f>
        <v>0</v>
      </c>
      <c r="G225" s="5" t="s">
        <v>151</v>
      </c>
      <c r="H225" s="5" t="s">
        <v>152</v>
      </c>
      <c r="I225" s="5"/>
      <c r="J225" s="5"/>
      <c r="K225" s="5">
        <v>209</v>
      </c>
      <c r="L225" s="5">
        <v>23</v>
      </c>
      <c r="M225" s="5">
        <v>3</v>
      </c>
      <c r="N225" s="5" t="s">
        <v>3</v>
      </c>
      <c r="O225" s="5">
        <v>2</v>
      </c>
      <c r="P225" s="5">
        <f>ROUND(Source!DO201,O225)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233</v>
      </c>
      <c r="F226" s="5">
        <f>ROUND(Source!BD201,O226)</f>
        <v>0</v>
      </c>
      <c r="G226" s="5" t="s">
        <v>153</v>
      </c>
      <c r="H226" s="5" t="s">
        <v>154</v>
      </c>
      <c r="I226" s="5"/>
      <c r="J226" s="5"/>
      <c r="K226" s="5">
        <v>233</v>
      </c>
      <c r="L226" s="5">
        <v>24</v>
      </c>
      <c r="M226" s="5">
        <v>3</v>
      </c>
      <c r="N226" s="5" t="s">
        <v>3</v>
      </c>
      <c r="O226" s="5">
        <v>2</v>
      </c>
      <c r="P226" s="5">
        <f>ROUND(Source!EV201,O226)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210</v>
      </c>
      <c r="F227" s="5">
        <f>ROUND(Source!X201,O227)</f>
        <v>319.02999999999997</v>
      </c>
      <c r="G227" s="5" t="s">
        <v>155</v>
      </c>
      <c r="H227" s="5" t="s">
        <v>156</v>
      </c>
      <c r="I227" s="5"/>
      <c r="J227" s="5"/>
      <c r="K227" s="5">
        <v>210</v>
      </c>
      <c r="L227" s="5">
        <v>25</v>
      </c>
      <c r="M227" s="5">
        <v>3</v>
      </c>
      <c r="N227" s="5" t="s">
        <v>3</v>
      </c>
      <c r="O227" s="5">
        <v>2</v>
      </c>
      <c r="P227" s="5">
        <f>ROUND(Source!DP201,O227)</f>
        <v>8913.1200000000008</v>
      </c>
      <c r="Q227" s="5"/>
      <c r="R227" s="5"/>
      <c r="S227" s="5"/>
      <c r="T227" s="5"/>
      <c r="U227" s="5"/>
      <c r="V227" s="5"/>
      <c r="W227" s="5">
        <v>319.02999999999997</v>
      </c>
      <c r="X227" s="5">
        <v>1</v>
      </c>
      <c r="Y227" s="5">
        <v>319.02999999999997</v>
      </c>
      <c r="Z227" s="5">
        <v>8913.1200000000008</v>
      </c>
      <c r="AA227" s="5">
        <v>1</v>
      </c>
      <c r="AB227" s="5">
        <v>8913.1200000000008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211</v>
      </c>
      <c r="F228" s="5">
        <f>ROUND(Source!Y201,O228)</f>
        <v>271.05</v>
      </c>
      <c r="G228" s="5" t="s">
        <v>157</v>
      </c>
      <c r="H228" s="5" t="s">
        <v>158</v>
      </c>
      <c r="I228" s="5"/>
      <c r="J228" s="5"/>
      <c r="K228" s="5">
        <v>211</v>
      </c>
      <c r="L228" s="5">
        <v>26</v>
      </c>
      <c r="M228" s="5">
        <v>3</v>
      </c>
      <c r="N228" s="5" t="s">
        <v>3</v>
      </c>
      <c r="O228" s="5">
        <v>2</v>
      </c>
      <c r="P228" s="5">
        <f>ROUND(Source!DQ201,O228)</f>
        <v>4415.67</v>
      </c>
      <c r="Q228" s="5"/>
      <c r="R228" s="5"/>
      <c r="S228" s="5"/>
      <c r="T228" s="5"/>
      <c r="U228" s="5"/>
      <c r="V228" s="5"/>
      <c r="W228" s="5">
        <v>271.05</v>
      </c>
      <c r="X228" s="5">
        <v>1</v>
      </c>
      <c r="Y228" s="5">
        <v>271.05</v>
      </c>
      <c r="Z228" s="5">
        <v>4415.67</v>
      </c>
      <c r="AA228" s="5">
        <v>1</v>
      </c>
      <c r="AB228" s="5">
        <v>4415.67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224</v>
      </c>
      <c r="F229" s="5">
        <f>ROUND(Source!AR201,O229)</f>
        <v>10273.17</v>
      </c>
      <c r="G229" s="5" t="s">
        <v>159</v>
      </c>
      <c r="H229" s="5" t="s">
        <v>160</v>
      </c>
      <c r="I229" s="5"/>
      <c r="J229" s="5"/>
      <c r="K229" s="5">
        <v>224</v>
      </c>
      <c r="L229" s="5">
        <v>27</v>
      </c>
      <c r="M229" s="5">
        <v>3</v>
      </c>
      <c r="N229" s="5" t="s">
        <v>3</v>
      </c>
      <c r="O229" s="5">
        <v>2</v>
      </c>
      <c r="P229" s="5">
        <f>ROUND(Source!EJ201,O229)</f>
        <v>120917.28</v>
      </c>
      <c r="Q229" s="5"/>
      <c r="R229" s="5"/>
      <c r="S229" s="5"/>
      <c r="T229" s="5"/>
      <c r="U229" s="5"/>
      <c r="V229" s="5"/>
      <c r="W229" s="5">
        <v>10273.17</v>
      </c>
      <c r="X229" s="5">
        <v>1</v>
      </c>
      <c r="Y229" s="5">
        <v>10273.17</v>
      </c>
      <c r="Z229" s="5">
        <v>120917.28</v>
      </c>
      <c r="AA229" s="5">
        <v>1</v>
      </c>
      <c r="AB229" s="5">
        <v>120917.28</v>
      </c>
    </row>
    <row r="230" spans="1:28" x14ac:dyDescent="0.2">
      <c r="A230" s="5">
        <v>50</v>
      </c>
      <c r="B230" s="5">
        <v>1</v>
      </c>
      <c r="C230" s="5">
        <v>0</v>
      </c>
      <c r="D230" s="5">
        <v>2</v>
      </c>
      <c r="E230" s="5">
        <v>0</v>
      </c>
      <c r="F230" s="5">
        <f>ROUND(F229,O230)</f>
        <v>10273.17</v>
      </c>
      <c r="G230" s="5" t="s">
        <v>161</v>
      </c>
      <c r="H230" s="5" t="s">
        <v>162</v>
      </c>
      <c r="I230" s="5"/>
      <c r="J230" s="5"/>
      <c r="K230" s="5">
        <v>212</v>
      </c>
      <c r="L230" s="5">
        <v>28</v>
      </c>
      <c r="M230" s="5">
        <v>0</v>
      </c>
      <c r="N230" s="5" t="s">
        <v>3</v>
      </c>
      <c r="O230" s="5">
        <v>2</v>
      </c>
      <c r="P230" s="5">
        <f>ROUND(P229,O230)</f>
        <v>120917.28</v>
      </c>
      <c r="Q230" s="5"/>
      <c r="R230" s="5"/>
      <c r="S230" s="5"/>
      <c r="T230" s="5"/>
      <c r="U230" s="5"/>
      <c r="V230" s="5"/>
      <c r="W230" s="5">
        <v>10273.17</v>
      </c>
      <c r="X230" s="5">
        <v>1</v>
      </c>
      <c r="Y230" s="5">
        <v>10273.17</v>
      </c>
      <c r="Z230" s="5">
        <v>120917.28</v>
      </c>
      <c r="AA230" s="5">
        <v>1</v>
      </c>
      <c r="AB230" s="5">
        <v>120917.28</v>
      </c>
    </row>
    <row r="231" spans="1:28" x14ac:dyDescent="0.2">
      <c r="A231" s="5">
        <v>50</v>
      </c>
      <c r="B231" s="5">
        <v>1</v>
      </c>
      <c r="C231" s="5">
        <v>0</v>
      </c>
      <c r="D231" s="5">
        <v>2</v>
      </c>
      <c r="E231" s="5">
        <v>0</v>
      </c>
      <c r="F231" s="5">
        <f>ROUND(F218,O231)</f>
        <v>10273.17</v>
      </c>
      <c r="G231" s="5" t="s">
        <v>163</v>
      </c>
      <c r="H231" s="5" t="s">
        <v>164</v>
      </c>
      <c r="I231" s="5"/>
      <c r="J231" s="5"/>
      <c r="K231" s="5">
        <v>212</v>
      </c>
      <c r="L231" s="5">
        <v>29</v>
      </c>
      <c r="M231" s="5">
        <v>0</v>
      </c>
      <c r="N231" s="5" t="s">
        <v>3</v>
      </c>
      <c r="O231" s="5">
        <v>2</v>
      </c>
      <c r="P231" s="5">
        <f>ROUND(P218,O231)</f>
        <v>120917.28</v>
      </c>
      <c r="Q231" s="5"/>
      <c r="R231" s="5"/>
      <c r="S231" s="5"/>
      <c r="T231" s="5"/>
      <c r="U231" s="5"/>
      <c r="V231" s="5"/>
      <c r="W231" s="5">
        <v>10273.17</v>
      </c>
      <c r="X231" s="5">
        <v>1</v>
      </c>
      <c r="Y231" s="5">
        <v>10273.17</v>
      </c>
      <c r="Z231" s="5">
        <v>120917.28</v>
      </c>
      <c r="AA231" s="5">
        <v>1</v>
      </c>
      <c r="AB231" s="5">
        <v>120917.28</v>
      </c>
    </row>
    <row r="232" spans="1:28" x14ac:dyDescent="0.2">
      <c r="A232" s="5">
        <v>50</v>
      </c>
      <c r="B232" s="5">
        <v>0</v>
      </c>
      <c r="C232" s="5">
        <v>0</v>
      </c>
      <c r="D232" s="5">
        <v>2</v>
      </c>
      <c r="E232" s="5">
        <v>0</v>
      </c>
      <c r="F232" s="5">
        <f>ROUND(F219,O232)</f>
        <v>0</v>
      </c>
      <c r="G232" s="5" t="s">
        <v>165</v>
      </c>
      <c r="H232" s="5" t="s">
        <v>166</v>
      </c>
      <c r="I232" s="5"/>
      <c r="J232" s="5"/>
      <c r="K232" s="5">
        <v>212</v>
      </c>
      <c r="L232" s="5">
        <v>30</v>
      </c>
      <c r="M232" s="5">
        <v>3</v>
      </c>
      <c r="N232" s="5" t="s">
        <v>3</v>
      </c>
      <c r="O232" s="5">
        <v>2</v>
      </c>
      <c r="P232" s="5">
        <f>ROUND(P219,O232)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1</v>
      </c>
      <c r="C233" s="5">
        <v>0</v>
      </c>
      <c r="D233" s="5">
        <v>2</v>
      </c>
      <c r="E233" s="5">
        <v>0</v>
      </c>
      <c r="F233" s="5">
        <f>ROUND(F210,O233)</f>
        <v>0</v>
      </c>
      <c r="G233" s="5" t="s">
        <v>167</v>
      </c>
      <c r="H233" s="5" t="s">
        <v>168</v>
      </c>
      <c r="I233" s="5"/>
      <c r="J233" s="5"/>
      <c r="K233" s="5">
        <v>212</v>
      </c>
      <c r="L233" s="5">
        <v>31</v>
      </c>
      <c r="M233" s="5">
        <v>0</v>
      </c>
      <c r="N233" s="5" t="s">
        <v>3</v>
      </c>
      <c r="O233" s="5">
        <v>2</v>
      </c>
      <c r="P233" s="5">
        <f>ROUND(P210,O233)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1</v>
      </c>
      <c r="C234" s="5">
        <v>0</v>
      </c>
      <c r="D234" s="5">
        <v>2</v>
      </c>
      <c r="E234" s="5">
        <v>0</v>
      </c>
      <c r="F234" s="5">
        <f>ROUND(F220,O234)</f>
        <v>0</v>
      </c>
      <c r="G234" s="5" t="s">
        <v>169</v>
      </c>
      <c r="H234" s="5" t="s">
        <v>170</v>
      </c>
      <c r="I234" s="5"/>
      <c r="J234" s="5"/>
      <c r="K234" s="5">
        <v>212</v>
      </c>
      <c r="L234" s="5">
        <v>32</v>
      </c>
      <c r="M234" s="5">
        <v>0</v>
      </c>
      <c r="N234" s="5" t="s">
        <v>3</v>
      </c>
      <c r="O234" s="5">
        <v>2</v>
      </c>
      <c r="P234" s="5">
        <f>ROUND(P220,O234)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1</v>
      </c>
      <c r="C235" s="5">
        <v>0</v>
      </c>
      <c r="D235" s="5">
        <v>2</v>
      </c>
      <c r="E235" s="5">
        <v>0</v>
      </c>
      <c r="F235" s="5">
        <f>ROUND(F231*0.015,O235)</f>
        <v>154.1</v>
      </c>
      <c r="G235" s="5" t="s">
        <v>171</v>
      </c>
      <c r="H235" s="5" t="s">
        <v>172</v>
      </c>
      <c r="I235" s="5"/>
      <c r="J235" s="5"/>
      <c r="K235" s="5">
        <v>212</v>
      </c>
      <c r="L235" s="5">
        <v>33</v>
      </c>
      <c r="M235" s="5">
        <v>0</v>
      </c>
      <c r="N235" s="5" t="s">
        <v>3</v>
      </c>
      <c r="O235" s="5">
        <v>2</v>
      </c>
      <c r="P235" s="5">
        <f>ROUND(P231*0.015,O235)</f>
        <v>1813.76</v>
      </c>
      <c r="Q235" s="5"/>
      <c r="R235" s="5"/>
      <c r="S235" s="5"/>
      <c r="T235" s="5"/>
      <c r="U235" s="5"/>
      <c r="V235" s="5"/>
      <c r="W235" s="5">
        <v>154.1</v>
      </c>
      <c r="X235" s="5">
        <v>1</v>
      </c>
      <c r="Y235" s="5">
        <v>154.1</v>
      </c>
      <c r="Z235" s="5">
        <v>1813.76</v>
      </c>
      <c r="AA235" s="5">
        <v>1</v>
      </c>
      <c r="AB235" s="5">
        <v>1813.76</v>
      </c>
    </row>
    <row r="236" spans="1:28" x14ac:dyDescent="0.2">
      <c r="A236" s="5">
        <v>50</v>
      </c>
      <c r="B236" s="5">
        <v>1</v>
      </c>
      <c r="C236" s="5">
        <v>0</v>
      </c>
      <c r="D236" s="5">
        <v>2</v>
      </c>
      <c r="E236" s="5">
        <v>0</v>
      </c>
      <c r="F236" s="5">
        <f>ROUND(F230+F235,O236)</f>
        <v>10427.27</v>
      </c>
      <c r="G236" s="5" t="s">
        <v>173</v>
      </c>
      <c r="H236" s="5" t="s">
        <v>174</v>
      </c>
      <c r="I236" s="5"/>
      <c r="J236" s="5"/>
      <c r="K236" s="5">
        <v>212</v>
      </c>
      <c r="L236" s="5">
        <v>34</v>
      </c>
      <c r="M236" s="5">
        <v>0</v>
      </c>
      <c r="N236" s="5" t="s">
        <v>3</v>
      </c>
      <c r="O236" s="5">
        <v>2</v>
      </c>
      <c r="P236" s="5">
        <f>ROUND(P230+P235,O236)</f>
        <v>122731.04</v>
      </c>
      <c r="Q236" s="5"/>
      <c r="R236" s="5"/>
      <c r="S236" s="5"/>
      <c r="T236" s="5"/>
      <c r="U236" s="5"/>
      <c r="V236" s="5"/>
      <c r="W236" s="5">
        <v>10427.27</v>
      </c>
      <c r="X236" s="5">
        <v>1</v>
      </c>
      <c r="Y236" s="5">
        <v>10427.27</v>
      </c>
      <c r="Z236" s="5">
        <v>122731.04</v>
      </c>
      <c r="AA236" s="5">
        <v>1</v>
      </c>
      <c r="AB236" s="5">
        <v>122731.04</v>
      </c>
    </row>
    <row r="237" spans="1:28" x14ac:dyDescent="0.2">
      <c r="A237" s="5">
        <v>50</v>
      </c>
      <c r="B237" s="5">
        <v>1</v>
      </c>
      <c r="C237" s="5">
        <v>0</v>
      </c>
      <c r="D237" s="5">
        <v>2</v>
      </c>
      <c r="E237" s="5">
        <v>0</v>
      </c>
      <c r="F237" s="5">
        <f>ROUND(F236*0.2,O237)</f>
        <v>2085.4499999999998</v>
      </c>
      <c r="G237" s="5" t="s">
        <v>175</v>
      </c>
      <c r="H237" s="5" t="s">
        <v>176</v>
      </c>
      <c r="I237" s="5"/>
      <c r="J237" s="5"/>
      <c r="K237" s="5">
        <v>212</v>
      </c>
      <c r="L237" s="5">
        <v>35</v>
      </c>
      <c r="M237" s="5">
        <v>0</v>
      </c>
      <c r="N237" s="5" t="s">
        <v>3</v>
      </c>
      <c r="O237" s="5">
        <v>2</v>
      </c>
      <c r="P237" s="5">
        <f>ROUND(P236*0.2,O237)</f>
        <v>24546.21</v>
      </c>
      <c r="Q237" s="5"/>
      <c r="R237" s="5"/>
      <c r="S237" s="5"/>
      <c r="T237" s="5"/>
      <c r="U237" s="5"/>
      <c r="V237" s="5"/>
      <c r="W237" s="5">
        <v>2085.4499999999998</v>
      </c>
      <c r="X237" s="5">
        <v>1</v>
      </c>
      <c r="Y237" s="5">
        <v>2085.4499999999998</v>
      </c>
      <c r="Z237" s="5">
        <v>24546.21</v>
      </c>
      <c r="AA237" s="5">
        <v>1</v>
      </c>
      <c r="AB237" s="5">
        <v>24546.21</v>
      </c>
    </row>
    <row r="238" spans="1:28" x14ac:dyDescent="0.2">
      <c r="A238" s="5">
        <v>50</v>
      </c>
      <c r="B238" s="5">
        <v>1</v>
      </c>
      <c r="C238" s="5">
        <v>0</v>
      </c>
      <c r="D238" s="5">
        <v>2</v>
      </c>
      <c r="E238" s="5">
        <v>0</v>
      </c>
      <c r="F238" s="5">
        <f>ROUND(F236+F237,O238)</f>
        <v>12512.72</v>
      </c>
      <c r="G238" s="5" t="s">
        <v>177</v>
      </c>
      <c r="H238" s="5" t="s">
        <v>178</v>
      </c>
      <c r="I238" s="5"/>
      <c r="J238" s="5"/>
      <c r="K238" s="5">
        <v>212</v>
      </c>
      <c r="L238" s="5">
        <v>36</v>
      </c>
      <c r="M238" s="5">
        <v>0</v>
      </c>
      <c r="N238" s="5" t="s">
        <v>3</v>
      </c>
      <c r="O238" s="5">
        <v>2</v>
      </c>
      <c r="P238" s="5">
        <f>ROUND(P236+P237,O238)</f>
        <v>147277.25</v>
      </c>
      <c r="Q238" s="5"/>
      <c r="R238" s="5"/>
      <c r="S238" s="5"/>
      <c r="T238" s="5"/>
      <c r="U238" s="5"/>
      <c r="V238" s="5"/>
      <c r="W238" s="5">
        <v>12512.72</v>
      </c>
      <c r="X238" s="5">
        <v>1</v>
      </c>
      <c r="Y238" s="5">
        <v>12512.72</v>
      </c>
      <c r="Z238" s="5">
        <v>147277.25</v>
      </c>
      <c r="AA238" s="5">
        <v>1</v>
      </c>
      <c r="AB238" s="5">
        <v>147277.25</v>
      </c>
    </row>
    <row r="239" spans="1:28" x14ac:dyDescent="0.2">
      <c r="A239" s="5">
        <v>50</v>
      </c>
      <c r="B239" s="5">
        <v>1</v>
      </c>
      <c r="C239" s="5">
        <v>0</v>
      </c>
      <c r="D239" s="5">
        <v>2</v>
      </c>
      <c r="E239" s="5">
        <v>0</v>
      </c>
      <c r="F239" s="5">
        <f>ROUND(F222*1.2,O239)</f>
        <v>0</v>
      </c>
      <c r="G239" s="5" t="s">
        <v>179</v>
      </c>
      <c r="H239" s="5" t="s">
        <v>180</v>
      </c>
      <c r="I239" s="5"/>
      <c r="J239" s="5"/>
      <c r="K239" s="5">
        <v>212</v>
      </c>
      <c r="L239" s="5">
        <v>37</v>
      </c>
      <c r="M239" s="5">
        <v>0</v>
      </c>
      <c r="N239" s="5" t="s">
        <v>3</v>
      </c>
      <c r="O239" s="5">
        <v>2</v>
      </c>
      <c r="P239" s="5">
        <f>ROUND(P222*1.2,O239)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1</v>
      </c>
      <c r="C240" s="5">
        <v>0</v>
      </c>
      <c r="D240" s="5">
        <v>2</v>
      </c>
      <c r="E240" s="5">
        <v>0</v>
      </c>
      <c r="F240" s="5">
        <f>ROUND(F238,O240)</f>
        <v>12512.72</v>
      </c>
      <c r="G240" s="5" t="s">
        <v>181</v>
      </c>
      <c r="H240" s="5" t="s">
        <v>182</v>
      </c>
      <c r="I240" s="5"/>
      <c r="J240" s="5"/>
      <c r="K240" s="5">
        <v>212</v>
      </c>
      <c r="L240" s="5">
        <v>38</v>
      </c>
      <c r="M240" s="5">
        <v>0</v>
      </c>
      <c r="N240" s="5" t="s">
        <v>3</v>
      </c>
      <c r="O240" s="5">
        <v>2</v>
      </c>
      <c r="P240" s="5">
        <f>ROUND(P238,O240)</f>
        <v>147277.25</v>
      </c>
      <c r="Q240" s="5"/>
      <c r="R240" s="5"/>
      <c r="S240" s="5"/>
      <c r="T240" s="5"/>
      <c r="U240" s="5"/>
      <c r="V240" s="5"/>
      <c r="W240" s="5">
        <v>12512.72</v>
      </c>
      <c r="X240" s="5">
        <v>1</v>
      </c>
      <c r="Y240" s="5">
        <v>12512.72</v>
      </c>
      <c r="Z240" s="5">
        <v>147277.25</v>
      </c>
      <c r="AA240" s="5">
        <v>1</v>
      </c>
      <c r="AB240" s="5">
        <v>147277.25</v>
      </c>
    </row>
    <row r="241" spans="1:255" x14ac:dyDescent="0.2">
      <c r="A241" s="5">
        <v>50</v>
      </c>
      <c r="B241" s="5">
        <v>1</v>
      </c>
      <c r="C241" s="5">
        <v>0</v>
      </c>
      <c r="D241" s="5">
        <v>2</v>
      </c>
      <c r="E241" s="5">
        <v>0</v>
      </c>
      <c r="F241" s="5">
        <f>ROUND(F237,O241)</f>
        <v>2085.4499999999998</v>
      </c>
      <c r="G241" s="5" t="s">
        <v>183</v>
      </c>
      <c r="H241" s="5" t="s">
        <v>184</v>
      </c>
      <c r="I241" s="5"/>
      <c r="J241" s="5"/>
      <c r="K241" s="5">
        <v>212</v>
      </c>
      <c r="L241" s="5">
        <v>39</v>
      </c>
      <c r="M241" s="5">
        <v>0</v>
      </c>
      <c r="N241" s="5" t="s">
        <v>3</v>
      </c>
      <c r="O241" s="5">
        <v>2</v>
      </c>
      <c r="P241" s="5">
        <f>ROUND(P237,O241)</f>
        <v>24546.21</v>
      </c>
      <c r="Q241" s="5"/>
      <c r="R241" s="5"/>
      <c r="S241" s="5"/>
      <c r="T241" s="5"/>
      <c r="U241" s="5"/>
      <c r="V241" s="5"/>
      <c r="W241" s="5">
        <v>2085.4499999999998</v>
      </c>
      <c r="X241" s="5">
        <v>1</v>
      </c>
      <c r="Y241" s="5">
        <v>2085.4499999999998</v>
      </c>
      <c r="Z241" s="5">
        <v>24546.21</v>
      </c>
      <c r="AA241" s="5">
        <v>1</v>
      </c>
      <c r="AB241" s="5">
        <v>24546.21</v>
      </c>
    </row>
    <row r="243" spans="1:255" x14ac:dyDescent="0.2">
      <c r="A243" s="1">
        <v>4</v>
      </c>
      <c r="B243" s="1">
        <v>1</v>
      </c>
      <c r="C243" s="1"/>
      <c r="D243" s="1">
        <f>ROW(A274)</f>
        <v>274</v>
      </c>
      <c r="E243" s="1"/>
      <c r="F243" s="1" t="s">
        <v>19</v>
      </c>
      <c r="G243" s="1" t="s">
        <v>348</v>
      </c>
      <c r="H243" s="1" t="s">
        <v>3</v>
      </c>
      <c r="I243" s="1">
        <v>0</v>
      </c>
      <c r="J243" s="1"/>
      <c r="K243" s="1">
        <v>-1</v>
      </c>
      <c r="L243" s="1"/>
      <c r="M243" s="1" t="s">
        <v>3</v>
      </c>
      <c r="N243" s="1"/>
      <c r="O243" s="1"/>
      <c r="P243" s="1"/>
      <c r="Q243" s="1"/>
      <c r="R243" s="1"/>
      <c r="S243" s="1">
        <v>0</v>
      </c>
      <c r="T243" s="1">
        <v>0</v>
      </c>
      <c r="U243" s="1" t="s">
        <v>3</v>
      </c>
      <c r="V243" s="1">
        <v>0</v>
      </c>
      <c r="W243" s="1"/>
      <c r="X243" s="1"/>
      <c r="Y243" s="1"/>
      <c r="Z243" s="1"/>
      <c r="AA243" s="1"/>
      <c r="AB243" s="1" t="s">
        <v>3</v>
      </c>
      <c r="AC243" s="1" t="s">
        <v>3</v>
      </c>
      <c r="AD243" s="1" t="s">
        <v>3</v>
      </c>
      <c r="AE243" s="1" t="s">
        <v>3</v>
      </c>
      <c r="AF243" s="1" t="s">
        <v>3</v>
      </c>
      <c r="AG243" s="1" t="s">
        <v>3</v>
      </c>
      <c r="AH243" s="1"/>
      <c r="AI243" s="1"/>
      <c r="AJ243" s="1"/>
      <c r="AK243" s="1"/>
      <c r="AL243" s="1"/>
      <c r="AM243" s="1"/>
      <c r="AN243" s="1"/>
      <c r="AO243" s="1"/>
      <c r="AP243" s="1" t="s">
        <v>3</v>
      </c>
      <c r="AQ243" s="1" t="s">
        <v>3</v>
      </c>
      <c r="AR243" s="1" t="s">
        <v>3</v>
      </c>
      <c r="AS243" s="1"/>
      <c r="AT243" s="1"/>
      <c r="AU243" s="1"/>
      <c r="AV243" s="1"/>
      <c r="AW243" s="1"/>
      <c r="AX243" s="1"/>
      <c r="AY243" s="1"/>
      <c r="AZ243" s="1" t="s">
        <v>3</v>
      </c>
      <c r="BA243" s="1"/>
      <c r="BB243" s="1" t="s">
        <v>3</v>
      </c>
      <c r="BC243" s="1" t="s">
        <v>3</v>
      </c>
      <c r="BD243" s="1" t="s">
        <v>16</v>
      </c>
      <c r="BE243" s="1" t="s">
        <v>16</v>
      </c>
      <c r="BF243" s="1" t="s">
        <v>16</v>
      </c>
      <c r="BG243" s="1" t="s">
        <v>3</v>
      </c>
      <c r="BH243" s="1" t="s">
        <v>16</v>
      </c>
      <c r="BI243" s="1" t="s">
        <v>16</v>
      </c>
      <c r="BJ243" s="1" t="s">
        <v>3</v>
      </c>
      <c r="BK243" s="1" t="s">
        <v>3</v>
      </c>
      <c r="BL243" s="1" t="s">
        <v>3</v>
      </c>
      <c r="BM243" s="1" t="s">
        <v>3</v>
      </c>
      <c r="BN243" s="1" t="s">
        <v>16</v>
      </c>
      <c r="BO243" s="1" t="s">
        <v>17</v>
      </c>
      <c r="BP243" s="1" t="s">
        <v>18</v>
      </c>
      <c r="BQ243" s="1"/>
      <c r="BR243" s="1"/>
      <c r="BS243" s="1"/>
      <c r="BT243" s="1"/>
      <c r="BU243" s="1"/>
      <c r="BV243" s="1"/>
      <c r="BW243" s="1"/>
      <c r="BX243" s="1">
        <v>0</v>
      </c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>
        <v>0</v>
      </c>
    </row>
    <row r="245" spans="1:255" x14ac:dyDescent="0.2">
      <c r="A245" s="3">
        <v>52</v>
      </c>
      <c r="B245" s="3">
        <f t="shared" ref="B245:G245" si="227">B274</f>
        <v>1</v>
      </c>
      <c r="C245" s="3">
        <f t="shared" si="227"/>
        <v>4</v>
      </c>
      <c r="D245" s="3">
        <f t="shared" si="227"/>
        <v>243</v>
      </c>
      <c r="E245" s="3">
        <f t="shared" si="227"/>
        <v>0</v>
      </c>
      <c r="F245" s="3" t="str">
        <f t="shared" si="227"/>
        <v>Новый раздел</v>
      </c>
      <c r="G245" s="3" t="str">
        <f t="shared" si="227"/>
        <v>Ремонт существующих смотровых колодцев водостока</v>
      </c>
      <c r="H245" s="3"/>
      <c r="I245" s="3"/>
      <c r="J245" s="3"/>
      <c r="K245" s="3"/>
      <c r="L245" s="3"/>
      <c r="M245" s="3"/>
      <c r="N245" s="3"/>
      <c r="O245" s="3">
        <f t="shared" ref="O245:AT245" si="228">O274</f>
        <v>0</v>
      </c>
      <c r="P245" s="3">
        <f t="shared" si="228"/>
        <v>0</v>
      </c>
      <c r="Q245" s="3">
        <f t="shared" si="228"/>
        <v>0</v>
      </c>
      <c r="R245" s="3">
        <f t="shared" si="228"/>
        <v>0</v>
      </c>
      <c r="S245" s="3">
        <f t="shared" si="228"/>
        <v>0</v>
      </c>
      <c r="T245" s="3">
        <f t="shared" si="228"/>
        <v>0</v>
      </c>
      <c r="U245" s="3">
        <f t="shared" si="228"/>
        <v>0</v>
      </c>
      <c r="V245" s="3">
        <f t="shared" si="228"/>
        <v>0</v>
      </c>
      <c r="W245" s="3">
        <f t="shared" si="228"/>
        <v>0</v>
      </c>
      <c r="X245" s="3">
        <f t="shared" si="228"/>
        <v>0</v>
      </c>
      <c r="Y245" s="3">
        <f t="shared" si="228"/>
        <v>0</v>
      </c>
      <c r="Z245" s="3">
        <f t="shared" si="228"/>
        <v>0</v>
      </c>
      <c r="AA245" s="3">
        <f t="shared" si="228"/>
        <v>0</v>
      </c>
      <c r="AB245" s="3">
        <f t="shared" si="228"/>
        <v>0</v>
      </c>
      <c r="AC245" s="3">
        <f t="shared" si="228"/>
        <v>0</v>
      </c>
      <c r="AD245" s="3">
        <f t="shared" si="228"/>
        <v>0</v>
      </c>
      <c r="AE245" s="3">
        <f t="shared" si="228"/>
        <v>0</v>
      </c>
      <c r="AF245" s="3">
        <f t="shared" si="228"/>
        <v>0</v>
      </c>
      <c r="AG245" s="3">
        <f t="shared" si="228"/>
        <v>0</v>
      </c>
      <c r="AH245" s="3">
        <f t="shared" si="228"/>
        <v>0</v>
      </c>
      <c r="AI245" s="3">
        <f t="shared" si="228"/>
        <v>0</v>
      </c>
      <c r="AJ245" s="3">
        <f t="shared" si="228"/>
        <v>0</v>
      </c>
      <c r="AK245" s="3">
        <f t="shared" si="228"/>
        <v>0</v>
      </c>
      <c r="AL245" s="3">
        <f t="shared" si="228"/>
        <v>0</v>
      </c>
      <c r="AM245" s="3">
        <f t="shared" si="228"/>
        <v>0</v>
      </c>
      <c r="AN245" s="3">
        <f t="shared" si="228"/>
        <v>0</v>
      </c>
      <c r="AO245" s="3">
        <f t="shared" si="228"/>
        <v>0</v>
      </c>
      <c r="AP245" s="3">
        <f t="shared" si="228"/>
        <v>0</v>
      </c>
      <c r="AQ245" s="3">
        <f t="shared" si="228"/>
        <v>0</v>
      </c>
      <c r="AR245" s="3">
        <f t="shared" si="228"/>
        <v>0</v>
      </c>
      <c r="AS245" s="3">
        <f t="shared" si="228"/>
        <v>0</v>
      </c>
      <c r="AT245" s="3">
        <f t="shared" si="228"/>
        <v>0</v>
      </c>
      <c r="AU245" s="3">
        <f t="shared" ref="AU245:BZ245" si="229">AU274</f>
        <v>0</v>
      </c>
      <c r="AV245" s="3">
        <f t="shared" si="229"/>
        <v>0</v>
      </c>
      <c r="AW245" s="3">
        <f t="shared" si="229"/>
        <v>0</v>
      </c>
      <c r="AX245" s="3">
        <f t="shared" si="229"/>
        <v>0</v>
      </c>
      <c r="AY245" s="3">
        <f t="shared" si="229"/>
        <v>0</v>
      </c>
      <c r="AZ245" s="3">
        <f t="shared" si="229"/>
        <v>0</v>
      </c>
      <c r="BA245" s="3">
        <f t="shared" si="229"/>
        <v>0</v>
      </c>
      <c r="BB245" s="3">
        <f t="shared" si="229"/>
        <v>0</v>
      </c>
      <c r="BC245" s="3">
        <f t="shared" si="229"/>
        <v>0</v>
      </c>
      <c r="BD245" s="3">
        <f t="shared" si="229"/>
        <v>0</v>
      </c>
      <c r="BE245" s="3">
        <f t="shared" si="229"/>
        <v>0</v>
      </c>
      <c r="BF245" s="3">
        <f t="shared" si="229"/>
        <v>0</v>
      </c>
      <c r="BG245" s="3">
        <f t="shared" si="229"/>
        <v>0</v>
      </c>
      <c r="BH245" s="3">
        <f t="shared" si="229"/>
        <v>0</v>
      </c>
      <c r="BI245" s="3">
        <f t="shared" si="229"/>
        <v>0</v>
      </c>
      <c r="BJ245" s="3">
        <f t="shared" si="229"/>
        <v>0</v>
      </c>
      <c r="BK245" s="3">
        <f t="shared" si="229"/>
        <v>0</v>
      </c>
      <c r="BL245" s="3">
        <f t="shared" si="229"/>
        <v>0</v>
      </c>
      <c r="BM245" s="3">
        <f t="shared" si="229"/>
        <v>0</v>
      </c>
      <c r="BN245" s="3">
        <f t="shared" si="229"/>
        <v>0</v>
      </c>
      <c r="BO245" s="3">
        <f t="shared" si="229"/>
        <v>0</v>
      </c>
      <c r="BP245" s="3">
        <f t="shared" si="229"/>
        <v>0</v>
      </c>
      <c r="BQ245" s="3">
        <f t="shared" si="229"/>
        <v>0</v>
      </c>
      <c r="BR245" s="3">
        <f t="shared" si="229"/>
        <v>0</v>
      </c>
      <c r="BS245" s="3">
        <f t="shared" si="229"/>
        <v>0</v>
      </c>
      <c r="BT245" s="3">
        <f t="shared" si="229"/>
        <v>0</v>
      </c>
      <c r="BU245" s="3">
        <f t="shared" si="229"/>
        <v>0</v>
      </c>
      <c r="BV245" s="3">
        <f t="shared" si="229"/>
        <v>0</v>
      </c>
      <c r="BW245" s="3">
        <f t="shared" si="229"/>
        <v>0</v>
      </c>
      <c r="BX245" s="3">
        <f t="shared" si="229"/>
        <v>0</v>
      </c>
      <c r="BY245" s="3">
        <f t="shared" si="229"/>
        <v>0</v>
      </c>
      <c r="BZ245" s="3">
        <f t="shared" si="229"/>
        <v>0</v>
      </c>
      <c r="CA245" s="3">
        <f t="shared" ref="CA245:DF245" si="230">CA274</f>
        <v>0</v>
      </c>
      <c r="CB245" s="3">
        <f t="shared" si="230"/>
        <v>0</v>
      </c>
      <c r="CC245" s="3">
        <f t="shared" si="230"/>
        <v>0</v>
      </c>
      <c r="CD245" s="3">
        <f t="shared" si="230"/>
        <v>0</v>
      </c>
      <c r="CE245" s="3">
        <f t="shared" si="230"/>
        <v>0</v>
      </c>
      <c r="CF245" s="3">
        <f t="shared" si="230"/>
        <v>0</v>
      </c>
      <c r="CG245" s="3">
        <f t="shared" si="230"/>
        <v>0</v>
      </c>
      <c r="CH245" s="3">
        <f t="shared" si="230"/>
        <v>0</v>
      </c>
      <c r="CI245" s="3">
        <f t="shared" si="230"/>
        <v>0</v>
      </c>
      <c r="CJ245" s="3">
        <f t="shared" si="230"/>
        <v>0</v>
      </c>
      <c r="CK245" s="3">
        <f t="shared" si="230"/>
        <v>0</v>
      </c>
      <c r="CL245" s="3">
        <f t="shared" si="230"/>
        <v>0</v>
      </c>
      <c r="CM245" s="3">
        <f t="shared" si="230"/>
        <v>0</v>
      </c>
      <c r="CN245" s="3">
        <f t="shared" si="230"/>
        <v>0</v>
      </c>
      <c r="CO245" s="3">
        <f t="shared" si="230"/>
        <v>0</v>
      </c>
      <c r="CP245" s="3">
        <f t="shared" si="230"/>
        <v>0</v>
      </c>
      <c r="CQ245" s="3">
        <f t="shared" si="230"/>
        <v>0</v>
      </c>
      <c r="CR245" s="3">
        <f t="shared" si="230"/>
        <v>0</v>
      </c>
      <c r="CS245" s="3">
        <f t="shared" si="230"/>
        <v>0</v>
      </c>
      <c r="CT245" s="3">
        <f t="shared" si="230"/>
        <v>0</v>
      </c>
      <c r="CU245" s="3">
        <f t="shared" si="230"/>
        <v>0</v>
      </c>
      <c r="CV245" s="3">
        <f t="shared" si="230"/>
        <v>0</v>
      </c>
      <c r="CW245" s="3">
        <f t="shared" si="230"/>
        <v>0</v>
      </c>
      <c r="CX245" s="3">
        <f t="shared" si="230"/>
        <v>0</v>
      </c>
      <c r="CY245" s="3">
        <f t="shared" si="230"/>
        <v>0</v>
      </c>
      <c r="CZ245" s="3">
        <f t="shared" si="230"/>
        <v>0</v>
      </c>
      <c r="DA245" s="3">
        <f t="shared" si="230"/>
        <v>0</v>
      </c>
      <c r="DB245" s="3">
        <f t="shared" si="230"/>
        <v>0</v>
      </c>
      <c r="DC245" s="3">
        <f t="shared" si="230"/>
        <v>0</v>
      </c>
      <c r="DD245" s="3">
        <f t="shared" si="230"/>
        <v>0</v>
      </c>
      <c r="DE245" s="3">
        <f t="shared" si="230"/>
        <v>0</v>
      </c>
      <c r="DF245" s="3">
        <f t="shared" si="230"/>
        <v>0</v>
      </c>
      <c r="DG245" s="4">
        <f t="shared" ref="DG245:EL245" si="231">DG274</f>
        <v>0</v>
      </c>
      <c r="DH245" s="4">
        <f t="shared" si="231"/>
        <v>0</v>
      </c>
      <c r="DI245" s="4">
        <f t="shared" si="231"/>
        <v>0</v>
      </c>
      <c r="DJ245" s="4">
        <f t="shared" si="231"/>
        <v>0</v>
      </c>
      <c r="DK245" s="4">
        <f t="shared" si="231"/>
        <v>0</v>
      </c>
      <c r="DL245" s="4">
        <f t="shared" si="231"/>
        <v>0</v>
      </c>
      <c r="DM245" s="4">
        <f t="shared" si="231"/>
        <v>0</v>
      </c>
      <c r="DN245" s="4">
        <f t="shared" si="231"/>
        <v>0</v>
      </c>
      <c r="DO245" s="4">
        <f t="shared" si="231"/>
        <v>0</v>
      </c>
      <c r="DP245" s="4">
        <f t="shared" si="231"/>
        <v>0</v>
      </c>
      <c r="DQ245" s="4">
        <f t="shared" si="231"/>
        <v>0</v>
      </c>
      <c r="DR245" s="4">
        <f t="shared" si="231"/>
        <v>0</v>
      </c>
      <c r="DS245" s="4">
        <f t="shared" si="231"/>
        <v>0</v>
      </c>
      <c r="DT245" s="4">
        <f t="shared" si="231"/>
        <v>0</v>
      </c>
      <c r="DU245" s="4">
        <f t="shared" si="231"/>
        <v>0</v>
      </c>
      <c r="DV245" s="4">
        <f t="shared" si="231"/>
        <v>0</v>
      </c>
      <c r="DW245" s="4">
        <f t="shared" si="231"/>
        <v>0</v>
      </c>
      <c r="DX245" s="4">
        <f t="shared" si="231"/>
        <v>0</v>
      </c>
      <c r="DY245" s="4">
        <f t="shared" si="231"/>
        <v>0</v>
      </c>
      <c r="DZ245" s="4">
        <f t="shared" si="231"/>
        <v>0</v>
      </c>
      <c r="EA245" s="4">
        <f t="shared" si="231"/>
        <v>0</v>
      </c>
      <c r="EB245" s="4">
        <f t="shared" si="231"/>
        <v>0</v>
      </c>
      <c r="EC245" s="4">
        <f t="shared" si="231"/>
        <v>0</v>
      </c>
      <c r="ED245" s="4">
        <f t="shared" si="231"/>
        <v>0</v>
      </c>
      <c r="EE245" s="4">
        <f t="shared" si="231"/>
        <v>0</v>
      </c>
      <c r="EF245" s="4">
        <f t="shared" si="231"/>
        <v>0</v>
      </c>
      <c r="EG245" s="4">
        <f t="shared" si="231"/>
        <v>0</v>
      </c>
      <c r="EH245" s="4">
        <f t="shared" si="231"/>
        <v>0</v>
      </c>
      <c r="EI245" s="4">
        <f t="shared" si="231"/>
        <v>0</v>
      </c>
      <c r="EJ245" s="4">
        <f t="shared" si="231"/>
        <v>0</v>
      </c>
      <c r="EK245" s="4">
        <f t="shared" si="231"/>
        <v>0</v>
      </c>
      <c r="EL245" s="4">
        <f t="shared" si="231"/>
        <v>0</v>
      </c>
      <c r="EM245" s="4">
        <f t="shared" ref="EM245:FR245" si="232">EM274</f>
        <v>0</v>
      </c>
      <c r="EN245" s="4">
        <f t="shared" si="232"/>
        <v>0</v>
      </c>
      <c r="EO245" s="4">
        <f t="shared" si="232"/>
        <v>0</v>
      </c>
      <c r="EP245" s="4">
        <f t="shared" si="232"/>
        <v>0</v>
      </c>
      <c r="EQ245" s="4">
        <f t="shared" si="232"/>
        <v>0</v>
      </c>
      <c r="ER245" s="4">
        <f t="shared" si="232"/>
        <v>0</v>
      </c>
      <c r="ES245" s="4">
        <f t="shared" si="232"/>
        <v>0</v>
      </c>
      <c r="ET245" s="4">
        <f t="shared" si="232"/>
        <v>0</v>
      </c>
      <c r="EU245" s="4">
        <f t="shared" si="232"/>
        <v>0</v>
      </c>
      <c r="EV245" s="4">
        <f t="shared" si="232"/>
        <v>0</v>
      </c>
      <c r="EW245" s="4">
        <f t="shared" si="232"/>
        <v>0</v>
      </c>
      <c r="EX245" s="4">
        <f t="shared" si="232"/>
        <v>0</v>
      </c>
      <c r="EY245" s="4">
        <f t="shared" si="232"/>
        <v>0</v>
      </c>
      <c r="EZ245" s="4">
        <f t="shared" si="232"/>
        <v>0</v>
      </c>
      <c r="FA245" s="4">
        <f t="shared" si="232"/>
        <v>0</v>
      </c>
      <c r="FB245" s="4">
        <f t="shared" si="232"/>
        <v>0</v>
      </c>
      <c r="FC245" s="4">
        <f t="shared" si="232"/>
        <v>0</v>
      </c>
      <c r="FD245" s="4">
        <f t="shared" si="232"/>
        <v>0</v>
      </c>
      <c r="FE245" s="4">
        <f t="shared" si="232"/>
        <v>0</v>
      </c>
      <c r="FF245" s="4">
        <f t="shared" si="232"/>
        <v>0</v>
      </c>
      <c r="FG245" s="4">
        <f t="shared" si="232"/>
        <v>0</v>
      </c>
      <c r="FH245" s="4">
        <f t="shared" si="232"/>
        <v>0</v>
      </c>
      <c r="FI245" s="4">
        <f t="shared" si="232"/>
        <v>0</v>
      </c>
      <c r="FJ245" s="4">
        <f t="shared" si="232"/>
        <v>0</v>
      </c>
      <c r="FK245" s="4">
        <f t="shared" si="232"/>
        <v>0</v>
      </c>
      <c r="FL245" s="4">
        <f t="shared" si="232"/>
        <v>0</v>
      </c>
      <c r="FM245" s="4">
        <f t="shared" si="232"/>
        <v>0</v>
      </c>
      <c r="FN245" s="4">
        <f t="shared" si="232"/>
        <v>0</v>
      </c>
      <c r="FO245" s="4">
        <f t="shared" si="232"/>
        <v>0</v>
      </c>
      <c r="FP245" s="4">
        <f t="shared" si="232"/>
        <v>0</v>
      </c>
      <c r="FQ245" s="4">
        <f t="shared" si="232"/>
        <v>0</v>
      </c>
      <c r="FR245" s="4">
        <f t="shared" si="232"/>
        <v>0</v>
      </c>
      <c r="FS245" s="4">
        <f t="shared" ref="FS245:GX245" si="233">FS274</f>
        <v>0</v>
      </c>
      <c r="FT245" s="4">
        <f t="shared" si="233"/>
        <v>0</v>
      </c>
      <c r="FU245" s="4">
        <f t="shared" si="233"/>
        <v>0</v>
      </c>
      <c r="FV245" s="4">
        <f t="shared" si="233"/>
        <v>0</v>
      </c>
      <c r="FW245" s="4">
        <f t="shared" si="233"/>
        <v>0</v>
      </c>
      <c r="FX245" s="4">
        <f t="shared" si="233"/>
        <v>0</v>
      </c>
      <c r="FY245" s="4">
        <f t="shared" si="233"/>
        <v>0</v>
      </c>
      <c r="FZ245" s="4">
        <f t="shared" si="233"/>
        <v>0</v>
      </c>
      <c r="GA245" s="4">
        <f t="shared" si="233"/>
        <v>0</v>
      </c>
      <c r="GB245" s="4">
        <f t="shared" si="233"/>
        <v>0</v>
      </c>
      <c r="GC245" s="4">
        <f t="shared" si="233"/>
        <v>0</v>
      </c>
      <c r="GD245" s="4">
        <f t="shared" si="233"/>
        <v>0</v>
      </c>
      <c r="GE245" s="4">
        <f t="shared" si="233"/>
        <v>0</v>
      </c>
      <c r="GF245" s="4">
        <f t="shared" si="233"/>
        <v>0</v>
      </c>
      <c r="GG245" s="4">
        <f t="shared" si="233"/>
        <v>0</v>
      </c>
      <c r="GH245" s="4">
        <f t="shared" si="233"/>
        <v>0</v>
      </c>
      <c r="GI245" s="4">
        <f t="shared" si="233"/>
        <v>0</v>
      </c>
      <c r="GJ245" s="4">
        <f t="shared" si="233"/>
        <v>0</v>
      </c>
      <c r="GK245" s="4">
        <f t="shared" si="233"/>
        <v>0</v>
      </c>
      <c r="GL245" s="4">
        <f t="shared" si="233"/>
        <v>0</v>
      </c>
      <c r="GM245" s="4">
        <f t="shared" si="233"/>
        <v>0</v>
      </c>
      <c r="GN245" s="4">
        <f t="shared" si="233"/>
        <v>0</v>
      </c>
      <c r="GO245" s="4">
        <f t="shared" si="233"/>
        <v>0</v>
      </c>
      <c r="GP245" s="4">
        <f t="shared" si="233"/>
        <v>0</v>
      </c>
      <c r="GQ245" s="4">
        <f t="shared" si="233"/>
        <v>0</v>
      </c>
      <c r="GR245" s="4">
        <f t="shared" si="233"/>
        <v>0</v>
      </c>
      <c r="GS245" s="4">
        <f t="shared" si="233"/>
        <v>0</v>
      </c>
      <c r="GT245" s="4">
        <f t="shared" si="233"/>
        <v>0</v>
      </c>
      <c r="GU245" s="4">
        <f t="shared" si="233"/>
        <v>0</v>
      </c>
      <c r="GV245" s="4">
        <f t="shared" si="233"/>
        <v>0</v>
      </c>
      <c r="GW245" s="4">
        <f t="shared" si="233"/>
        <v>0</v>
      </c>
      <c r="GX245" s="4">
        <f t="shared" si="233"/>
        <v>0</v>
      </c>
    </row>
    <row r="247" spans="1:255" x14ac:dyDescent="0.2">
      <c r="A247" s="2">
        <v>17</v>
      </c>
      <c r="B247" s="2">
        <v>1</v>
      </c>
      <c r="C247" s="2"/>
      <c r="D247" s="2">
        <f>ROW(EtalonRes!A149)</f>
        <v>149</v>
      </c>
      <c r="E247" s="2" t="s">
        <v>3</v>
      </c>
      <c r="F247" s="2" t="s">
        <v>54</v>
      </c>
      <c r="G247" s="2" t="s">
        <v>55</v>
      </c>
      <c r="H247" s="2" t="s">
        <v>56</v>
      </c>
      <c r="I247" s="2">
        <f>ROUND(ROUND(((15.63-13.69))/100,4),9)</f>
        <v>1.9400000000000001E-2</v>
      </c>
      <c r="J247" s="2">
        <v>0</v>
      </c>
      <c r="K247" s="2">
        <f>ROUND(ROUND(((15.63-13.69))/100,4),9)</f>
        <v>1.9400000000000001E-2</v>
      </c>
      <c r="L247" s="2"/>
      <c r="M247" s="2"/>
      <c r="N247" s="2"/>
      <c r="O247" s="2">
        <f t="shared" ref="O247:O272" si="234">ROUND(CP247,2)</f>
        <v>21.52</v>
      </c>
      <c r="P247" s="2">
        <f t="shared" ref="P247:P272" si="235">ROUND((ROUND((AC247*AW247*I247),2)*BC247),2)</f>
        <v>0</v>
      </c>
      <c r="Q247" s="2">
        <f t="shared" ref="Q247:Q254" si="236">(ROUND((ROUND((((ET247*1.1))*AV247*I247),2)*BB247),2)+ROUND((ROUND(((AE247-((EU247*1.1)))*AV247*I247),2)*BS247),2))</f>
        <v>21.22</v>
      </c>
      <c r="R247" s="2">
        <f t="shared" ref="R247:R272" si="237">ROUND((ROUND((AE247*AV247*I247),2)*BS247),2)</f>
        <v>1.8</v>
      </c>
      <c r="S247" s="2">
        <f t="shared" ref="S247:S272" si="238">ROUND((ROUND((AF247*AV247*I247),2)*BA247),2)</f>
        <v>0.3</v>
      </c>
      <c r="T247" s="2">
        <f t="shared" ref="T247:T272" si="239">ROUND(CU247*I247,2)</f>
        <v>0</v>
      </c>
      <c r="U247" s="2">
        <f t="shared" ref="U247:U272" si="240">CV247*I247</f>
        <v>2.9449200000000002E-2</v>
      </c>
      <c r="V247" s="2">
        <f t="shared" ref="V247:V272" si="241">CW247*I247</f>
        <v>0</v>
      </c>
      <c r="W247" s="2">
        <f t="shared" ref="W247:W272" si="242">ROUND(CX247*I247,2)</f>
        <v>0</v>
      </c>
      <c r="X247" s="2">
        <f t="shared" ref="X247:X272" si="243">ROUND(CY247,2)</f>
        <v>0.28999999999999998</v>
      </c>
      <c r="Y247" s="2">
        <f t="shared" ref="Y247:Y272" si="244">ROUND(CZ247,2)</f>
        <v>0.23</v>
      </c>
      <c r="Z247" s="2"/>
      <c r="AA247" s="2">
        <v>-1</v>
      </c>
      <c r="AB247" s="2">
        <f t="shared" ref="AB247:AB272" si="245">ROUND((AC247+AD247+AF247),6)</f>
        <v>1109.3499999999999</v>
      </c>
      <c r="AC247" s="2">
        <f t="shared" ref="AC247:AC272" si="246">ROUND((ES247),6)</f>
        <v>0</v>
      </c>
      <c r="AD247" s="2">
        <f t="shared" ref="AD247:AD254" si="247">ROUND(((((ET247*1.1))-((EU247*1.1)))+AE247),6)</f>
        <v>1093.8399999999999</v>
      </c>
      <c r="AE247" s="2">
        <f t="shared" ref="AE247:AF254" si="248">ROUND(((EU247*1.1)),6)</f>
        <v>92.828999999999994</v>
      </c>
      <c r="AF247" s="2">
        <f t="shared" si="248"/>
        <v>15.51</v>
      </c>
      <c r="AG247" s="2">
        <f t="shared" ref="AG247:AG272" si="249">ROUND((AP247),6)</f>
        <v>0</v>
      </c>
      <c r="AH247" s="2">
        <f t="shared" ref="AH247:AI254" si="250">((EW247*1.1))</f>
        <v>1.518</v>
      </c>
      <c r="AI247" s="2">
        <f t="shared" si="250"/>
        <v>0</v>
      </c>
      <c r="AJ247" s="2">
        <f t="shared" ref="AJ247:AJ272" si="251">(AS247)</f>
        <v>0</v>
      </c>
      <c r="AK247" s="2">
        <v>1008.5</v>
      </c>
      <c r="AL247" s="2">
        <v>0</v>
      </c>
      <c r="AM247" s="2">
        <v>994.4</v>
      </c>
      <c r="AN247" s="2">
        <v>84.39</v>
      </c>
      <c r="AO247" s="2">
        <v>14.1</v>
      </c>
      <c r="AP247" s="2">
        <v>0</v>
      </c>
      <c r="AQ247" s="2">
        <v>1.38</v>
      </c>
      <c r="AR247" s="2">
        <v>0</v>
      </c>
      <c r="AS247" s="2">
        <v>0</v>
      </c>
      <c r="AT247" s="2">
        <v>98</v>
      </c>
      <c r="AU247" s="2">
        <v>77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0</v>
      </c>
      <c r="BI247" s="2">
        <v>1</v>
      </c>
      <c r="BJ247" s="2" t="s">
        <v>57</v>
      </c>
      <c r="BK247" s="2"/>
      <c r="BL247" s="2"/>
      <c r="BM247" s="2">
        <v>2</v>
      </c>
      <c r="BN247" s="2">
        <v>0</v>
      </c>
      <c r="BO247" s="2" t="s">
        <v>3</v>
      </c>
      <c r="BP247" s="2">
        <v>0</v>
      </c>
      <c r="BQ247" s="2">
        <v>30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98</v>
      </c>
      <c r="CA247" s="2">
        <v>77</v>
      </c>
      <c r="CB247" s="2" t="s">
        <v>3</v>
      </c>
      <c r="CC247" s="2"/>
      <c r="CD247" s="2"/>
      <c r="CE247" s="2">
        <v>30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17</v>
      </c>
      <c r="CO247" s="2">
        <v>0</v>
      </c>
      <c r="CP247" s="2">
        <f t="shared" ref="CP247:CP272" si="252">(P247+Q247+S247)</f>
        <v>21.52</v>
      </c>
      <c r="CQ247" s="2">
        <f t="shared" ref="CQ247:CQ272" si="253">ROUND((ROUND((AC247*AW247*1),2)*BC247),2)</f>
        <v>0</v>
      </c>
      <c r="CR247" s="2">
        <f t="shared" ref="CR247:CR254" si="254">(ROUND((ROUND((((ET247*1.1))*AV247*1),2)*BB247),2)+ROUND((ROUND(((AE247-((EU247*1.1)))*AV247*1),2)*BS247),2))</f>
        <v>1093.8399999999999</v>
      </c>
      <c r="CS247" s="2">
        <f t="shared" ref="CS247:CS272" si="255">ROUND((ROUND((AE247*AV247*1),2)*BS247),2)</f>
        <v>92.83</v>
      </c>
      <c r="CT247" s="2">
        <f t="shared" ref="CT247:CT272" si="256">ROUND((ROUND((AF247*AV247*1),2)*BA247),2)</f>
        <v>15.51</v>
      </c>
      <c r="CU247" s="2">
        <f t="shared" ref="CU247:CU272" si="257">AG247</f>
        <v>0</v>
      </c>
      <c r="CV247" s="2">
        <f t="shared" ref="CV247:CV272" si="258">(AH247*AV247)</f>
        <v>1.518</v>
      </c>
      <c r="CW247" s="2">
        <f t="shared" ref="CW247:CW272" si="259">AI247</f>
        <v>0</v>
      </c>
      <c r="CX247" s="2">
        <f t="shared" ref="CX247:CX272" si="260">AJ247</f>
        <v>0</v>
      </c>
      <c r="CY247" s="2">
        <f>((S247*BZ247)/100)</f>
        <v>0.29399999999999998</v>
      </c>
      <c r="CZ247" s="2">
        <f>((S247*CA247)/100)</f>
        <v>0.23099999999999998</v>
      </c>
      <c r="DA247" s="2"/>
      <c r="DB247" s="2"/>
      <c r="DC247" s="2" t="s">
        <v>3</v>
      </c>
      <c r="DD247" s="2" t="s">
        <v>3</v>
      </c>
      <c r="DE247" s="2" t="s">
        <v>16</v>
      </c>
      <c r="DF247" s="2" t="s">
        <v>16</v>
      </c>
      <c r="DG247" s="2" t="s">
        <v>16</v>
      </c>
      <c r="DH247" s="2" t="s">
        <v>3</v>
      </c>
      <c r="DI247" s="2" t="s">
        <v>16</v>
      </c>
      <c r="DJ247" s="2" t="s">
        <v>16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1013</v>
      </c>
      <c r="DV247" s="2" t="s">
        <v>56</v>
      </c>
      <c r="DW247" s="2" t="s">
        <v>56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49573361</v>
      </c>
      <c r="EF247" s="2">
        <v>30</v>
      </c>
      <c r="EG247" s="2" t="s">
        <v>26</v>
      </c>
      <c r="EH247" s="2">
        <v>0</v>
      </c>
      <c r="EI247" s="2" t="s">
        <v>3</v>
      </c>
      <c r="EJ247" s="2">
        <v>1</v>
      </c>
      <c r="EK247" s="2">
        <v>2</v>
      </c>
      <c r="EL247" s="2" t="s">
        <v>58</v>
      </c>
      <c r="EM247" s="2" t="s">
        <v>59</v>
      </c>
      <c r="EN247" s="2"/>
      <c r="EO247" s="2" t="s">
        <v>18</v>
      </c>
      <c r="EP247" s="2"/>
      <c r="EQ247" s="2">
        <v>132096</v>
      </c>
      <c r="ER247" s="2">
        <v>1008.5</v>
      </c>
      <c r="ES247" s="2">
        <v>0</v>
      </c>
      <c r="ET247" s="2">
        <v>994.4</v>
      </c>
      <c r="EU247" s="2">
        <v>84.39</v>
      </c>
      <c r="EV247" s="2">
        <v>14.1</v>
      </c>
      <c r="EW247" s="2">
        <v>1.38</v>
      </c>
      <c r="EX247" s="2">
        <v>0</v>
      </c>
      <c r="EY247" s="2">
        <v>0</v>
      </c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f t="shared" ref="FR247:FR272" si="261">ROUND(IF(BI247=3,GM247,0),2)</f>
        <v>0</v>
      </c>
      <c r="FS247" s="2">
        <v>0</v>
      </c>
      <c r="FT247" s="2"/>
      <c r="FU247" s="2"/>
      <c r="FV247" s="2"/>
      <c r="FW247" s="2"/>
      <c r="FX247" s="2">
        <v>98</v>
      </c>
      <c r="FY247" s="2">
        <v>77</v>
      </c>
      <c r="FZ247" s="2"/>
      <c r="GA247" s="2" t="s">
        <v>3</v>
      </c>
      <c r="GB247" s="2"/>
      <c r="GC247" s="2"/>
      <c r="GD247" s="2">
        <v>0</v>
      </c>
      <c r="GE247" s="2"/>
      <c r="GF247" s="2">
        <v>1546439225</v>
      </c>
      <c r="GG247" s="2">
        <v>2</v>
      </c>
      <c r="GH247" s="2">
        <v>1</v>
      </c>
      <c r="GI247" s="2">
        <v>-2</v>
      </c>
      <c r="GJ247" s="2">
        <v>0</v>
      </c>
      <c r="GK247" s="2">
        <f>ROUND(R247*(R12)/100,2)</f>
        <v>3.15</v>
      </c>
      <c r="GL247" s="2">
        <f t="shared" ref="GL247:GL272" si="262">ROUND(IF(AND(BH247=3,BI247=3,FS247&lt;&gt;0),P247,0),2)</f>
        <v>0</v>
      </c>
      <c r="GM247" s="2">
        <f t="shared" ref="GM247:GM272" si="263">ROUND(O247+X247+Y247+GK247,2)+GX247</f>
        <v>25.19</v>
      </c>
      <c r="GN247" s="2">
        <f t="shared" ref="GN247:GN272" si="264">IF(OR(BI247=0,BI247=1),GM247-GX247,0)</f>
        <v>25.19</v>
      </c>
      <c r="GO247" s="2">
        <f t="shared" ref="GO247:GO272" si="265">IF(BI247=2,GM247-GX247,0)</f>
        <v>0</v>
      </c>
      <c r="GP247" s="2">
        <f t="shared" ref="GP247:GP272" si="266">IF(BI247=4,GM247-GX247,0)</f>
        <v>0</v>
      </c>
      <c r="GQ247" s="2"/>
      <c r="GR247" s="2">
        <v>0</v>
      </c>
      <c r="GS247" s="2">
        <v>3</v>
      </c>
      <c r="GT247" s="2">
        <v>0</v>
      </c>
      <c r="GU247" s="2" t="s">
        <v>3</v>
      </c>
      <c r="GV247" s="2">
        <f t="shared" ref="GV247:GV272" si="267">ROUND((GT247),6)</f>
        <v>0</v>
      </c>
      <c r="GW247" s="2">
        <v>1</v>
      </c>
      <c r="GX247" s="2">
        <f t="shared" ref="GX247:GX272" si="268">ROUND(HC247*I247,2)</f>
        <v>0</v>
      </c>
      <c r="GY247" s="2"/>
      <c r="GZ247" s="2"/>
      <c r="HA247" s="2">
        <v>0</v>
      </c>
      <c r="HB247" s="2">
        <v>0</v>
      </c>
      <c r="HC247" s="2">
        <f t="shared" ref="HC247:HC272" si="269">GV247*GW247</f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17</v>
      </c>
      <c r="B248">
        <v>1</v>
      </c>
      <c r="D248">
        <f>ROW(EtalonRes!A152)</f>
        <v>152</v>
      </c>
      <c r="E248" t="s">
        <v>3</v>
      </c>
      <c r="F248" t="s">
        <v>54</v>
      </c>
      <c r="G248" t="s">
        <v>55</v>
      </c>
      <c r="H248" t="s">
        <v>56</v>
      </c>
      <c r="I248">
        <f>ROUND(ROUND(((15.63-13.69))/100,4),9)</f>
        <v>1.9400000000000001E-2</v>
      </c>
      <c r="J248">
        <v>0</v>
      </c>
      <c r="K248">
        <f>ROUND(ROUND(((15.63-13.69))/100,4),9)</f>
        <v>1.9400000000000001E-2</v>
      </c>
      <c r="O248">
        <f t="shared" si="234"/>
        <v>262.32</v>
      </c>
      <c r="P248">
        <f t="shared" si="235"/>
        <v>0</v>
      </c>
      <c r="Q248">
        <f t="shared" si="236"/>
        <v>252.09</v>
      </c>
      <c r="R248">
        <f t="shared" si="237"/>
        <v>61.36</v>
      </c>
      <c r="S248">
        <f t="shared" si="238"/>
        <v>10.23</v>
      </c>
      <c r="T248">
        <f t="shared" si="239"/>
        <v>0</v>
      </c>
      <c r="U248">
        <f t="shared" si="240"/>
        <v>2.9449200000000002E-2</v>
      </c>
      <c r="V248">
        <f t="shared" si="241"/>
        <v>0</v>
      </c>
      <c r="W248">
        <f t="shared" si="242"/>
        <v>0</v>
      </c>
      <c r="X248">
        <f t="shared" si="243"/>
        <v>9.6199999999999992</v>
      </c>
      <c r="Y248">
        <f t="shared" si="244"/>
        <v>5.22</v>
      </c>
      <c r="AA248">
        <v>-1</v>
      </c>
      <c r="AB248">
        <f t="shared" si="245"/>
        <v>1109.3499999999999</v>
      </c>
      <c r="AC248">
        <f t="shared" si="246"/>
        <v>0</v>
      </c>
      <c r="AD248">
        <f t="shared" si="247"/>
        <v>1093.8399999999999</v>
      </c>
      <c r="AE248">
        <f t="shared" si="248"/>
        <v>92.828999999999994</v>
      </c>
      <c r="AF248">
        <f t="shared" si="248"/>
        <v>15.51</v>
      </c>
      <c r="AG248">
        <f t="shared" si="249"/>
        <v>0</v>
      </c>
      <c r="AH248">
        <f t="shared" si="250"/>
        <v>1.518</v>
      </c>
      <c r="AI248">
        <f t="shared" si="250"/>
        <v>0</v>
      </c>
      <c r="AJ248">
        <f t="shared" si="251"/>
        <v>0</v>
      </c>
      <c r="AK248">
        <v>1008.5</v>
      </c>
      <c r="AL248">
        <v>0</v>
      </c>
      <c r="AM248">
        <v>994.4</v>
      </c>
      <c r="AN248">
        <v>84.39</v>
      </c>
      <c r="AO248">
        <v>14.1</v>
      </c>
      <c r="AP248">
        <v>0</v>
      </c>
      <c r="AQ248">
        <v>1.38</v>
      </c>
      <c r="AR248">
        <v>0</v>
      </c>
      <c r="AS248">
        <v>0</v>
      </c>
      <c r="AT248">
        <v>94</v>
      </c>
      <c r="AU248">
        <v>51</v>
      </c>
      <c r="AV248">
        <v>1</v>
      </c>
      <c r="AW248">
        <v>1</v>
      </c>
      <c r="AZ248">
        <v>1</v>
      </c>
      <c r="BA248">
        <v>34.090000000000003</v>
      </c>
      <c r="BB248">
        <v>11.88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57</v>
      </c>
      <c r="BM248">
        <v>2</v>
      </c>
      <c r="BN248">
        <v>0</v>
      </c>
      <c r="BO248" t="s">
        <v>54</v>
      </c>
      <c r="BP248">
        <v>1</v>
      </c>
      <c r="BQ248">
        <v>30</v>
      </c>
      <c r="BR248">
        <v>0</v>
      </c>
      <c r="BS248">
        <v>34.090000000000003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94</v>
      </c>
      <c r="CA248">
        <v>51</v>
      </c>
      <c r="CB248" t="s">
        <v>3</v>
      </c>
      <c r="CE248">
        <v>30</v>
      </c>
      <c r="CF248">
        <v>0</v>
      </c>
      <c r="CG248">
        <v>0</v>
      </c>
      <c r="CM248">
        <v>0</v>
      </c>
      <c r="CN248" t="s">
        <v>17</v>
      </c>
      <c r="CO248">
        <v>0</v>
      </c>
      <c r="CP248">
        <f t="shared" si="252"/>
        <v>262.32</v>
      </c>
      <c r="CQ248">
        <f t="shared" si="253"/>
        <v>0</v>
      </c>
      <c r="CR248">
        <f t="shared" si="254"/>
        <v>12994.82</v>
      </c>
      <c r="CS248">
        <f t="shared" si="255"/>
        <v>3164.57</v>
      </c>
      <c r="CT248">
        <f t="shared" si="256"/>
        <v>528.74</v>
      </c>
      <c r="CU248">
        <f t="shared" si="257"/>
        <v>0</v>
      </c>
      <c r="CV248">
        <f t="shared" si="258"/>
        <v>1.518</v>
      </c>
      <c r="CW248">
        <f t="shared" si="259"/>
        <v>0</v>
      </c>
      <c r="CX248">
        <f t="shared" si="260"/>
        <v>0</v>
      </c>
      <c r="CY248">
        <f>S248*(BZ248/100)</f>
        <v>9.6161999999999992</v>
      </c>
      <c r="CZ248">
        <f>S248*(CA248/100)</f>
        <v>5.2173000000000007</v>
      </c>
      <c r="DC248" t="s">
        <v>3</v>
      </c>
      <c r="DD248" t="s">
        <v>3</v>
      </c>
      <c r="DE248" t="s">
        <v>16</v>
      </c>
      <c r="DF248" t="s">
        <v>16</v>
      </c>
      <c r="DG248" t="s">
        <v>16</v>
      </c>
      <c r="DH248" t="s">
        <v>3</v>
      </c>
      <c r="DI248" t="s">
        <v>16</v>
      </c>
      <c r="DJ248" t="s">
        <v>16</v>
      </c>
      <c r="DK248" t="s">
        <v>3</v>
      </c>
      <c r="DL248" t="s">
        <v>3</v>
      </c>
      <c r="DM248" t="s">
        <v>3</v>
      </c>
      <c r="DN248">
        <v>98</v>
      </c>
      <c r="DO248">
        <v>77</v>
      </c>
      <c r="DP248">
        <v>1</v>
      </c>
      <c r="DQ248">
        <v>1</v>
      </c>
      <c r="DU248">
        <v>1013</v>
      </c>
      <c r="DV248" t="s">
        <v>56</v>
      </c>
      <c r="DW248" t="s">
        <v>56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49573361</v>
      </c>
      <c r="EF248">
        <v>30</v>
      </c>
      <c r="EG248" t="s">
        <v>26</v>
      </c>
      <c r="EH248">
        <v>0</v>
      </c>
      <c r="EI248" t="s">
        <v>3</v>
      </c>
      <c r="EJ248">
        <v>1</v>
      </c>
      <c r="EK248">
        <v>2</v>
      </c>
      <c r="EL248" t="s">
        <v>58</v>
      </c>
      <c r="EM248" t="s">
        <v>59</v>
      </c>
      <c r="EO248" t="s">
        <v>18</v>
      </c>
      <c r="EQ248">
        <v>132096</v>
      </c>
      <c r="ER248">
        <v>1008.5</v>
      </c>
      <c r="ES248">
        <v>0</v>
      </c>
      <c r="ET248">
        <v>994.4</v>
      </c>
      <c r="EU248">
        <v>84.39</v>
      </c>
      <c r="EV248">
        <v>14.1</v>
      </c>
      <c r="EW248">
        <v>1.38</v>
      </c>
      <c r="EX248">
        <v>0</v>
      </c>
      <c r="EY248">
        <v>0</v>
      </c>
      <c r="FQ248">
        <v>0</v>
      </c>
      <c r="FR248">
        <f t="shared" si="261"/>
        <v>0</v>
      </c>
      <c r="FS248">
        <v>0</v>
      </c>
      <c r="FX248">
        <v>98</v>
      </c>
      <c r="FY248">
        <v>77</v>
      </c>
      <c r="GA248" t="s">
        <v>3</v>
      </c>
      <c r="GD248">
        <v>0</v>
      </c>
      <c r="GF248">
        <v>1546439225</v>
      </c>
      <c r="GG248">
        <v>2</v>
      </c>
      <c r="GH248">
        <v>1</v>
      </c>
      <c r="GI248">
        <v>2</v>
      </c>
      <c r="GJ248">
        <v>0</v>
      </c>
      <c r="GK248">
        <f>ROUND(R248*(S12)/100,2)</f>
        <v>98.18</v>
      </c>
      <c r="GL248">
        <f t="shared" si="262"/>
        <v>0</v>
      </c>
      <c r="GM248">
        <f t="shared" si="263"/>
        <v>375.34</v>
      </c>
      <c r="GN248">
        <f t="shared" si="264"/>
        <v>375.34</v>
      </c>
      <c r="GO248">
        <f t="shared" si="265"/>
        <v>0</v>
      </c>
      <c r="GP248">
        <f t="shared" si="266"/>
        <v>0</v>
      </c>
      <c r="GR248">
        <v>0</v>
      </c>
      <c r="GS248">
        <v>3</v>
      </c>
      <c r="GT248">
        <v>0</v>
      </c>
      <c r="GU248" t="s">
        <v>3</v>
      </c>
      <c r="GV248">
        <f t="shared" si="267"/>
        <v>0</v>
      </c>
      <c r="GW248">
        <v>1</v>
      </c>
      <c r="GX248">
        <f t="shared" si="268"/>
        <v>0</v>
      </c>
      <c r="HA248">
        <v>0</v>
      </c>
      <c r="HB248">
        <v>0</v>
      </c>
      <c r="HC248">
        <f t="shared" si="269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IK248">
        <v>0</v>
      </c>
    </row>
    <row r="249" spans="1:255" x14ac:dyDescent="0.2">
      <c r="A249" s="2">
        <v>17</v>
      </c>
      <c r="B249" s="2">
        <v>1</v>
      </c>
      <c r="C249" s="2"/>
      <c r="D249" s="2">
        <f>ROW(EtalonRes!A154)</f>
        <v>154</v>
      </c>
      <c r="E249" s="2" t="s">
        <v>3</v>
      </c>
      <c r="F249" s="2" t="s">
        <v>186</v>
      </c>
      <c r="G249" s="2" t="s">
        <v>187</v>
      </c>
      <c r="H249" s="2" t="s">
        <v>56</v>
      </c>
      <c r="I249" s="2">
        <f>ROUND(ROUND((((2.5*2.5*(3.5-1))*0.9-1.94))/100,5),9)</f>
        <v>0.12123</v>
      </c>
      <c r="J249" s="2">
        <v>0</v>
      </c>
      <c r="K249" s="2">
        <f>ROUND(ROUND((((2.5*2.5*(3.5-1))*0.9-1.94))/100,5),9)</f>
        <v>0.12123</v>
      </c>
      <c r="L249" s="2"/>
      <c r="M249" s="2"/>
      <c r="N249" s="2"/>
      <c r="O249" s="2">
        <f t="shared" si="234"/>
        <v>88.85</v>
      </c>
      <c r="P249" s="2">
        <f t="shared" si="235"/>
        <v>0</v>
      </c>
      <c r="Q249" s="2">
        <f t="shared" si="236"/>
        <v>87.2</v>
      </c>
      <c r="R249" s="2">
        <f t="shared" si="237"/>
        <v>7.1</v>
      </c>
      <c r="S249" s="2">
        <f t="shared" si="238"/>
        <v>1.65</v>
      </c>
      <c r="T249" s="2">
        <f t="shared" si="239"/>
        <v>0</v>
      </c>
      <c r="U249" s="2">
        <f t="shared" si="240"/>
        <v>0.16135712999999999</v>
      </c>
      <c r="V249" s="2">
        <f t="shared" si="241"/>
        <v>0</v>
      </c>
      <c r="W249" s="2">
        <f t="shared" si="242"/>
        <v>0</v>
      </c>
      <c r="X249" s="2">
        <f t="shared" si="243"/>
        <v>1.62</v>
      </c>
      <c r="Y249" s="2">
        <f t="shared" si="244"/>
        <v>1.27</v>
      </c>
      <c r="Z249" s="2"/>
      <c r="AA249" s="2">
        <v>-1</v>
      </c>
      <c r="AB249" s="2">
        <f t="shared" si="245"/>
        <v>732.89700000000005</v>
      </c>
      <c r="AC249" s="2">
        <f t="shared" si="246"/>
        <v>0</v>
      </c>
      <c r="AD249" s="2">
        <f t="shared" si="247"/>
        <v>719.29</v>
      </c>
      <c r="AE249" s="2">
        <f t="shared" si="248"/>
        <v>58.585999999999999</v>
      </c>
      <c r="AF249" s="2">
        <f t="shared" si="248"/>
        <v>13.606999999999999</v>
      </c>
      <c r="AG249" s="2">
        <f t="shared" si="249"/>
        <v>0</v>
      </c>
      <c r="AH249" s="2">
        <f t="shared" si="250"/>
        <v>1.331</v>
      </c>
      <c r="AI249" s="2">
        <f t="shared" si="250"/>
        <v>0</v>
      </c>
      <c r="AJ249" s="2">
        <f t="shared" si="251"/>
        <v>0</v>
      </c>
      <c r="AK249" s="2">
        <v>666.27</v>
      </c>
      <c r="AL249" s="2">
        <v>0</v>
      </c>
      <c r="AM249" s="2">
        <v>653.9</v>
      </c>
      <c r="AN249" s="2">
        <v>53.26</v>
      </c>
      <c r="AO249" s="2">
        <v>12.37</v>
      </c>
      <c r="AP249" s="2">
        <v>0</v>
      </c>
      <c r="AQ249" s="2">
        <v>1.21</v>
      </c>
      <c r="AR249" s="2">
        <v>0</v>
      </c>
      <c r="AS249" s="2">
        <v>0</v>
      </c>
      <c r="AT249" s="2">
        <v>98</v>
      </c>
      <c r="AU249" s="2">
        <v>77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0</v>
      </c>
      <c r="BI249" s="2">
        <v>1</v>
      </c>
      <c r="BJ249" s="2" t="s">
        <v>188</v>
      </c>
      <c r="BK249" s="2"/>
      <c r="BL249" s="2"/>
      <c r="BM249" s="2">
        <v>2</v>
      </c>
      <c r="BN249" s="2">
        <v>0</v>
      </c>
      <c r="BO249" s="2" t="s">
        <v>3</v>
      </c>
      <c r="BP249" s="2">
        <v>0</v>
      </c>
      <c r="BQ249" s="2">
        <v>30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98</v>
      </c>
      <c r="CA249" s="2">
        <v>77</v>
      </c>
      <c r="CB249" s="2" t="s">
        <v>3</v>
      </c>
      <c r="CC249" s="2"/>
      <c r="CD249" s="2"/>
      <c r="CE249" s="2">
        <v>30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17</v>
      </c>
      <c r="CO249" s="2">
        <v>0</v>
      </c>
      <c r="CP249" s="2">
        <f t="shared" si="252"/>
        <v>88.850000000000009</v>
      </c>
      <c r="CQ249" s="2">
        <f t="shared" si="253"/>
        <v>0</v>
      </c>
      <c r="CR249" s="2">
        <f t="shared" si="254"/>
        <v>719.29</v>
      </c>
      <c r="CS249" s="2">
        <f t="shared" si="255"/>
        <v>58.59</v>
      </c>
      <c r="CT249" s="2">
        <f t="shared" si="256"/>
        <v>13.61</v>
      </c>
      <c r="CU249" s="2">
        <f t="shared" si="257"/>
        <v>0</v>
      </c>
      <c r="CV249" s="2">
        <f t="shared" si="258"/>
        <v>1.331</v>
      </c>
      <c r="CW249" s="2">
        <f t="shared" si="259"/>
        <v>0</v>
      </c>
      <c r="CX249" s="2">
        <f t="shared" si="260"/>
        <v>0</v>
      </c>
      <c r="CY249" s="2">
        <f>((S249*BZ249)/100)</f>
        <v>1.617</v>
      </c>
      <c r="CZ249" s="2">
        <f>((S249*CA249)/100)</f>
        <v>1.2705</v>
      </c>
      <c r="DA249" s="2"/>
      <c r="DB249" s="2"/>
      <c r="DC249" s="2" t="s">
        <v>3</v>
      </c>
      <c r="DD249" s="2" t="s">
        <v>3</v>
      </c>
      <c r="DE249" s="2" t="s">
        <v>16</v>
      </c>
      <c r="DF249" s="2" t="s">
        <v>16</v>
      </c>
      <c r="DG249" s="2" t="s">
        <v>16</v>
      </c>
      <c r="DH249" s="2" t="s">
        <v>3</v>
      </c>
      <c r="DI249" s="2" t="s">
        <v>16</v>
      </c>
      <c r="DJ249" s="2" t="s">
        <v>16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1013</v>
      </c>
      <c r="DV249" s="2" t="s">
        <v>56</v>
      </c>
      <c r="DW249" s="2" t="s">
        <v>56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49573361</v>
      </c>
      <c r="EF249" s="2">
        <v>30</v>
      </c>
      <c r="EG249" s="2" t="s">
        <v>26</v>
      </c>
      <c r="EH249" s="2">
        <v>0</v>
      </c>
      <c r="EI249" s="2" t="s">
        <v>3</v>
      </c>
      <c r="EJ249" s="2">
        <v>1</v>
      </c>
      <c r="EK249" s="2">
        <v>2</v>
      </c>
      <c r="EL249" s="2" t="s">
        <v>58</v>
      </c>
      <c r="EM249" s="2" t="s">
        <v>59</v>
      </c>
      <c r="EN249" s="2"/>
      <c r="EO249" s="2" t="s">
        <v>18</v>
      </c>
      <c r="EP249" s="2"/>
      <c r="EQ249" s="2">
        <v>132096</v>
      </c>
      <c r="ER249" s="2">
        <v>666.27</v>
      </c>
      <c r="ES249" s="2">
        <v>0</v>
      </c>
      <c r="ET249" s="2">
        <v>653.9</v>
      </c>
      <c r="EU249" s="2">
        <v>53.26</v>
      </c>
      <c r="EV249" s="2">
        <v>12.37</v>
      </c>
      <c r="EW249" s="2">
        <v>1.21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f t="shared" si="261"/>
        <v>0</v>
      </c>
      <c r="FS249" s="2">
        <v>0</v>
      </c>
      <c r="FT249" s="2"/>
      <c r="FU249" s="2"/>
      <c r="FV249" s="2"/>
      <c r="FW249" s="2"/>
      <c r="FX249" s="2">
        <v>98</v>
      </c>
      <c r="FY249" s="2">
        <v>77</v>
      </c>
      <c r="FZ249" s="2"/>
      <c r="GA249" s="2" t="s">
        <v>3</v>
      </c>
      <c r="GB249" s="2"/>
      <c r="GC249" s="2"/>
      <c r="GD249" s="2">
        <v>0</v>
      </c>
      <c r="GE249" s="2"/>
      <c r="GF249" s="2">
        <v>1944375393</v>
      </c>
      <c r="GG249" s="2">
        <v>2</v>
      </c>
      <c r="GH249" s="2">
        <v>1</v>
      </c>
      <c r="GI249" s="2">
        <v>-2</v>
      </c>
      <c r="GJ249" s="2">
        <v>0</v>
      </c>
      <c r="GK249" s="2">
        <f>ROUND(R249*(R12)/100,2)</f>
        <v>12.43</v>
      </c>
      <c r="GL249" s="2">
        <f t="shared" si="262"/>
        <v>0</v>
      </c>
      <c r="GM249" s="2">
        <f t="shared" si="263"/>
        <v>104.17</v>
      </c>
      <c r="GN249" s="2">
        <f t="shared" si="264"/>
        <v>104.17</v>
      </c>
      <c r="GO249" s="2">
        <f t="shared" si="265"/>
        <v>0</v>
      </c>
      <c r="GP249" s="2">
        <f t="shared" si="266"/>
        <v>0</v>
      </c>
      <c r="GQ249" s="2"/>
      <c r="GR249" s="2">
        <v>0</v>
      </c>
      <c r="GS249" s="2">
        <v>3</v>
      </c>
      <c r="GT249" s="2">
        <v>0</v>
      </c>
      <c r="GU249" s="2" t="s">
        <v>3</v>
      </c>
      <c r="GV249" s="2">
        <f t="shared" si="267"/>
        <v>0</v>
      </c>
      <c r="GW249" s="2">
        <v>1</v>
      </c>
      <c r="GX249" s="2">
        <f t="shared" si="268"/>
        <v>0</v>
      </c>
      <c r="GY249" s="2"/>
      <c r="GZ249" s="2"/>
      <c r="HA249" s="2">
        <v>0</v>
      </c>
      <c r="HB249" s="2">
        <v>0</v>
      </c>
      <c r="HC249" s="2">
        <f t="shared" si="269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17</v>
      </c>
      <c r="B250">
        <v>1</v>
      </c>
      <c r="D250">
        <f>ROW(EtalonRes!A156)</f>
        <v>156</v>
      </c>
      <c r="E250" t="s">
        <v>3</v>
      </c>
      <c r="F250" t="s">
        <v>186</v>
      </c>
      <c r="G250" t="s">
        <v>187</v>
      </c>
      <c r="H250" t="s">
        <v>56</v>
      </c>
      <c r="I250">
        <f>ROUND(ROUND((((2.5*2.5*(3.5-1))*0.9-1.94))/100,5),9)</f>
        <v>0.12123</v>
      </c>
      <c r="J250">
        <v>0</v>
      </c>
      <c r="K250">
        <f>ROUND(ROUND((((2.5*2.5*(3.5-1))*0.9-1.94))/100,5),9)</f>
        <v>0.12123</v>
      </c>
      <c r="O250">
        <f t="shared" si="234"/>
        <v>1089.57</v>
      </c>
      <c r="P250">
        <f t="shared" si="235"/>
        <v>0</v>
      </c>
      <c r="Q250">
        <f t="shared" si="236"/>
        <v>1033.32</v>
      </c>
      <c r="R250">
        <f t="shared" si="237"/>
        <v>242.04</v>
      </c>
      <c r="S250">
        <f t="shared" si="238"/>
        <v>56.25</v>
      </c>
      <c r="T250">
        <f t="shared" si="239"/>
        <v>0</v>
      </c>
      <c r="U250">
        <f t="shared" si="240"/>
        <v>0.16135712999999999</v>
      </c>
      <c r="V250">
        <f t="shared" si="241"/>
        <v>0</v>
      </c>
      <c r="W250">
        <f t="shared" si="242"/>
        <v>0</v>
      </c>
      <c r="X250">
        <f t="shared" si="243"/>
        <v>52.88</v>
      </c>
      <c r="Y250">
        <f t="shared" si="244"/>
        <v>28.69</v>
      </c>
      <c r="AA250">
        <v>-1</v>
      </c>
      <c r="AB250">
        <f t="shared" si="245"/>
        <v>732.89700000000005</v>
      </c>
      <c r="AC250">
        <f t="shared" si="246"/>
        <v>0</v>
      </c>
      <c r="AD250">
        <f t="shared" si="247"/>
        <v>719.29</v>
      </c>
      <c r="AE250">
        <f t="shared" si="248"/>
        <v>58.585999999999999</v>
      </c>
      <c r="AF250">
        <f t="shared" si="248"/>
        <v>13.606999999999999</v>
      </c>
      <c r="AG250">
        <f t="shared" si="249"/>
        <v>0</v>
      </c>
      <c r="AH250">
        <f t="shared" si="250"/>
        <v>1.331</v>
      </c>
      <c r="AI250">
        <f t="shared" si="250"/>
        <v>0</v>
      </c>
      <c r="AJ250">
        <f t="shared" si="251"/>
        <v>0</v>
      </c>
      <c r="AK250">
        <v>666.27</v>
      </c>
      <c r="AL250">
        <v>0</v>
      </c>
      <c r="AM250">
        <v>653.9</v>
      </c>
      <c r="AN250">
        <v>53.26</v>
      </c>
      <c r="AO250">
        <v>12.37</v>
      </c>
      <c r="AP250">
        <v>0</v>
      </c>
      <c r="AQ250">
        <v>1.21</v>
      </c>
      <c r="AR250">
        <v>0</v>
      </c>
      <c r="AS250">
        <v>0</v>
      </c>
      <c r="AT250">
        <v>94</v>
      </c>
      <c r="AU250">
        <v>51</v>
      </c>
      <c r="AV250">
        <v>1</v>
      </c>
      <c r="AW250">
        <v>1</v>
      </c>
      <c r="AZ250">
        <v>1</v>
      </c>
      <c r="BA250">
        <v>34.090000000000003</v>
      </c>
      <c r="BB250">
        <v>11.85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1</v>
      </c>
      <c r="BJ250" t="s">
        <v>188</v>
      </c>
      <c r="BM250">
        <v>2</v>
      </c>
      <c r="BN250">
        <v>0</v>
      </c>
      <c r="BO250" t="s">
        <v>186</v>
      </c>
      <c r="BP250">
        <v>1</v>
      </c>
      <c r="BQ250">
        <v>30</v>
      </c>
      <c r="BR250">
        <v>0</v>
      </c>
      <c r="BS250">
        <v>34.090000000000003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94</v>
      </c>
      <c r="CA250">
        <v>51</v>
      </c>
      <c r="CB250" t="s">
        <v>3</v>
      </c>
      <c r="CE250">
        <v>30</v>
      </c>
      <c r="CF250">
        <v>0</v>
      </c>
      <c r="CG250">
        <v>0</v>
      </c>
      <c r="CM250">
        <v>0</v>
      </c>
      <c r="CN250" t="s">
        <v>17</v>
      </c>
      <c r="CO250">
        <v>0</v>
      </c>
      <c r="CP250">
        <f t="shared" si="252"/>
        <v>1089.57</v>
      </c>
      <c r="CQ250">
        <f t="shared" si="253"/>
        <v>0</v>
      </c>
      <c r="CR250">
        <f t="shared" si="254"/>
        <v>8523.59</v>
      </c>
      <c r="CS250">
        <f t="shared" si="255"/>
        <v>1997.33</v>
      </c>
      <c r="CT250">
        <f t="shared" si="256"/>
        <v>463.96</v>
      </c>
      <c r="CU250">
        <f t="shared" si="257"/>
        <v>0</v>
      </c>
      <c r="CV250">
        <f t="shared" si="258"/>
        <v>1.331</v>
      </c>
      <c r="CW250">
        <f t="shared" si="259"/>
        <v>0</v>
      </c>
      <c r="CX250">
        <f t="shared" si="260"/>
        <v>0</v>
      </c>
      <c r="CY250">
        <f>S250*(BZ250/100)</f>
        <v>52.875</v>
      </c>
      <c r="CZ250">
        <f>S250*(CA250/100)</f>
        <v>28.6875</v>
      </c>
      <c r="DC250" t="s">
        <v>3</v>
      </c>
      <c r="DD250" t="s">
        <v>3</v>
      </c>
      <c r="DE250" t="s">
        <v>16</v>
      </c>
      <c r="DF250" t="s">
        <v>16</v>
      </c>
      <c r="DG250" t="s">
        <v>16</v>
      </c>
      <c r="DH250" t="s">
        <v>3</v>
      </c>
      <c r="DI250" t="s">
        <v>16</v>
      </c>
      <c r="DJ250" t="s">
        <v>16</v>
      </c>
      <c r="DK250" t="s">
        <v>3</v>
      </c>
      <c r="DL250" t="s">
        <v>3</v>
      </c>
      <c r="DM250" t="s">
        <v>3</v>
      </c>
      <c r="DN250">
        <v>98</v>
      </c>
      <c r="DO250">
        <v>77</v>
      </c>
      <c r="DP250">
        <v>1</v>
      </c>
      <c r="DQ250">
        <v>1</v>
      </c>
      <c r="DU250">
        <v>1013</v>
      </c>
      <c r="DV250" t="s">
        <v>56</v>
      </c>
      <c r="DW250" t="s">
        <v>56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49573361</v>
      </c>
      <c r="EF250">
        <v>30</v>
      </c>
      <c r="EG250" t="s">
        <v>26</v>
      </c>
      <c r="EH250">
        <v>0</v>
      </c>
      <c r="EI250" t="s">
        <v>3</v>
      </c>
      <c r="EJ250">
        <v>1</v>
      </c>
      <c r="EK250">
        <v>2</v>
      </c>
      <c r="EL250" t="s">
        <v>58</v>
      </c>
      <c r="EM250" t="s">
        <v>59</v>
      </c>
      <c r="EO250" t="s">
        <v>18</v>
      </c>
      <c r="EQ250">
        <v>132096</v>
      </c>
      <c r="ER250">
        <v>666.27</v>
      </c>
      <c r="ES250">
        <v>0</v>
      </c>
      <c r="ET250">
        <v>653.9</v>
      </c>
      <c r="EU250">
        <v>53.26</v>
      </c>
      <c r="EV250">
        <v>12.37</v>
      </c>
      <c r="EW250">
        <v>1.21</v>
      </c>
      <c r="EX250">
        <v>0</v>
      </c>
      <c r="EY250">
        <v>0</v>
      </c>
      <c r="FQ250">
        <v>0</v>
      </c>
      <c r="FR250">
        <f t="shared" si="261"/>
        <v>0</v>
      </c>
      <c r="FS250">
        <v>0</v>
      </c>
      <c r="FX250">
        <v>98</v>
      </c>
      <c r="FY250">
        <v>77</v>
      </c>
      <c r="GA250" t="s">
        <v>3</v>
      </c>
      <c r="GD250">
        <v>0</v>
      </c>
      <c r="GF250">
        <v>1944375393</v>
      </c>
      <c r="GG250">
        <v>2</v>
      </c>
      <c r="GH250">
        <v>1</v>
      </c>
      <c r="GI250">
        <v>2</v>
      </c>
      <c r="GJ250">
        <v>0</v>
      </c>
      <c r="GK250">
        <f>ROUND(R250*(S12)/100,2)</f>
        <v>387.26</v>
      </c>
      <c r="GL250">
        <f t="shared" si="262"/>
        <v>0</v>
      </c>
      <c r="GM250">
        <f t="shared" si="263"/>
        <v>1558.4</v>
      </c>
      <c r="GN250">
        <f t="shared" si="264"/>
        <v>1558.4</v>
      </c>
      <c r="GO250">
        <f t="shared" si="265"/>
        <v>0</v>
      </c>
      <c r="GP250">
        <f t="shared" si="266"/>
        <v>0</v>
      </c>
      <c r="GR250">
        <v>0</v>
      </c>
      <c r="GS250">
        <v>3</v>
      </c>
      <c r="GT250">
        <v>0</v>
      </c>
      <c r="GU250" t="s">
        <v>3</v>
      </c>
      <c r="GV250">
        <f t="shared" si="267"/>
        <v>0</v>
      </c>
      <c r="GW250">
        <v>1</v>
      </c>
      <c r="GX250">
        <f t="shared" si="268"/>
        <v>0</v>
      </c>
      <c r="HA250">
        <v>0</v>
      </c>
      <c r="HB250">
        <v>0</v>
      </c>
      <c r="HC250">
        <f t="shared" si="269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IK250">
        <v>0</v>
      </c>
    </row>
    <row r="251" spans="1:255" x14ac:dyDescent="0.2">
      <c r="A251" s="2">
        <v>17</v>
      </c>
      <c r="B251" s="2">
        <v>1</v>
      </c>
      <c r="C251" s="2"/>
      <c r="D251" s="2">
        <f>ROW(EtalonRes!A158)</f>
        <v>158</v>
      </c>
      <c r="E251" s="2" t="s">
        <v>3</v>
      </c>
      <c r="F251" s="2" t="s">
        <v>189</v>
      </c>
      <c r="G251" s="2" t="s">
        <v>190</v>
      </c>
      <c r="H251" s="2" t="s">
        <v>56</v>
      </c>
      <c r="I251" s="2">
        <f>ROUND(ROUND((((2.5*2.5*(3.5-1))*0.1))/100,5),9)</f>
        <v>1.5630000000000002E-2</v>
      </c>
      <c r="J251" s="2">
        <v>0</v>
      </c>
      <c r="K251" s="2">
        <f>ROUND(ROUND((((2.5*2.5*(3.5-1))*0.1))/100,5),9)</f>
        <v>1.5630000000000002E-2</v>
      </c>
      <c r="L251" s="2"/>
      <c r="M251" s="2"/>
      <c r="N251" s="2"/>
      <c r="O251" s="2">
        <f t="shared" si="234"/>
        <v>82.34</v>
      </c>
      <c r="P251" s="2">
        <f t="shared" si="235"/>
        <v>0</v>
      </c>
      <c r="Q251" s="2">
        <f t="shared" si="236"/>
        <v>23.43</v>
      </c>
      <c r="R251" s="2">
        <f t="shared" si="237"/>
        <v>16.78</v>
      </c>
      <c r="S251" s="2">
        <f t="shared" si="238"/>
        <v>58.91</v>
      </c>
      <c r="T251" s="2">
        <f t="shared" si="239"/>
        <v>0</v>
      </c>
      <c r="U251" s="2">
        <f t="shared" si="240"/>
        <v>5.0736543000000012</v>
      </c>
      <c r="V251" s="2">
        <f t="shared" si="241"/>
        <v>0</v>
      </c>
      <c r="W251" s="2">
        <f t="shared" si="242"/>
        <v>0</v>
      </c>
      <c r="X251" s="2">
        <f t="shared" si="243"/>
        <v>61.86</v>
      </c>
      <c r="Y251" s="2">
        <f t="shared" si="244"/>
        <v>45.36</v>
      </c>
      <c r="Z251" s="2"/>
      <c r="AA251" s="2">
        <v>-1</v>
      </c>
      <c r="AB251" s="2">
        <f t="shared" si="245"/>
        <v>5267.7790000000005</v>
      </c>
      <c r="AC251" s="2">
        <f t="shared" si="246"/>
        <v>0</v>
      </c>
      <c r="AD251" s="2">
        <f t="shared" si="247"/>
        <v>1499.058</v>
      </c>
      <c r="AE251" s="2">
        <f t="shared" si="248"/>
        <v>1073.6110000000001</v>
      </c>
      <c r="AF251" s="2">
        <f t="shared" si="248"/>
        <v>3768.721</v>
      </c>
      <c r="AG251" s="2">
        <f t="shared" si="249"/>
        <v>0</v>
      </c>
      <c r="AH251" s="2">
        <f t="shared" si="250"/>
        <v>324.61000000000007</v>
      </c>
      <c r="AI251" s="2">
        <f t="shared" si="250"/>
        <v>0</v>
      </c>
      <c r="AJ251" s="2">
        <f t="shared" si="251"/>
        <v>0</v>
      </c>
      <c r="AK251" s="2">
        <v>4788.8900000000003</v>
      </c>
      <c r="AL251" s="2">
        <v>0</v>
      </c>
      <c r="AM251" s="2">
        <v>1362.78</v>
      </c>
      <c r="AN251" s="2">
        <v>976.01</v>
      </c>
      <c r="AO251" s="2">
        <v>3426.11</v>
      </c>
      <c r="AP251" s="2">
        <v>0</v>
      </c>
      <c r="AQ251" s="2">
        <v>295.10000000000002</v>
      </c>
      <c r="AR251" s="2">
        <v>0</v>
      </c>
      <c r="AS251" s="2">
        <v>0</v>
      </c>
      <c r="AT251" s="2">
        <v>105</v>
      </c>
      <c r="AU251" s="2">
        <v>77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0</v>
      </c>
      <c r="BI251" s="2">
        <v>1</v>
      </c>
      <c r="BJ251" s="2" t="s">
        <v>191</v>
      </c>
      <c r="BK251" s="2"/>
      <c r="BL251" s="2"/>
      <c r="BM251" s="2">
        <v>16</v>
      </c>
      <c r="BN251" s="2">
        <v>0</v>
      </c>
      <c r="BO251" s="2" t="s">
        <v>3</v>
      </c>
      <c r="BP251" s="2">
        <v>0</v>
      </c>
      <c r="BQ251" s="2">
        <v>30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105</v>
      </c>
      <c r="CA251" s="2">
        <v>77</v>
      </c>
      <c r="CB251" s="2" t="s">
        <v>3</v>
      </c>
      <c r="CC251" s="2"/>
      <c r="CD251" s="2"/>
      <c r="CE251" s="2">
        <v>30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17</v>
      </c>
      <c r="CO251" s="2">
        <v>0</v>
      </c>
      <c r="CP251" s="2">
        <f t="shared" si="252"/>
        <v>82.34</v>
      </c>
      <c r="CQ251" s="2">
        <f t="shared" si="253"/>
        <v>0</v>
      </c>
      <c r="CR251" s="2">
        <f t="shared" si="254"/>
        <v>1499.06</v>
      </c>
      <c r="CS251" s="2">
        <f t="shared" si="255"/>
        <v>1073.6099999999999</v>
      </c>
      <c r="CT251" s="2">
        <f t="shared" si="256"/>
        <v>3768.72</v>
      </c>
      <c r="CU251" s="2">
        <f t="shared" si="257"/>
        <v>0</v>
      </c>
      <c r="CV251" s="2">
        <f t="shared" si="258"/>
        <v>324.61000000000007</v>
      </c>
      <c r="CW251" s="2">
        <f t="shared" si="259"/>
        <v>0</v>
      </c>
      <c r="CX251" s="2">
        <f t="shared" si="260"/>
        <v>0</v>
      </c>
      <c r="CY251" s="2">
        <f>((S251*BZ251)/100)</f>
        <v>61.855499999999992</v>
      </c>
      <c r="CZ251" s="2">
        <f>((S251*CA251)/100)</f>
        <v>45.360699999999994</v>
      </c>
      <c r="DA251" s="2"/>
      <c r="DB251" s="2"/>
      <c r="DC251" s="2" t="s">
        <v>3</v>
      </c>
      <c r="DD251" s="2" t="s">
        <v>3</v>
      </c>
      <c r="DE251" s="2" t="s">
        <v>16</v>
      </c>
      <c r="DF251" s="2" t="s">
        <v>16</v>
      </c>
      <c r="DG251" s="2" t="s">
        <v>16</v>
      </c>
      <c r="DH251" s="2" t="s">
        <v>3</v>
      </c>
      <c r="DI251" s="2" t="s">
        <v>16</v>
      </c>
      <c r="DJ251" s="2" t="s">
        <v>16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56</v>
      </c>
      <c r="DW251" s="2" t="s">
        <v>56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49573375</v>
      </c>
      <c r="EF251" s="2">
        <v>30</v>
      </c>
      <c r="EG251" s="2" t="s">
        <v>26</v>
      </c>
      <c r="EH251" s="2">
        <v>0</v>
      </c>
      <c r="EI251" s="2" t="s">
        <v>3</v>
      </c>
      <c r="EJ251" s="2">
        <v>1</v>
      </c>
      <c r="EK251" s="2">
        <v>16</v>
      </c>
      <c r="EL251" s="2" t="s">
        <v>64</v>
      </c>
      <c r="EM251" s="2" t="s">
        <v>65</v>
      </c>
      <c r="EN251" s="2"/>
      <c r="EO251" s="2" t="s">
        <v>18</v>
      </c>
      <c r="EP251" s="2"/>
      <c r="EQ251" s="2">
        <v>132096</v>
      </c>
      <c r="ER251" s="2">
        <v>4788.8900000000003</v>
      </c>
      <c r="ES251" s="2">
        <v>0</v>
      </c>
      <c r="ET251" s="2">
        <v>1362.78</v>
      </c>
      <c r="EU251" s="2">
        <v>976.01</v>
      </c>
      <c r="EV251" s="2">
        <v>3426.11</v>
      </c>
      <c r="EW251" s="2">
        <v>295.10000000000002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f t="shared" si="261"/>
        <v>0</v>
      </c>
      <c r="FS251" s="2">
        <v>0</v>
      </c>
      <c r="FT251" s="2"/>
      <c r="FU251" s="2"/>
      <c r="FV251" s="2"/>
      <c r="FW251" s="2"/>
      <c r="FX251" s="2">
        <v>105</v>
      </c>
      <c r="FY251" s="2">
        <v>77</v>
      </c>
      <c r="FZ251" s="2"/>
      <c r="GA251" s="2" t="s">
        <v>3</v>
      </c>
      <c r="GB251" s="2"/>
      <c r="GC251" s="2"/>
      <c r="GD251" s="2">
        <v>0</v>
      </c>
      <c r="GE251" s="2"/>
      <c r="GF251" s="2">
        <v>1396227345</v>
      </c>
      <c r="GG251" s="2">
        <v>2</v>
      </c>
      <c r="GH251" s="2">
        <v>1</v>
      </c>
      <c r="GI251" s="2">
        <v>-2</v>
      </c>
      <c r="GJ251" s="2">
        <v>0</v>
      </c>
      <c r="GK251" s="2">
        <f>ROUND(R251*(R12)/100,2)</f>
        <v>29.37</v>
      </c>
      <c r="GL251" s="2">
        <f t="shared" si="262"/>
        <v>0</v>
      </c>
      <c r="GM251" s="2">
        <f t="shared" si="263"/>
        <v>218.93</v>
      </c>
      <c r="GN251" s="2">
        <f t="shared" si="264"/>
        <v>218.93</v>
      </c>
      <c r="GO251" s="2">
        <f t="shared" si="265"/>
        <v>0</v>
      </c>
      <c r="GP251" s="2">
        <f t="shared" si="266"/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si="267"/>
        <v>0</v>
      </c>
      <c r="GW251" s="2">
        <v>1</v>
      </c>
      <c r="GX251" s="2">
        <f t="shared" si="268"/>
        <v>0</v>
      </c>
      <c r="GY251" s="2"/>
      <c r="GZ251" s="2"/>
      <c r="HA251" s="2">
        <v>0</v>
      </c>
      <c r="HB251" s="2">
        <v>0</v>
      </c>
      <c r="HC251" s="2">
        <f t="shared" si="269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17</v>
      </c>
      <c r="B252">
        <v>1</v>
      </c>
      <c r="D252">
        <f>ROW(EtalonRes!A160)</f>
        <v>160</v>
      </c>
      <c r="E252" t="s">
        <v>3</v>
      </c>
      <c r="F252" t="s">
        <v>189</v>
      </c>
      <c r="G252" t="s">
        <v>190</v>
      </c>
      <c r="H252" t="s">
        <v>56</v>
      </c>
      <c r="I252">
        <f>ROUND(ROUND((((2.5*2.5*(3.5-1))*0.1))/100,5),9)</f>
        <v>1.5630000000000002E-2</v>
      </c>
      <c r="J252">
        <v>0</v>
      </c>
      <c r="K252">
        <f>ROUND(ROUND((((2.5*2.5*(3.5-1))*0.1))/100,5),9)</f>
        <v>1.5630000000000002E-2</v>
      </c>
      <c r="O252">
        <f t="shared" si="234"/>
        <v>2636.63</v>
      </c>
      <c r="P252">
        <f t="shared" si="235"/>
        <v>0</v>
      </c>
      <c r="Q252">
        <f t="shared" si="236"/>
        <v>628.39</v>
      </c>
      <c r="R252">
        <f t="shared" si="237"/>
        <v>572.03</v>
      </c>
      <c r="S252">
        <f t="shared" si="238"/>
        <v>2008.24</v>
      </c>
      <c r="T252">
        <f t="shared" si="239"/>
        <v>0</v>
      </c>
      <c r="U252">
        <f t="shared" si="240"/>
        <v>5.0736543000000012</v>
      </c>
      <c r="V252">
        <f t="shared" si="241"/>
        <v>0</v>
      </c>
      <c r="W252">
        <f t="shared" si="242"/>
        <v>0</v>
      </c>
      <c r="X252">
        <f t="shared" si="243"/>
        <v>1747.17</v>
      </c>
      <c r="Y252">
        <f t="shared" si="244"/>
        <v>823.38</v>
      </c>
      <c r="AA252">
        <v>-1</v>
      </c>
      <c r="AB252">
        <f t="shared" si="245"/>
        <v>5267.7790000000005</v>
      </c>
      <c r="AC252">
        <f t="shared" si="246"/>
        <v>0</v>
      </c>
      <c r="AD252">
        <f t="shared" si="247"/>
        <v>1499.058</v>
      </c>
      <c r="AE252">
        <f t="shared" si="248"/>
        <v>1073.6110000000001</v>
      </c>
      <c r="AF252">
        <f t="shared" si="248"/>
        <v>3768.721</v>
      </c>
      <c r="AG252">
        <f t="shared" si="249"/>
        <v>0</v>
      </c>
      <c r="AH252">
        <f t="shared" si="250"/>
        <v>324.61000000000007</v>
      </c>
      <c r="AI252">
        <f t="shared" si="250"/>
        <v>0</v>
      </c>
      <c r="AJ252">
        <f t="shared" si="251"/>
        <v>0</v>
      </c>
      <c r="AK252">
        <v>4788.8900000000003</v>
      </c>
      <c r="AL252">
        <v>0</v>
      </c>
      <c r="AM252">
        <v>1362.78</v>
      </c>
      <c r="AN252">
        <v>976.01</v>
      </c>
      <c r="AO252">
        <v>3426.11</v>
      </c>
      <c r="AP252">
        <v>0</v>
      </c>
      <c r="AQ252">
        <v>295.10000000000002</v>
      </c>
      <c r="AR252">
        <v>0</v>
      </c>
      <c r="AS252">
        <v>0</v>
      </c>
      <c r="AT252">
        <v>87</v>
      </c>
      <c r="AU252">
        <v>41</v>
      </c>
      <c r="AV252">
        <v>1</v>
      </c>
      <c r="AW252">
        <v>1</v>
      </c>
      <c r="AZ252">
        <v>1</v>
      </c>
      <c r="BA252">
        <v>34.090000000000003</v>
      </c>
      <c r="BB252">
        <v>26.82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1</v>
      </c>
      <c r="BJ252" t="s">
        <v>191</v>
      </c>
      <c r="BM252">
        <v>16</v>
      </c>
      <c r="BN252">
        <v>0</v>
      </c>
      <c r="BO252" t="s">
        <v>189</v>
      </c>
      <c r="BP252">
        <v>1</v>
      </c>
      <c r="BQ252">
        <v>30</v>
      </c>
      <c r="BR252">
        <v>0</v>
      </c>
      <c r="BS252">
        <v>34.090000000000003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87</v>
      </c>
      <c r="CA252">
        <v>41</v>
      </c>
      <c r="CB252" t="s">
        <v>3</v>
      </c>
      <c r="CE252">
        <v>30</v>
      </c>
      <c r="CF252">
        <v>0</v>
      </c>
      <c r="CG252">
        <v>0</v>
      </c>
      <c r="CM252">
        <v>0</v>
      </c>
      <c r="CN252" t="s">
        <v>17</v>
      </c>
      <c r="CO252">
        <v>0</v>
      </c>
      <c r="CP252">
        <f t="shared" si="252"/>
        <v>2636.63</v>
      </c>
      <c r="CQ252">
        <f t="shared" si="253"/>
        <v>0</v>
      </c>
      <c r="CR252">
        <f t="shared" si="254"/>
        <v>40204.79</v>
      </c>
      <c r="CS252">
        <f t="shared" si="255"/>
        <v>36599.360000000001</v>
      </c>
      <c r="CT252">
        <f t="shared" si="256"/>
        <v>128475.66</v>
      </c>
      <c r="CU252">
        <f t="shared" si="257"/>
        <v>0</v>
      </c>
      <c r="CV252">
        <f t="shared" si="258"/>
        <v>324.61000000000007</v>
      </c>
      <c r="CW252">
        <f t="shared" si="259"/>
        <v>0</v>
      </c>
      <c r="CX252">
        <f t="shared" si="260"/>
        <v>0</v>
      </c>
      <c r="CY252">
        <f>S252*(BZ252/100)</f>
        <v>1747.1687999999999</v>
      </c>
      <c r="CZ252">
        <f>S252*(CA252/100)</f>
        <v>823.37839999999994</v>
      </c>
      <c r="DC252" t="s">
        <v>3</v>
      </c>
      <c r="DD252" t="s">
        <v>3</v>
      </c>
      <c r="DE252" t="s">
        <v>16</v>
      </c>
      <c r="DF252" t="s">
        <v>16</v>
      </c>
      <c r="DG252" t="s">
        <v>16</v>
      </c>
      <c r="DH252" t="s">
        <v>3</v>
      </c>
      <c r="DI252" t="s">
        <v>16</v>
      </c>
      <c r="DJ252" t="s">
        <v>16</v>
      </c>
      <c r="DK252" t="s">
        <v>3</v>
      </c>
      <c r="DL252" t="s">
        <v>3</v>
      </c>
      <c r="DM252" t="s">
        <v>3</v>
      </c>
      <c r="DN252">
        <v>105</v>
      </c>
      <c r="DO252">
        <v>77</v>
      </c>
      <c r="DP252">
        <v>1</v>
      </c>
      <c r="DQ252">
        <v>1</v>
      </c>
      <c r="DU252">
        <v>1013</v>
      </c>
      <c r="DV252" t="s">
        <v>56</v>
      </c>
      <c r="DW252" t="s">
        <v>56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49573375</v>
      </c>
      <c r="EF252">
        <v>30</v>
      </c>
      <c r="EG252" t="s">
        <v>26</v>
      </c>
      <c r="EH252">
        <v>0</v>
      </c>
      <c r="EI252" t="s">
        <v>3</v>
      </c>
      <c r="EJ252">
        <v>1</v>
      </c>
      <c r="EK252">
        <v>16</v>
      </c>
      <c r="EL252" t="s">
        <v>64</v>
      </c>
      <c r="EM252" t="s">
        <v>65</v>
      </c>
      <c r="EO252" t="s">
        <v>18</v>
      </c>
      <c r="EQ252">
        <v>132096</v>
      </c>
      <c r="ER252">
        <v>4788.8900000000003</v>
      </c>
      <c r="ES252">
        <v>0</v>
      </c>
      <c r="ET252">
        <v>1362.78</v>
      </c>
      <c r="EU252">
        <v>976.01</v>
      </c>
      <c r="EV252">
        <v>3426.11</v>
      </c>
      <c r="EW252">
        <v>295.10000000000002</v>
      </c>
      <c r="EX252">
        <v>0</v>
      </c>
      <c r="EY252">
        <v>0</v>
      </c>
      <c r="FQ252">
        <v>0</v>
      </c>
      <c r="FR252">
        <f t="shared" si="261"/>
        <v>0</v>
      </c>
      <c r="FS252">
        <v>0</v>
      </c>
      <c r="FX252">
        <v>105</v>
      </c>
      <c r="FY252">
        <v>77</v>
      </c>
      <c r="GA252" t="s">
        <v>3</v>
      </c>
      <c r="GD252">
        <v>0</v>
      </c>
      <c r="GF252">
        <v>1396227345</v>
      </c>
      <c r="GG252">
        <v>2</v>
      </c>
      <c r="GH252">
        <v>1</v>
      </c>
      <c r="GI252">
        <v>2</v>
      </c>
      <c r="GJ252">
        <v>0</v>
      </c>
      <c r="GK252">
        <f>ROUND(R252*(S12)/100,2)</f>
        <v>915.25</v>
      </c>
      <c r="GL252">
        <f t="shared" si="262"/>
        <v>0</v>
      </c>
      <c r="GM252">
        <f t="shared" si="263"/>
        <v>6122.43</v>
      </c>
      <c r="GN252">
        <f t="shared" si="264"/>
        <v>6122.43</v>
      </c>
      <c r="GO252">
        <f t="shared" si="265"/>
        <v>0</v>
      </c>
      <c r="GP252">
        <f t="shared" si="266"/>
        <v>0</v>
      </c>
      <c r="GR252">
        <v>0</v>
      </c>
      <c r="GS252">
        <v>3</v>
      </c>
      <c r="GT252">
        <v>0</v>
      </c>
      <c r="GU252" t="s">
        <v>3</v>
      </c>
      <c r="GV252">
        <f t="shared" si="267"/>
        <v>0</v>
      </c>
      <c r="GW252">
        <v>1</v>
      </c>
      <c r="GX252">
        <f t="shared" si="268"/>
        <v>0</v>
      </c>
      <c r="HA252">
        <v>0</v>
      </c>
      <c r="HB252">
        <v>0</v>
      </c>
      <c r="HC252">
        <f t="shared" si="269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IK252">
        <v>0</v>
      </c>
    </row>
    <row r="253" spans="1:255" x14ac:dyDescent="0.2">
      <c r="A253" s="2">
        <v>17</v>
      </c>
      <c r="B253" s="2">
        <v>1</v>
      </c>
      <c r="C253" s="2"/>
      <c r="D253" s="2">
        <f>ROW(EtalonRes!A166)</f>
        <v>166</v>
      </c>
      <c r="E253" s="2" t="s">
        <v>3</v>
      </c>
      <c r="F253" s="2" t="s">
        <v>349</v>
      </c>
      <c r="G253" s="2" t="s">
        <v>350</v>
      </c>
      <c r="H253" s="2" t="s">
        <v>351</v>
      </c>
      <c r="I253" s="2">
        <f>ROUND(ROUND(((0.09*1+0.15*2+0.1*2+0.44*1))/100,4),9)</f>
        <v>1.03E-2</v>
      </c>
      <c r="J253" s="2">
        <v>0</v>
      </c>
      <c r="K253" s="2">
        <f>ROUND(ROUND(((0.09*1+0.15*2+0.1*2+0.44*1))/100,4),9)</f>
        <v>1.03E-2</v>
      </c>
      <c r="L253" s="2"/>
      <c r="M253" s="2"/>
      <c r="N253" s="2"/>
      <c r="O253" s="2">
        <f t="shared" si="234"/>
        <v>170.44</v>
      </c>
      <c r="P253" s="2">
        <f t="shared" si="235"/>
        <v>13.32</v>
      </c>
      <c r="Q253" s="2">
        <f t="shared" si="236"/>
        <v>91.39</v>
      </c>
      <c r="R253" s="2">
        <f t="shared" si="237"/>
        <v>10.73</v>
      </c>
      <c r="S253" s="2">
        <f t="shared" si="238"/>
        <v>65.73</v>
      </c>
      <c r="T253" s="2">
        <f t="shared" si="239"/>
        <v>0</v>
      </c>
      <c r="U253" s="2">
        <f t="shared" si="240"/>
        <v>5.5890890000000013</v>
      </c>
      <c r="V253" s="2">
        <f t="shared" si="241"/>
        <v>0</v>
      </c>
      <c r="W253" s="2">
        <f t="shared" si="242"/>
        <v>0</v>
      </c>
      <c r="X253" s="2">
        <f t="shared" si="243"/>
        <v>104.51</v>
      </c>
      <c r="Y253" s="2">
        <f t="shared" si="244"/>
        <v>78.22</v>
      </c>
      <c r="Z253" s="2"/>
      <c r="AA253" s="2">
        <v>-1</v>
      </c>
      <c r="AB253" s="2">
        <f t="shared" si="245"/>
        <v>16546.964</v>
      </c>
      <c r="AC253" s="2">
        <f t="shared" si="246"/>
        <v>1293</v>
      </c>
      <c r="AD253" s="2">
        <f t="shared" si="247"/>
        <v>8872.6329999999998</v>
      </c>
      <c r="AE253" s="2">
        <f t="shared" si="248"/>
        <v>1042.1400000000001</v>
      </c>
      <c r="AF253" s="2">
        <f t="shared" si="248"/>
        <v>6381.3310000000001</v>
      </c>
      <c r="AG253" s="2">
        <f t="shared" si="249"/>
        <v>0</v>
      </c>
      <c r="AH253" s="2">
        <f t="shared" si="250"/>
        <v>542.63000000000011</v>
      </c>
      <c r="AI253" s="2">
        <f t="shared" si="250"/>
        <v>0</v>
      </c>
      <c r="AJ253" s="2">
        <f t="shared" si="251"/>
        <v>0</v>
      </c>
      <c r="AK253" s="2">
        <v>15160.24</v>
      </c>
      <c r="AL253" s="2">
        <v>1293</v>
      </c>
      <c r="AM253" s="2">
        <v>8066.03</v>
      </c>
      <c r="AN253" s="2">
        <v>947.4</v>
      </c>
      <c r="AO253" s="2">
        <v>5801.21</v>
      </c>
      <c r="AP253" s="2">
        <v>0</v>
      </c>
      <c r="AQ253" s="2">
        <v>493.3</v>
      </c>
      <c r="AR253" s="2">
        <v>0</v>
      </c>
      <c r="AS253" s="2">
        <v>0</v>
      </c>
      <c r="AT253" s="2">
        <v>159</v>
      </c>
      <c r="AU253" s="2">
        <v>119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0</v>
      </c>
      <c r="BI253" s="2">
        <v>1</v>
      </c>
      <c r="BJ253" s="2" t="s">
        <v>352</v>
      </c>
      <c r="BK253" s="2"/>
      <c r="BL253" s="2"/>
      <c r="BM253" s="2">
        <v>58</v>
      </c>
      <c r="BN253" s="2">
        <v>0</v>
      </c>
      <c r="BO253" s="2" t="s">
        <v>3</v>
      </c>
      <c r="BP253" s="2">
        <v>0</v>
      </c>
      <c r="BQ253" s="2">
        <v>30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159</v>
      </c>
      <c r="CA253" s="2">
        <v>119</v>
      </c>
      <c r="CB253" s="2" t="s">
        <v>3</v>
      </c>
      <c r="CC253" s="2"/>
      <c r="CD253" s="2"/>
      <c r="CE253" s="2">
        <v>30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17</v>
      </c>
      <c r="CO253" s="2">
        <v>0</v>
      </c>
      <c r="CP253" s="2">
        <f t="shared" si="252"/>
        <v>170.44</v>
      </c>
      <c r="CQ253" s="2">
        <f t="shared" si="253"/>
        <v>1293</v>
      </c>
      <c r="CR253" s="2">
        <f t="shared" si="254"/>
        <v>8872.6299999999992</v>
      </c>
      <c r="CS253" s="2">
        <f t="shared" si="255"/>
        <v>1042.1400000000001</v>
      </c>
      <c r="CT253" s="2">
        <f t="shared" si="256"/>
        <v>6381.33</v>
      </c>
      <c r="CU253" s="2">
        <f t="shared" si="257"/>
        <v>0</v>
      </c>
      <c r="CV253" s="2">
        <f t="shared" si="258"/>
        <v>542.63000000000011</v>
      </c>
      <c r="CW253" s="2">
        <f t="shared" si="259"/>
        <v>0</v>
      </c>
      <c r="CX253" s="2">
        <f t="shared" si="260"/>
        <v>0</v>
      </c>
      <c r="CY253" s="2">
        <f>((S253*BZ253)/100)</f>
        <v>104.51070000000001</v>
      </c>
      <c r="CZ253" s="2">
        <f>((S253*CA253)/100)</f>
        <v>78.218700000000013</v>
      </c>
      <c r="DA253" s="2"/>
      <c r="DB253" s="2"/>
      <c r="DC253" s="2" t="s">
        <v>3</v>
      </c>
      <c r="DD253" s="2" t="s">
        <v>3</v>
      </c>
      <c r="DE253" s="2" t="s">
        <v>16</v>
      </c>
      <c r="DF253" s="2" t="s">
        <v>16</v>
      </c>
      <c r="DG253" s="2" t="s">
        <v>16</v>
      </c>
      <c r="DH253" s="2" t="s">
        <v>3</v>
      </c>
      <c r="DI253" s="2" t="s">
        <v>16</v>
      </c>
      <c r="DJ253" s="2" t="s">
        <v>16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1013</v>
      </c>
      <c r="DV253" s="2" t="s">
        <v>351</v>
      </c>
      <c r="DW253" s="2" t="s">
        <v>351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49573319</v>
      </c>
      <c r="EF253" s="2">
        <v>30</v>
      </c>
      <c r="EG253" s="2" t="s">
        <v>26</v>
      </c>
      <c r="EH253" s="2">
        <v>0</v>
      </c>
      <c r="EI253" s="2" t="s">
        <v>3</v>
      </c>
      <c r="EJ253" s="2">
        <v>1</v>
      </c>
      <c r="EK253" s="2">
        <v>58</v>
      </c>
      <c r="EL253" s="2" t="s">
        <v>353</v>
      </c>
      <c r="EM253" s="2" t="s">
        <v>354</v>
      </c>
      <c r="EN253" s="2"/>
      <c r="EO253" s="2" t="s">
        <v>18</v>
      </c>
      <c r="EP253" s="2"/>
      <c r="EQ253" s="2">
        <v>132096</v>
      </c>
      <c r="ER253" s="2">
        <v>15160.24</v>
      </c>
      <c r="ES253" s="2">
        <v>1293</v>
      </c>
      <c r="ET253" s="2">
        <v>8066.03</v>
      </c>
      <c r="EU253" s="2">
        <v>947.4</v>
      </c>
      <c r="EV253" s="2">
        <v>5801.21</v>
      </c>
      <c r="EW253" s="2">
        <v>493.3</v>
      </c>
      <c r="EX253" s="2">
        <v>0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f t="shared" si="261"/>
        <v>0</v>
      </c>
      <c r="FS253" s="2">
        <v>0</v>
      </c>
      <c r="FT253" s="2"/>
      <c r="FU253" s="2"/>
      <c r="FV253" s="2"/>
      <c r="FW253" s="2"/>
      <c r="FX253" s="2">
        <v>159</v>
      </c>
      <c r="FY253" s="2">
        <v>119</v>
      </c>
      <c r="FZ253" s="2"/>
      <c r="GA253" s="2" t="s">
        <v>3</v>
      </c>
      <c r="GB253" s="2"/>
      <c r="GC253" s="2"/>
      <c r="GD253" s="2">
        <v>0</v>
      </c>
      <c r="GE253" s="2"/>
      <c r="GF253" s="2">
        <v>675522343</v>
      </c>
      <c r="GG253" s="2">
        <v>2</v>
      </c>
      <c r="GH253" s="2">
        <v>1</v>
      </c>
      <c r="GI253" s="2">
        <v>-2</v>
      </c>
      <c r="GJ253" s="2">
        <v>0</v>
      </c>
      <c r="GK253" s="2">
        <f>ROUND(R253*(R12)/100,2)</f>
        <v>18.78</v>
      </c>
      <c r="GL253" s="2">
        <f t="shared" si="262"/>
        <v>0</v>
      </c>
      <c r="GM253" s="2">
        <f t="shared" si="263"/>
        <v>371.95</v>
      </c>
      <c r="GN253" s="2">
        <f t="shared" si="264"/>
        <v>371.95</v>
      </c>
      <c r="GO253" s="2">
        <f t="shared" si="265"/>
        <v>0</v>
      </c>
      <c r="GP253" s="2">
        <f t="shared" si="266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267"/>
        <v>0</v>
      </c>
      <c r="GW253" s="2">
        <v>1</v>
      </c>
      <c r="GX253" s="2">
        <f t="shared" si="268"/>
        <v>0</v>
      </c>
      <c r="GY253" s="2"/>
      <c r="GZ253" s="2"/>
      <c r="HA253" s="2">
        <v>0</v>
      </c>
      <c r="HB253" s="2">
        <v>0</v>
      </c>
      <c r="HC253" s="2">
        <f t="shared" si="269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17</v>
      </c>
      <c r="B254">
        <v>1</v>
      </c>
      <c r="D254">
        <f>ROW(EtalonRes!A172)</f>
        <v>172</v>
      </c>
      <c r="E254" t="s">
        <v>3</v>
      </c>
      <c r="F254" t="s">
        <v>349</v>
      </c>
      <c r="G254" t="s">
        <v>350</v>
      </c>
      <c r="H254" t="s">
        <v>351</v>
      </c>
      <c r="I254">
        <f>ROUND(ROUND(((0.09*1+0.15*2+0.1*2+0.44*1))/100,4),9)</f>
        <v>1.03E-2</v>
      </c>
      <c r="J254">
        <v>0</v>
      </c>
      <c r="K254">
        <f>ROUND(ROUND(((0.09*1+0.15*2+0.1*2+0.44*1))/100,4),9)</f>
        <v>1.03E-2</v>
      </c>
      <c r="O254">
        <f t="shared" si="234"/>
        <v>3447.78</v>
      </c>
      <c r="P254">
        <f t="shared" si="235"/>
        <v>120.41</v>
      </c>
      <c r="Q254">
        <f t="shared" si="236"/>
        <v>1086.6300000000001</v>
      </c>
      <c r="R254">
        <f t="shared" si="237"/>
        <v>365.79</v>
      </c>
      <c r="S254">
        <f t="shared" si="238"/>
        <v>2240.7399999999998</v>
      </c>
      <c r="T254">
        <f t="shared" si="239"/>
        <v>0</v>
      </c>
      <c r="U254">
        <f t="shared" si="240"/>
        <v>5.5890890000000013</v>
      </c>
      <c r="V254">
        <f t="shared" si="241"/>
        <v>0</v>
      </c>
      <c r="W254">
        <f t="shared" si="242"/>
        <v>0</v>
      </c>
      <c r="X254">
        <f t="shared" si="243"/>
        <v>2845.74</v>
      </c>
      <c r="Y254">
        <f t="shared" si="244"/>
        <v>1277.22</v>
      </c>
      <c r="AA254">
        <v>-1</v>
      </c>
      <c r="AB254">
        <f t="shared" si="245"/>
        <v>16546.964</v>
      </c>
      <c r="AC254">
        <f t="shared" si="246"/>
        <v>1293</v>
      </c>
      <c r="AD254">
        <f t="shared" si="247"/>
        <v>8872.6329999999998</v>
      </c>
      <c r="AE254">
        <f t="shared" si="248"/>
        <v>1042.1400000000001</v>
      </c>
      <c r="AF254">
        <f t="shared" si="248"/>
        <v>6381.3310000000001</v>
      </c>
      <c r="AG254">
        <f t="shared" si="249"/>
        <v>0</v>
      </c>
      <c r="AH254">
        <f t="shared" si="250"/>
        <v>542.63000000000011</v>
      </c>
      <c r="AI254">
        <f t="shared" si="250"/>
        <v>0</v>
      </c>
      <c r="AJ254">
        <f t="shared" si="251"/>
        <v>0</v>
      </c>
      <c r="AK254">
        <v>15160.24</v>
      </c>
      <c r="AL254">
        <v>1293</v>
      </c>
      <c r="AM254">
        <v>8066.03</v>
      </c>
      <c r="AN254">
        <v>947.4</v>
      </c>
      <c r="AO254">
        <v>5801.21</v>
      </c>
      <c r="AP254">
        <v>0</v>
      </c>
      <c r="AQ254">
        <v>493.3</v>
      </c>
      <c r="AR254">
        <v>0</v>
      </c>
      <c r="AS254">
        <v>0</v>
      </c>
      <c r="AT254">
        <v>127</v>
      </c>
      <c r="AU254">
        <v>57</v>
      </c>
      <c r="AV254">
        <v>1</v>
      </c>
      <c r="AW254">
        <v>1</v>
      </c>
      <c r="AZ254">
        <v>1</v>
      </c>
      <c r="BA254">
        <v>34.090000000000003</v>
      </c>
      <c r="BB254">
        <v>11.89</v>
      </c>
      <c r="BC254">
        <v>9.0399999999999991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1</v>
      </c>
      <c r="BJ254" t="s">
        <v>352</v>
      </c>
      <c r="BM254">
        <v>58</v>
      </c>
      <c r="BN254">
        <v>0</v>
      </c>
      <c r="BO254" t="s">
        <v>349</v>
      </c>
      <c r="BP254">
        <v>1</v>
      </c>
      <c r="BQ254">
        <v>30</v>
      </c>
      <c r="BR254">
        <v>0</v>
      </c>
      <c r="BS254">
        <v>34.090000000000003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127</v>
      </c>
      <c r="CA254">
        <v>57</v>
      </c>
      <c r="CB254" t="s">
        <v>3</v>
      </c>
      <c r="CE254">
        <v>30</v>
      </c>
      <c r="CF254">
        <v>0</v>
      </c>
      <c r="CG254">
        <v>0</v>
      </c>
      <c r="CM254">
        <v>0</v>
      </c>
      <c r="CN254" t="s">
        <v>17</v>
      </c>
      <c r="CO254">
        <v>0</v>
      </c>
      <c r="CP254">
        <f t="shared" si="252"/>
        <v>3447.7799999999997</v>
      </c>
      <c r="CQ254">
        <f t="shared" si="253"/>
        <v>11688.72</v>
      </c>
      <c r="CR254">
        <f t="shared" si="254"/>
        <v>105495.57</v>
      </c>
      <c r="CS254">
        <f t="shared" si="255"/>
        <v>35526.550000000003</v>
      </c>
      <c r="CT254">
        <f t="shared" si="256"/>
        <v>217539.54</v>
      </c>
      <c r="CU254">
        <f t="shared" si="257"/>
        <v>0</v>
      </c>
      <c r="CV254">
        <f t="shared" si="258"/>
        <v>542.63000000000011</v>
      </c>
      <c r="CW254">
        <f t="shared" si="259"/>
        <v>0</v>
      </c>
      <c r="CX254">
        <f t="shared" si="260"/>
        <v>0</v>
      </c>
      <c r="CY254">
        <f>S254*(BZ254/100)</f>
        <v>2845.7397999999998</v>
      </c>
      <c r="CZ254">
        <f>S254*(CA254/100)</f>
        <v>1277.2217999999998</v>
      </c>
      <c r="DC254" t="s">
        <v>3</v>
      </c>
      <c r="DD254" t="s">
        <v>3</v>
      </c>
      <c r="DE254" t="s">
        <v>16</v>
      </c>
      <c r="DF254" t="s">
        <v>16</v>
      </c>
      <c r="DG254" t="s">
        <v>16</v>
      </c>
      <c r="DH254" t="s">
        <v>3</v>
      </c>
      <c r="DI254" t="s">
        <v>16</v>
      </c>
      <c r="DJ254" t="s">
        <v>16</v>
      </c>
      <c r="DK254" t="s">
        <v>3</v>
      </c>
      <c r="DL254" t="s">
        <v>3</v>
      </c>
      <c r="DM254" t="s">
        <v>3</v>
      </c>
      <c r="DN254">
        <v>159</v>
      </c>
      <c r="DO254">
        <v>119</v>
      </c>
      <c r="DP254">
        <v>1</v>
      </c>
      <c r="DQ254">
        <v>1</v>
      </c>
      <c r="DU254">
        <v>1013</v>
      </c>
      <c r="DV254" t="s">
        <v>351</v>
      </c>
      <c r="DW254" t="s">
        <v>351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49573319</v>
      </c>
      <c r="EF254">
        <v>30</v>
      </c>
      <c r="EG254" t="s">
        <v>26</v>
      </c>
      <c r="EH254">
        <v>0</v>
      </c>
      <c r="EI254" t="s">
        <v>3</v>
      </c>
      <c r="EJ254">
        <v>1</v>
      </c>
      <c r="EK254">
        <v>58</v>
      </c>
      <c r="EL254" t="s">
        <v>353</v>
      </c>
      <c r="EM254" t="s">
        <v>354</v>
      </c>
      <c r="EO254" t="s">
        <v>18</v>
      </c>
      <c r="EQ254">
        <v>132096</v>
      </c>
      <c r="ER254">
        <v>15160.24</v>
      </c>
      <c r="ES254">
        <v>1293</v>
      </c>
      <c r="ET254">
        <v>8066.03</v>
      </c>
      <c r="EU254">
        <v>947.4</v>
      </c>
      <c r="EV254">
        <v>5801.21</v>
      </c>
      <c r="EW254">
        <v>493.3</v>
      </c>
      <c r="EX254">
        <v>0</v>
      </c>
      <c r="EY254">
        <v>0</v>
      </c>
      <c r="FQ254">
        <v>0</v>
      </c>
      <c r="FR254">
        <f t="shared" si="261"/>
        <v>0</v>
      </c>
      <c r="FS254">
        <v>0</v>
      </c>
      <c r="FX254">
        <v>159</v>
      </c>
      <c r="FY254">
        <v>119</v>
      </c>
      <c r="GA254" t="s">
        <v>3</v>
      </c>
      <c r="GD254">
        <v>0</v>
      </c>
      <c r="GF254">
        <v>675522343</v>
      </c>
      <c r="GG254">
        <v>2</v>
      </c>
      <c r="GH254">
        <v>1</v>
      </c>
      <c r="GI254">
        <v>2</v>
      </c>
      <c r="GJ254">
        <v>0</v>
      </c>
      <c r="GK254">
        <f>ROUND(R254*(S12)/100,2)</f>
        <v>585.26</v>
      </c>
      <c r="GL254">
        <f t="shared" si="262"/>
        <v>0</v>
      </c>
      <c r="GM254">
        <f t="shared" si="263"/>
        <v>8156</v>
      </c>
      <c r="GN254">
        <f t="shared" si="264"/>
        <v>8156</v>
      </c>
      <c r="GO254">
        <f t="shared" si="265"/>
        <v>0</v>
      </c>
      <c r="GP254">
        <f t="shared" si="266"/>
        <v>0</v>
      </c>
      <c r="GR254">
        <v>0</v>
      </c>
      <c r="GS254">
        <v>3</v>
      </c>
      <c r="GT254">
        <v>0</v>
      </c>
      <c r="GU254" t="s">
        <v>3</v>
      </c>
      <c r="GV254">
        <f t="shared" si="267"/>
        <v>0</v>
      </c>
      <c r="GW254">
        <v>1</v>
      </c>
      <c r="GX254">
        <f t="shared" si="268"/>
        <v>0</v>
      </c>
      <c r="HA254">
        <v>0</v>
      </c>
      <c r="HB254">
        <v>0</v>
      </c>
      <c r="HC254">
        <f t="shared" si="269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IK254">
        <v>0</v>
      </c>
    </row>
    <row r="255" spans="1:255" x14ac:dyDescent="0.2">
      <c r="A255" s="2">
        <v>17</v>
      </c>
      <c r="B255" s="2">
        <v>1</v>
      </c>
      <c r="C255" s="2"/>
      <c r="D255" s="2"/>
      <c r="E255" s="2" t="s">
        <v>3</v>
      </c>
      <c r="F255" s="2" t="s">
        <v>355</v>
      </c>
      <c r="G255" s="2" t="s">
        <v>356</v>
      </c>
      <c r="H255" s="2" t="s">
        <v>51</v>
      </c>
      <c r="I255" s="2">
        <f>ROUND(ROUND(0.09,4),9)</f>
        <v>0.09</v>
      </c>
      <c r="J255" s="2">
        <v>0</v>
      </c>
      <c r="K255" s="2">
        <f>ROUND(ROUND(0.09,4),9)</f>
        <v>0.09</v>
      </c>
      <c r="L255" s="2"/>
      <c r="M255" s="2"/>
      <c r="N255" s="2"/>
      <c r="O255" s="2">
        <f t="shared" si="234"/>
        <v>194.83</v>
      </c>
      <c r="P255" s="2">
        <f t="shared" si="235"/>
        <v>194.83</v>
      </c>
      <c r="Q255" s="2">
        <f t="shared" ref="Q255:Q262" si="270">(ROUND((ROUND(((ET255)*AV255*I255),2)*BB255),2)+ROUND((ROUND(((AE255-(EU255))*AV255*I255),2)*BS255),2))</f>
        <v>0</v>
      </c>
      <c r="R255" s="2">
        <f t="shared" si="237"/>
        <v>0</v>
      </c>
      <c r="S255" s="2">
        <f t="shared" si="238"/>
        <v>0</v>
      </c>
      <c r="T255" s="2">
        <f t="shared" si="239"/>
        <v>0</v>
      </c>
      <c r="U255" s="2">
        <f t="shared" si="240"/>
        <v>0</v>
      </c>
      <c r="V255" s="2">
        <f t="shared" si="241"/>
        <v>0</v>
      </c>
      <c r="W255" s="2">
        <f t="shared" si="242"/>
        <v>0</v>
      </c>
      <c r="X255" s="2">
        <f t="shared" si="243"/>
        <v>0</v>
      </c>
      <c r="Y255" s="2">
        <f t="shared" si="244"/>
        <v>0</v>
      </c>
      <c r="Z255" s="2"/>
      <c r="AA255" s="2">
        <v>-1</v>
      </c>
      <c r="AB255" s="2">
        <f t="shared" si="245"/>
        <v>2164.7800000000002</v>
      </c>
      <c r="AC255" s="2">
        <f t="shared" si="246"/>
        <v>2164.7800000000002</v>
      </c>
      <c r="AD255" s="2">
        <f t="shared" ref="AD255:AD262" si="271">ROUND((((ET255)-(EU255))+AE255),6)</f>
        <v>0</v>
      </c>
      <c r="AE255" s="2">
        <f t="shared" ref="AE255:AF262" si="272">ROUND((EU255),6)</f>
        <v>0</v>
      </c>
      <c r="AF255" s="2">
        <f t="shared" si="272"/>
        <v>0</v>
      </c>
      <c r="AG255" s="2">
        <f t="shared" si="249"/>
        <v>0</v>
      </c>
      <c r="AH255" s="2">
        <f t="shared" ref="AH255:AI262" si="273">(EW255)</f>
        <v>0</v>
      </c>
      <c r="AI255" s="2">
        <f t="shared" si="273"/>
        <v>0</v>
      </c>
      <c r="AJ255" s="2">
        <f t="shared" si="251"/>
        <v>0</v>
      </c>
      <c r="AK255" s="2">
        <v>2164.7800000000002</v>
      </c>
      <c r="AL255" s="2">
        <v>2164.7800000000002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3</v>
      </c>
      <c r="BI255" s="2">
        <v>1</v>
      </c>
      <c r="BJ255" s="2" t="s">
        <v>357</v>
      </c>
      <c r="BK255" s="2"/>
      <c r="BL255" s="2"/>
      <c r="BM255" s="2">
        <v>1617</v>
      </c>
      <c r="BN255" s="2">
        <v>0</v>
      </c>
      <c r="BO255" s="2" t="s">
        <v>3</v>
      </c>
      <c r="BP255" s="2">
        <v>0</v>
      </c>
      <c r="BQ255" s="2">
        <v>200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0</v>
      </c>
      <c r="CA255" s="2">
        <v>0</v>
      </c>
      <c r="CB255" s="2" t="s">
        <v>3</v>
      </c>
      <c r="CC255" s="2"/>
      <c r="CD255" s="2"/>
      <c r="CE255" s="2">
        <v>30</v>
      </c>
      <c r="CF255" s="2">
        <v>0</v>
      </c>
      <c r="CG255" s="2">
        <v>0</v>
      </c>
      <c r="CH255" s="2"/>
      <c r="CI255" s="2"/>
      <c r="CJ255" s="2"/>
      <c r="CK255" s="2"/>
      <c r="CL255" s="2"/>
      <c r="CM255" s="2">
        <v>0</v>
      </c>
      <c r="CN255" s="2" t="s">
        <v>3</v>
      </c>
      <c r="CO255" s="2">
        <v>0</v>
      </c>
      <c r="CP255" s="2">
        <f t="shared" si="252"/>
        <v>194.83</v>
      </c>
      <c r="CQ255" s="2">
        <f t="shared" si="253"/>
        <v>2164.7800000000002</v>
      </c>
      <c r="CR255" s="2">
        <f t="shared" ref="CR255:CR262" si="274">(ROUND((ROUND(((ET255)*AV255*1),2)*BB255),2)+ROUND((ROUND(((AE255-(EU255))*AV255*1),2)*BS255),2))</f>
        <v>0</v>
      </c>
      <c r="CS255" s="2">
        <f t="shared" si="255"/>
        <v>0</v>
      </c>
      <c r="CT255" s="2">
        <f t="shared" si="256"/>
        <v>0</v>
      </c>
      <c r="CU255" s="2">
        <f t="shared" si="257"/>
        <v>0</v>
      </c>
      <c r="CV255" s="2">
        <f t="shared" si="258"/>
        <v>0</v>
      </c>
      <c r="CW255" s="2">
        <f t="shared" si="259"/>
        <v>0</v>
      </c>
      <c r="CX255" s="2">
        <f t="shared" si="260"/>
        <v>0</v>
      </c>
      <c r="CY255" s="2">
        <f>((S255*BZ255)/100)</f>
        <v>0</v>
      </c>
      <c r="CZ255" s="2">
        <f>((S255*CA255)/100)</f>
        <v>0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1007</v>
      </c>
      <c r="DV255" s="2" t="s">
        <v>51</v>
      </c>
      <c r="DW255" s="2" t="s">
        <v>51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49574932</v>
      </c>
      <c r="EF255" s="2">
        <v>200</v>
      </c>
      <c r="EG255" s="2" t="s">
        <v>85</v>
      </c>
      <c r="EH255" s="2">
        <v>0</v>
      </c>
      <c r="EI255" s="2" t="s">
        <v>3</v>
      </c>
      <c r="EJ255" s="2">
        <v>1</v>
      </c>
      <c r="EK255" s="2">
        <v>1617</v>
      </c>
      <c r="EL255" s="2" t="s">
        <v>86</v>
      </c>
      <c r="EM255" s="2" t="s">
        <v>87</v>
      </c>
      <c r="EN255" s="2"/>
      <c r="EO255" s="2" t="s">
        <v>3</v>
      </c>
      <c r="EP255" s="2"/>
      <c r="EQ255" s="2">
        <v>132096</v>
      </c>
      <c r="ER255" s="2">
        <v>2164.7800000000002</v>
      </c>
      <c r="ES255" s="2">
        <v>2164.7800000000002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f t="shared" si="261"/>
        <v>0</v>
      </c>
      <c r="FS255" s="2">
        <v>0</v>
      </c>
      <c r="FT255" s="2"/>
      <c r="FU255" s="2"/>
      <c r="FV255" s="2"/>
      <c r="FW255" s="2"/>
      <c r="FX255" s="2">
        <v>0</v>
      </c>
      <c r="FY255" s="2">
        <v>0</v>
      </c>
      <c r="FZ255" s="2"/>
      <c r="GA255" s="2" t="s">
        <v>3</v>
      </c>
      <c r="GB255" s="2"/>
      <c r="GC255" s="2"/>
      <c r="GD255" s="2">
        <v>0</v>
      </c>
      <c r="GE255" s="2"/>
      <c r="GF255" s="2">
        <v>1163664888</v>
      </c>
      <c r="GG255" s="2">
        <v>2</v>
      </c>
      <c r="GH255" s="2">
        <v>1</v>
      </c>
      <c r="GI255" s="2">
        <v>-2</v>
      </c>
      <c r="GJ255" s="2">
        <v>0</v>
      </c>
      <c r="GK255" s="2">
        <f>ROUND(R255*(R12)/100,2)</f>
        <v>0</v>
      </c>
      <c r="GL255" s="2">
        <f t="shared" si="262"/>
        <v>0</v>
      </c>
      <c r="GM255" s="2">
        <f t="shared" si="263"/>
        <v>194.83</v>
      </c>
      <c r="GN255" s="2">
        <f t="shared" si="264"/>
        <v>194.83</v>
      </c>
      <c r="GO255" s="2">
        <f t="shared" si="265"/>
        <v>0</v>
      </c>
      <c r="GP255" s="2">
        <f t="shared" si="266"/>
        <v>0</v>
      </c>
      <c r="GQ255" s="2"/>
      <c r="GR255" s="2">
        <v>0</v>
      </c>
      <c r="GS255" s="2">
        <v>3</v>
      </c>
      <c r="GT255" s="2">
        <v>0</v>
      </c>
      <c r="GU255" s="2" t="s">
        <v>3</v>
      </c>
      <c r="GV255" s="2">
        <f t="shared" si="267"/>
        <v>0</v>
      </c>
      <c r="GW255" s="2">
        <v>1</v>
      </c>
      <c r="GX255" s="2">
        <f t="shared" si="268"/>
        <v>0</v>
      </c>
      <c r="GY255" s="2"/>
      <c r="GZ255" s="2"/>
      <c r="HA255" s="2">
        <v>0</v>
      </c>
      <c r="HB255" s="2">
        <v>0</v>
      </c>
      <c r="HC255" s="2">
        <f t="shared" si="269"/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17</v>
      </c>
      <c r="B256">
        <v>1</v>
      </c>
      <c r="E256" t="s">
        <v>3</v>
      </c>
      <c r="F256" t="s">
        <v>355</v>
      </c>
      <c r="G256" t="s">
        <v>356</v>
      </c>
      <c r="H256" t="s">
        <v>51</v>
      </c>
      <c r="I256">
        <f>ROUND(ROUND(0.09,4),9)</f>
        <v>0.09</v>
      </c>
      <c r="J256">
        <v>0</v>
      </c>
      <c r="K256">
        <f>ROUND(ROUND(0.09,4),9)</f>
        <v>0.09</v>
      </c>
      <c r="O256">
        <f t="shared" si="234"/>
        <v>2554.2199999999998</v>
      </c>
      <c r="P256">
        <f t="shared" si="235"/>
        <v>2554.2199999999998</v>
      </c>
      <c r="Q256">
        <f t="shared" si="270"/>
        <v>0</v>
      </c>
      <c r="R256">
        <f t="shared" si="237"/>
        <v>0</v>
      </c>
      <c r="S256">
        <f t="shared" si="238"/>
        <v>0</v>
      </c>
      <c r="T256">
        <f t="shared" si="239"/>
        <v>0</v>
      </c>
      <c r="U256">
        <f t="shared" si="240"/>
        <v>0</v>
      </c>
      <c r="V256">
        <f t="shared" si="241"/>
        <v>0</v>
      </c>
      <c r="W256">
        <f t="shared" si="242"/>
        <v>0</v>
      </c>
      <c r="X256">
        <f t="shared" si="243"/>
        <v>0</v>
      </c>
      <c r="Y256">
        <f t="shared" si="244"/>
        <v>0</v>
      </c>
      <c r="AA256">
        <v>-1</v>
      </c>
      <c r="AB256">
        <f t="shared" si="245"/>
        <v>2164.7800000000002</v>
      </c>
      <c r="AC256">
        <f t="shared" si="246"/>
        <v>2164.7800000000002</v>
      </c>
      <c r="AD256">
        <f t="shared" si="271"/>
        <v>0</v>
      </c>
      <c r="AE256">
        <f t="shared" si="272"/>
        <v>0</v>
      </c>
      <c r="AF256">
        <f t="shared" si="272"/>
        <v>0</v>
      </c>
      <c r="AG256">
        <f t="shared" si="249"/>
        <v>0</v>
      </c>
      <c r="AH256">
        <f t="shared" si="273"/>
        <v>0</v>
      </c>
      <c r="AI256">
        <f t="shared" si="273"/>
        <v>0</v>
      </c>
      <c r="AJ256">
        <f t="shared" si="251"/>
        <v>0</v>
      </c>
      <c r="AK256">
        <v>2164.7800000000002</v>
      </c>
      <c r="AL256">
        <v>2164.7800000000002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13.11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357</v>
      </c>
      <c r="BM256">
        <v>1617</v>
      </c>
      <c r="BN256">
        <v>0</v>
      </c>
      <c r="BO256" t="s">
        <v>355</v>
      </c>
      <c r="BP256">
        <v>1</v>
      </c>
      <c r="BQ256">
        <v>200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30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52"/>
        <v>2554.2199999999998</v>
      </c>
      <c r="CQ256">
        <f t="shared" si="253"/>
        <v>28380.27</v>
      </c>
      <c r="CR256">
        <f t="shared" si="274"/>
        <v>0</v>
      </c>
      <c r="CS256">
        <f t="shared" si="255"/>
        <v>0</v>
      </c>
      <c r="CT256">
        <f t="shared" si="256"/>
        <v>0</v>
      </c>
      <c r="CU256">
        <f t="shared" si="257"/>
        <v>0</v>
      </c>
      <c r="CV256">
        <f t="shared" si="258"/>
        <v>0</v>
      </c>
      <c r="CW256">
        <f t="shared" si="259"/>
        <v>0</v>
      </c>
      <c r="CX256">
        <f t="shared" si="260"/>
        <v>0</v>
      </c>
      <c r="CY256">
        <f>S256*(BZ256/100)</f>
        <v>0</v>
      </c>
      <c r="CZ256">
        <f>S256*(CA256/100)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1007</v>
      </c>
      <c r="DV256" t="s">
        <v>51</v>
      </c>
      <c r="DW256" t="s">
        <v>51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49574932</v>
      </c>
      <c r="EF256">
        <v>200</v>
      </c>
      <c r="EG256" t="s">
        <v>85</v>
      </c>
      <c r="EH256">
        <v>0</v>
      </c>
      <c r="EI256" t="s">
        <v>3</v>
      </c>
      <c r="EJ256">
        <v>1</v>
      </c>
      <c r="EK256">
        <v>1617</v>
      </c>
      <c r="EL256" t="s">
        <v>86</v>
      </c>
      <c r="EM256" t="s">
        <v>87</v>
      </c>
      <c r="EO256" t="s">
        <v>3</v>
      </c>
      <c r="EQ256">
        <v>132096</v>
      </c>
      <c r="ER256">
        <v>2164.7800000000002</v>
      </c>
      <c r="ES256">
        <v>2164.7800000000002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FQ256">
        <v>0</v>
      </c>
      <c r="FR256">
        <f t="shared" si="261"/>
        <v>0</v>
      </c>
      <c r="FS256">
        <v>0</v>
      </c>
      <c r="FX256">
        <v>0</v>
      </c>
      <c r="FY256">
        <v>0</v>
      </c>
      <c r="GA256" t="s">
        <v>3</v>
      </c>
      <c r="GD256">
        <v>0</v>
      </c>
      <c r="GF256">
        <v>1163664888</v>
      </c>
      <c r="GG256">
        <v>2</v>
      </c>
      <c r="GH256">
        <v>1</v>
      </c>
      <c r="GI256">
        <v>2</v>
      </c>
      <c r="GJ256">
        <v>0</v>
      </c>
      <c r="GK256">
        <f>ROUND(R256*(S12)/100,2)</f>
        <v>0</v>
      </c>
      <c r="GL256">
        <f t="shared" si="262"/>
        <v>0</v>
      </c>
      <c r="GM256">
        <f t="shared" si="263"/>
        <v>2554.2199999999998</v>
      </c>
      <c r="GN256">
        <f t="shared" si="264"/>
        <v>2554.2199999999998</v>
      </c>
      <c r="GO256">
        <f t="shared" si="265"/>
        <v>0</v>
      </c>
      <c r="GP256">
        <f t="shared" si="266"/>
        <v>0</v>
      </c>
      <c r="GR256">
        <v>0</v>
      </c>
      <c r="GS256">
        <v>3</v>
      </c>
      <c r="GT256">
        <v>0</v>
      </c>
      <c r="GU256" t="s">
        <v>3</v>
      </c>
      <c r="GV256">
        <f t="shared" si="267"/>
        <v>0</v>
      </c>
      <c r="GW256">
        <v>1</v>
      </c>
      <c r="GX256">
        <f t="shared" si="268"/>
        <v>0</v>
      </c>
      <c r="HA256">
        <v>0</v>
      </c>
      <c r="HB256">
        <v>0</v>
      </c>
      <c r="HC256">
        <f t="shared" si="269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IK256">
        <v>0</v>
      </c>
    </row>
    <row r="257" spans="1:255" x14ac:dyDescent="0.2">
      <c r="A257" s="2">
        <v>17</v>
      </c>
      <c r="B257" s="2">
        <v>1</v>
      </c>
      <c r="C257" s="2"/>
      <c r="D257" s="2"/>
      <c r="E257" s="2" t="s">
        <v>3</v>
      </c>
      <c r="F257" s="2" t="s">
        <v>285</v>
      </c>
      <c r="G257" s="2" t="s">
        <v>358</v>
      </c>
      <c r="H257" s="2" t="s">
        <v>51</v>
      </c>
      <c r="I257" s="2">
        <f>ROUND(ROUND(0.15*2,4),9)</f>
        <v>0.3</v>
      </c>
      <c r="J257" s="2">
        <v>0</v>
      </c>
      <c r="K257" s="2">
        <f>ROUND(ROUND(0.15*2,4),9)</f>
        <v>0.3</v>
      </c>
      <c r="L257" s="2"/>
      <c r="M257" s="2"/>
      <c r="N257" s="2"/>
      <c r="O257" s="2">
        <f t="shared" si="234"/>
        <v>349.16</v>
      </c>
      <c r="P257" s="2">
        <f t="shared" si="235"/>
        <v>349.16</v>
      </c>
      <c r="Q257" s="2">
        <f t="shared" si="270"/>
        <v>0</v>
      </c>
      <c r="R257" s="2">
        <f t="shared" si="237"/>
        <v>0</v>
      </c>
      <c r="S257" s="2">
        <f t="shared" si="238"/>
        <v>0</v>
      </c>
      <c r="T257" s="2">
        <f t="shared" si="239"/>
        <v>0</v>
      </c>
      <c r="U257" s="2">
        <f t="shared" si="240"/>
        <v>0</v>
      </c>
      <c r="V257" s="2">
        <f t="shared" si="241"/>
        <v>0</v>
      </c>
      <c r="W257" s="2">
        <f t="shared" si="242"/>
        <v>0</v>
      </c>
      <c r="X257" s="2">
        <f t="shared" si="243"/>
        <v>0</v>
      </c>
      <c r="Y257" s="2">
        <f t="shared" si="244"/>
        <v>0</v>
      </c>
      <c r="Z257" s="2"/>
      <c r="AA257" s="2">
        <v>-1</v>
      </c>
      <c r="AB257" s="2">
        <f t="shared" si="245"/>
        <v>1163.8499999999999</v>
      </c>
      <c r="AC257" s="2">
        <f t="shared" si="246"/>
        <v>1163.8499999999999</v>
      </c>
      <c r="AD257" s="2">
        <f t="shared" si="271"/>
        <v>0</v>
      </c>
      <c r="AE257" s="2">
        <f t="shared" si="272"/>
        <v>0</v>
      </c>
      <c r="AF257" s="2">
        <f t="shared" si="272"/>
        <v>0</v>
      </c>
      <c r="AG257" s="2">
        <f t="shared" si="249"/>
        <v>0</v>
      </c>
      <c r="AH257" s="2">
        <f t="shared" si="273"/>
        <v>0</v>
      </c>
      <c r="AI257" s="2">
        <f t="shared" si="273"/>
        <v>0</v>
      </c>
      <c r="AJ257" s="2">
        <f t="shared" si="251"/>
        <v>0</v>
      </c>
      <c r="AK257" s="2">
        <v>1163.8499999999999</v>
      </c>
      <c r="AL257" s="2">
        <v>1163.8499999999999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1</v>
      </c>
      <c r="BJ257" s="2" t="s">
        <v>287</v>
      </c>
      <c r="BK257" s="2"/>
      <c r="BL257" s="2"/>
      <c r="BM257" s="2">
        <v>1617</v>
      </c>
      <c r="BN257" s="2">
        <v>0</v>
      </c>
      <c r="BO257" s="2" t="s">
        <v>3</v>
      </c>
      <c r="BP257" s="2">
        <v>0</v>
      </c>
      <c r="BQ257" s="2">
        <v>200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0</v>
      </c>
      <c r="CA257" s="2">
        <v>0</v>
      </c>
      <c r="CB257" s="2" t="s">
        <v>3</v>
      </c>
      <c r="CC257" s="2"/>
      <c r="CD257" s="2"/>
      <c r="CE257" s="2">
        <v>30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si="252"/>
        <v>349.16</v>
      </c>
      <c r="CQ257" s="2">
        <f t="shared" si="253"/>
        <v>1163.8499999999999</v>
      </c>
      <c r="CR257" s="2">
        <f t="shared" si="274"/>
        <v>0</v>
      </c>
      <c r="CS257" s="2">
        <f t="shared" si="255"/>
        <v>0</v>
      </c>
      <c r="CT257" s="2">
        <f t="shared" si="256"/>
        <v>0</v>
      </c>
      <c r="CU257" s="2">
        <f t="shared" si="257"/>
        <v>0</v>
      </c>
      <c r="CV257" s="2">
        <f t="shared" si="258"/>
        <v>0</v>
      </c>
      <c r="CW257" s="2">
        <f t="shared" si="259"/>
        <v>0</v>
      </c>
      <c r="CX257" s="2">
        <f t="shared" si="260"/>
        <v>0</v>
      </c>
      <c r="CY257" s="2">
        <f>((S257*BZ257)/100)</f>
        <v>0</v>
      </c>
      <c r="CZ257" s="2">
        <f>((S257*CA257)/100)</f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1007</v>
      </c>
      <c r="DV257" s="2" t="s">
        <v>51</v>
      </c>
      <c r="DW257" s="2" t="s">
        <v>51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49574932</v>
      </c>
      <c r="EF257" s="2">
        <v>200</v>
      </c>
      <c r="EG257" s="2" t="s">
        <v>85</v>
      </c>
      <c r="EH257" s="2">
        <v>0</v>
      </c>
      <c r="EI257" s="2" t="s">
        <v>3</v>
      </c>
      <c r="EJ257" s="2">
        <v>1</v>
      </c>
      <c r="EK257" s="2">
        <v>1617</v>
      </c>
      <c r="EL257" s="2" t="s">
        <v>86</v>
      </c>
      <c r="EM257" s="2" t="s">
        <v>87</v>
      </c>
      <c r="EN257" s="2"/>
      <c r="EO257" s="2" t="s">
        <v>3</v>
      </c>
      <c r="EP257" s="2"/>
      <c r="EQ257" s="2">
        <v>132096</v>
      </c>
      <c r="ER257" s="2">
        <v>1163.8499999999999</v>
      </c>
      <c r="ES257" s="2">
        <v>1163.8499999999999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f t="shared" si="261"/>
        <v>0</v>
      </c>
      <c r="FS257" s="2">
        <v>0</v>
      </c>
      <c r="FT257" s="2"/>
      <c r="FU257" s="2"/>
      <c r="FV257" s="2"/>
      <c r="FW257" s="2"/>
      <c r="FX257" s="2">
        <v>0</v>
      </c>
      <c r="FY257" s="2">
        <v>0</v>
      </c>
      <c r="FZ257" s="2"/>
      <c r="GA257" s="2" t="s">
        <v>3</v>
      </c>
      <c r="GB257" s="2"/>
      <c r="GC257" s="2"/>
      <c r="GD257" s="2">
        <v>0</v>
      </c>
      <c r="GE257" s="2"/>
      <c r="GF257" s="2">
        <v>1117405477</v>
      </c>
      <c r="GG257" s="2">
        <v>2</v>
      </c>
      <c r="GH257" s="2">
        <v>1</v>
      </c>
      <c r="GI257" s="2">
        <v>-2</v>
      </c>
      <c r="GJ257" s="2">
        <v>0</v>
      </c>
      <c r="GK257" s="2">
        <f>ROUND(R257*(R12)/100,2)</f>
        <v>0</v>
      </c>
      <c r="GL257" s="2">
        <f t="shared" si="262"/>
        <v>0</v>
      </c>
      <c r="GM257" s="2">
        <f t="shared" si="263"/>
        <v>349.16</v>
      </c>
      <c r="GN257" s="2">
        <f t="shared" si="264"/>
        <v>349.16</v>
      </c>
      <c r="GO257" s="2">
        <f t="shared" si="265"/>
        <v>0</v>
      </c>
      <c r="GP257" s="2">
        <f t="shared" si="266"/>
        <v>0</v>
      </c>
      <c r="GQ257" s="2"/>
      <c r="GR257" s="2">
        <v>0</v>
      </c>
      <c r="GS257" s="2">
        <v>3</v>
      </c>
      <c r="GT257" s="2">
        <v>0</v>
      </c>
      <c r="GU257" s="2" t="s">
        <v>3</v>
      </c>
      <c r="GV257" s="2">
        <f t="shared" si="267"/>
        <v>0</v>
      </c>
      <c r="GW257" s="2">
        <v>1</v>
      </c>
      <c r="GX257" s="2">
        <f t="shared" si="268"/>
        <v>0</v>
      </c>
      <c r="GY257" s="2"/>
      <c r="GZ257" s="2"/>
      <c r="HA257" s="2">
        <v>0</v>
      </c>
      <c r="HB257" s="2">
        <v>0</v>
      </c>
      <c r="HC257" s="2">
        <f t="shared" si="269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17</v>
      </c>
      <c r="B258">
        <v>1</v>
      </c>
      <c r="E258" t="s">
        <v>3</v>
      </c>
      <c r="F258" t="s">
        <v>285</v>
      </c>
      <c r="G258" t="s">
        <v>358</v>
      </c>
      <c r="H258" t="s">
        <v>51</v>
      </c>
      <c r="I258">
        <f>ROUND(ROUND(0.15*2,4),9)</f>
        <v>0.3</v>
      </c>
      <c r="J258">
        <v>0</v>
      </c>
      <c r="K258">
        <f>ROUND(ROUND(0.15*2,4),9)</f>
        <v>0.3</v>
      </c>
      <c r="O258">
        <f t="shared" si="234"/>
        <v>4158.5</v>
      </c>
      <c r="P258">
        <f t="shared" si="235"/>
        <v>4158.5</v>
      </c>
      <c r="Q258">
        <f t="shared" si="270"/>
        <v>0</v>
      </c>
      <c r="R258">
        <f t="shared" si="237"/>
        <v>0</v>
      </c>
      <c r="S258">
        <f t="shared" si="238"/>
        <v>0</v>
      </c>
      <c r="T258">
        <f t="shared" si="239"/>
        <v>0</v>
      </c>
      <c r="U258">
        <f t="shared" si="240"/>
        <v>0</v>
      </c>
      <c r="V258">
        <f t="shared" si="241"/>
        <v>0</v>
      </c>
      <c r="W258">
        <f t="shared" si="242"/>
        <v>0</v>
      </c>
      <c r="X258">
        <f t="shared" si="243"/>
        <v>0</v>
      </c>
      <c r="Y258">
        <f t="shared" si="244"/>
        <v>0</v>
      </c>
      <c r="AA258">
        <v>-1</v>
      </c>
      <c r="AB258">
        <f t="shared" si="245"/>
        <v>1163.8499999999999</v>
      </c>
      <c r="AC258">
        <f t="shared" si="246"/>
        <v>1163.8499999999999</v>
      </c>
      <c r="AD258">
        <f t="shared" si="271"/>
        <v>0</v>
      </c>
      <c r="AE258">
        <f t="shared" si="272"/>
        <v>0</v>
      </c>
      <c r="AF258">
        <f t="shared" si="272"/>
        <v>0</v>
      </c>
      <c r="AG258">
        <f t="shared" si="249"/>
        <v>0</v>
      </c>
      <c r="AH258">
        <f t="shared" si="273"/>
        <v>0</v>
      </c>
      <c r="AI258">
        <f t="shared" si="273"/>
        <v>0</v>
      </c>
      <c r="AJ258">
        <f t="shared" si="251"/>
        <v>0</v>
      </c>
      <c r="AK258">
        <v>1163.8499999999999</v>
      </c>
      <c r="AL258">
        <v>1163.8499999999999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11.91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287</v>
      </c>
      <c r="BM258">
        <v>1617</v>
      </c>
      <c r="BN258">
        <v>0</v>
      </c>
      <c r="BO258" t="s">
        <v>285</v>
      </c>
      <c r="BP258">
        <v>1</v>
      </c>
      <c r="BQ258">
        <v>200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30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52"/>
        <v>4158.5</v>
      </c>
      <c r="CQ258">
        <f t="shared" si="253"/>
        <v>13861.45</v>
      </c>
      <c r="CR258">
        <f t="shared" si="274"/>
        <v>0</v>
      </c>
      <c r="CS258">
        <f t="shared" si="255"/>
        <v>0</v>
      </c>
      <c r="CT258">
        <f t="shared" si="256"/>
        <v>0</v>
      </c>
      <c r="CU258">
        <f t="shared" si="257"/>
        <v>0</v>
      </c>
      <c r="CV258">
        <f t="shared" si="258"/>
        <v>0</v>
      </c>
      <c r="CW258">
        <f t="shared" si="259"/>
        <v>0</v>
      </c>
      <c r="CX258">
        <f t="shared" si="260"/>
        <v>0</v>
      </c>
      <c r="CY258">
        <f>S258*(BZ258/100)</f>
        <v>0</v>
      </c>
      <c r="CZ258">
        <f>S258*(CA258/100)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1007</v>
      </c>
      <c r="DV258" t="s">
        <v>51</v>
      </c>
      <c r="DW258" t="s">
        <v>51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49574932</v>
      </c>
      <c r="EF258">
        <v>200</v>
      </c>
      <c r="EG258" t="s">
        <v>85</v>
      </c>
      <c r="EH258">
        <v>0</v>
      </c>
      <c r="EI258" t="s">
        <v>3</v>
      </c>
      <c r="EJ258">
        <v>1</v>
      </c>
      <c r="EK258">
        <v>1617</v>
      </c>
      <c r="EL258" t="s">
        <v>86</v>
      </c>
      <c r="EM258" t="s">
        <v>87</v>
      </c>
      <c r="EO258" t="s">
        <v>3</v>
      </c>
      <c r="EQ258">
        <v>132096</v>
      </c>
      <c r="ER258">
        <v>1163.8499999999999</v>
      </c>
      <c r="ES258">
        <v>1163.8499999999999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FQ258">
        <v>0</v>
      </c>
      <c r="FR258">
        <f t="shared" si="261"/>
        <v>0</v>
      </c>
      <c r="FS258">
        <v>0</v>
      </c>
      <c r="FX258">
        <v>0</v>
      </c>
      <c r="FY258">
        <v>0</v>
      </c>
      <c r="GA258" t="s">
        <v>3</v>
      </c>
      <c r="GD258">
        <v>0</v>
      </c>
      <c r="GF258">
        <v>1117405477</v>
      </c>
      <c r="GG258">
        <v>2</v>
      </c>
      <c r="GH258">
        <v>1</v>
      </c>
      <c r="GI258">
        <v>2</v>
      </c>
      <c r="GJ258">
        <v>0</v>
      </c>
      <c r="GK258">
        <f>ROUND(R258*(S12)/100,2)</f>
        <v>0</v>
      </c>
      <c r="GL258">
        <f t="shared" si="262"/>
        <v>0</v>
      </c>
      <c r="GM258">
        <f t="shared" si="263"/>
        <v>4158.5</v>
      </c>
      <c r="GN258">
        <f t="shared" si="264"/>
        <v>4158.5</v>
      </c>
      <c r="GO258">
        <f t="shared" si="265"/>
        <v>0</v>
      </c>
      <c r="GP258">
        <f t="shared" si="266"/>
        <v>0</v>
      </c>
      <c r="GR258">
        <v>0</v>
      </c>
      <c r="GS258">
        <v>3</v>
      </c>
      <c r="GT258">
        <v>0</v>
      </c>
      <c r="GU258" t="s">
        <v>3</v>
      </c>
      <c r="GV258">
        <f t="shared" si="267"/>
        <v>0</v>
      </c>
      <c r="GW258">
        <v>1</v>
      </c>
      <c r="GX258">
        <f t="shared" si="268"/>
        <v>0</v>
      </c>
      <c r="HA258">
        <v>0</v>
      </c>
      <c r="HB258">
        <v>0</v>
      </c>
      <c r="HC258">
        <f t="shared" si="269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IK258">
        <v>0</v>
      </c>
    </row>
    <row r="259" spans="1:255" x14ac:dyDescent="0.2">
      <c r="A259" s="2">
        <v>17</v>
      </c>
      <c r="B259" s="2">
        <v>1</v>
      </c>
      <c r="C259" s="2"/>
      <c r="D259" s="2"/>
      <c r="E259" s="2" t="s">
        <v>3</v>
      </c>
      <c r="F259" s="2" t="s">
        <v>281</v>
      </c>
      <c r="G259" s="2" t="s">
        <v>359</v>
      </c>
      <c r="H259" s="2" t="s">
        <v>51</v>
      </c>
      <c r="I259" s="2">
        <f>ROUND(ROUND(0.1*2,4),9)</f>
        <v>0.2</v>
      </c>
      <c r="J259" s="2">
        <v>0</v>
      </c>
      <c r="K259" s="2">
        <f>ROUND(ROUND(0.1*2,4),9)</f>
        <v>0.2</v>
      </c>
      <c r="L259" s="2"/>
      <c r="M259" s="2"/>
      <c r="N259" s="2"/>
      <c r="O259" s="2">
        <f t="shared" si="234"/>
        <v>160.24</v>
      </c>
      <c r="P259" s="2">
        <f t="shared" si="235"/>
        <v>160.24</v>
      </c>
      <c r="Q259" s="2">
        <f t="shared" si="270"/>
        <v>0</v>
      </c>
      <c r="R259" s="2">
        <f t="shared" si="237"/>
        <v>0</v>
      </c>
      <c r="S259" s="2">
        <f t="shared" si="238"/>
        <v>0</v>
      </c>
      <c r="T259" s="2">
        <f t="shared" si="239"/>
        <v>0</v>
      </c>
      <c r="U259" s="2">
        <f t="shared" si="240"/>
        <v>0</v>
      </c>
      <c r="V259" s="2">
        <f t="shared" si="241"/>
        <v>0</v>
      </c>
      <c r="W259" s="2">
        <f t="shared" si="242"/>
        <v>0</v>
      </c>
      <c r="X259" s="2">
        <f t="shared" si="243"/>
        <v>0</v>
      </c>
      <c r="Y259" s="2">
        <f t="shared" si="244"/>
        <v>0</v>
      </c>
      <c r="Z259" s="2"/>
      <c r="AA259" s="2">
        <v>-1</v>
      </c>
      <c r="AB259" s="2">
        <f t="shared" si="245"/>
        <v>801.19</v>
      </c>
      <c r="AC259" s="2">
        <f t="shared" si="246"/>
        <v>801.19</v>
      </c>
      <c r="AD259" s="2">
        <f t="shared" si="271"/>
        <v>0</v>
      </c>
      <c r="AE259" s="2">
        <f t="shared" si="272"/>
        <v>0</v>
      </c>
      <c r="AF259" s="2">
        <f t="shared" si="272"/>
        <v>0</v>
      </c>
      <c r="AG259" s="2">
        <f t="shared" si="249"/>
        <v>0</v>
      </c>
      <c r="AH259" s="2">
        <f t="shared" si="273"/>
        <v>0</v>
      </c>
      <c r="AI259" s="2">
        <f t="shared" si="273"/>
        <v>0</v>
      </c>
      <c r="AJ259" s="2">
        <f t="shared" si="251"/>
        <v>0</v>
      </c>
      <c r="AK259" s="2">
        <v>801.19</v>
      </c>
      <c r="AL259" s="2">
        <v>801.19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1</v>
      </c>
      <c r="BJ259" s="2" t="s">
        <v>283</v>
      </c>
      <c r="BK259" s="2"/>
      <c r="BL259" s="2"/>
      <c r="BM259" s="2">
        <v>1617</v>
      </c>
      <c r="BN259" s="2">
        <v>0</v>
      </c>
      <c r="BO259" s="2" t="s">
        <v>3</v>
      </c>
      <c r="BP259" s="2">
        <v>0</v>
      </c>
      <c r="BQ259" s="2">
        <v>200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0</v>
      </c>
      <c r="CA259" s="2">
        <v>0</v>
      </c>
      <c r="CB259" s="2" t="s">
        <v>3</v>
      </c>
      <c r="CC259" s="2"/>
      <c r="CD259" s="2"/>
      <c r="CE259" s="2">
        <v>30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3</v>
      </c>
      <c r="CO259" s="2">
        <v>0</v>
      </c>
      <c r="CP259" s="2">
        <f t="shared" si="252"/>
        <v>160.24</v>
      </c>
      <c r="CQ259" s="2">
        <f t="shared" si="253"/>
        <v>801.19</v>
      </c>
      <c r="CR259" s="2">
        <f t="shared" si="274"/>
        <v>0</v>
      </c>
      <c r="CS259" s="2">
        <f t="shared" si="255"/>
        <v>0</v>
      </c>
      <c r="CT259" s="2">
        <f t="shared" si="256"/>
        <v>0</v>
      </c>
      <c r="CU259" s="2">
        <f t="shared" si="257"/>
        <v>0</v>
      </c>
      <c r="CV259" s="2">
        <f t="shared" si="258"/>
        <v>0</v>
      </c>
      <c r="CW259" s="2">
        <f t="shared" si="259"/>
        <v>0</v>
      </c>
      <c r="CX259" s="2">
        <f t="shared" si="260"/>
        <v>0</v>
      </c>
      <c r="CY259" s="2">
        <f>((S259*BZ259)/100)</f>
        <v>0</v>
      </c>
      <c r="CZ259" s="2">
        <f>((S259*CA259)/100)</f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1007</v>
      </c>
      <c r="DV259" s="2" t="s">
        <v>51</v>
      </c>
      <c r="DW259" s="2" t="s">
        <v>51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49574932</v>
      </c>
      <c r="EF259" s="2">
        <v>200</v>
      </c>
      <c r="EG259" s="2" t="s">
        <v>85</v>
      </c>
      <c r="EH259" s="2">
        <v>0</v>
      </c>
      <c r="EI259" s="2" t="s">
        <v>3</v>
      </c>
      <c r="EJ259" s="2">
        <v>1</v>
      </c>
      <c r="EK259" s="2">
        <v>1617</v>
      </c>
      <c r="EL259" s="2" t="s">
        <v>86</v>
      </c>
      <c r="EM259" s="2" t="s">
        <v>87</v>
      </c>
      <c r="EN259" s="2"/>
      <c r="EO259" s="2" t="s">
        <v>3</v>
      </c>
      <c r="EP259" s="2"/>
      <c r="EQ259" s="2">
        <v>132096</v>
      </c>
      <c r="ER259" s="2">
        <v>801.19</v>
      </c>
      <c r="ES259" s="2">
        <v>801.19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f t="shared" si="261"/>
        <v>0</v>
      </c>
      <c r="FS259" s="2">
        <v>0</v>
      </c>
      <c r="FT259" s="2"/>
      <c r="FU259" s="2"/>
      <c r="FV259" s="2"/>
      <c r="FW259" s="2"/>
      <c r="FX259" s="2">
        <v>0</v>
      </c>
      <c r="FY259" s="2">
        <v>0</v>
      </c>
      <c r="FZ259" s="2"/>
      <c r="GA259" s="2" t="s">
        <v>3</v>
      </c>
      <c r="GB259" s="2"/>
      <c r="GC259" s="2"/>
      <c r="GD259" s="2">
        <v>0</v>
      </c>
      <c r="GE259" s="2"/>
      <c r="GF259" s="2">
        <v>890111079</v>
      </c>
      <c r="GG259" s="2">
        <v>2</v>
      </c>
      <c r="GH259" s="2">
        <v>1</v>
      </c>
      <c r="GI259" s="2">
        <v>-2</v>
      </c>
      <c r="GJ259" s="2">
        <v>0</v>
      </c>
      <c r="GK259" s="2">
        <f>ROUND(R259*(R12)/100,2)</f>
        <v>0</v>
      </c>
      <c r="GL259" s="2">
        <f t="shared" si="262"/>
        <v>0</v>
      </c>
      <c r="GM259" s="2">
        <f t="shared" si="263"/>
        <v>160.24</v>
      </c>
      <c r="GN259" s="2">
        <f t="shared" si="264"/>
        <v>160.24</v>
      </c>
      <c r="GO259" s="2">
        <f t="shared" si="265"/>
        <v>0</v>
      </c>
      <c r="GP259" s="2">
        <f t="shared" si="266"/>
        <v>0</v>
      </c>
      <c r="GQ259" s="2"/>
      <c r="GR259" s="2">
        <v>0</v>
      </c>
      <c r="GS259" s="2">
        <v>3</v>
      </c>
      <c r="GT259" s="2">
        <v>0</v>
      </c>
      <c r="GU259" s="2" t="s">
        <v>3</v>
      </c>
      <c r="GV259" s="2">
        <f t="shared" si="267"/>
        <v>0</v>
      </c>
      <c r="GW259" s="2">
        <v>1</v>
      </c>
      <c r="GX259" s="2">
        <f t="shared" si="268"/>
        <v>0</v>
      </c>
      <c r="GY259" s="2"/>
      <c r="GZ259" s="2"/>
      <c r="HA259" s="2">
        <v>0</v>
      </c>
      <c r="HB259" s="2">
        <v>0</v>
      </c>
      <c r="HC259" s="2">
        <f t="shared" si="269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17</v>
      </c>
      <c r="B260">
        <v>1</v>
      </c>
      <c r="E260" t="s">
        <v>3</v>
      </c>
      <c r="F260" t="s">
        <v>281</v>
      </c>
      <c r="G260" t="s">
        <v>359</v>
      </c>
      <c r="H260" t="s">
        <v>51</v>
      </c>
      <c r="I260">
        <f>ROUND(ROUND(0.1*2,4),9)</f>
        <v>0.2</v>
      </c>
      <c r="J260">
        <v>0</v>
      </c>
      <c r="K260">
        <f>ROUND(ROUND(0.1*2,4),9)</f>
        <v>0.2</v>
      </c>
      <c r="O260">
        <f t="shared" si="234"/>
        <v>2185.67</v>
      </c>
      <c r="P260">
        <f t="shared" si="235"/>
        <v>2185.67</v>
      </c>
      <c r="Q260">
        <f t="shared" si="270"/>
        <v>0</v>
      </c>
      <c r="R260">
        <f t="shared" si="237"/>
        <v>0</v>
      </c>
      <c r="S260">
        <f t="shared" si="238"/>
        <v>0</v>
      </c>
      <c r="T260">
        <f t="shared" si="239"/>
        <v>0</v>
      </c>
      <c r="U260">
        <f t="shared" si="240"/>
        <v>0</v>
      </c>
      <c r="V260">
        <f t="shared" si="241"/>
        <v>0</v>
      </c>
      <c r="W260">
        <f t="shared" si="242"/>
        <v>0</v>
      </c>
      <c r="X260">
        <f t="shared" si="243"/>
        <v>0</v>
      </c>
      <c r="Y260">
        <f t="shared" si="244"/>
        <v>0</v>
      </c>
      <c r="AA260">
        <v>-1</v>
      </c>
      <c r="AB260">
        <f t="shared" si="245"/>
        <v>801.19</v>
      </c>
      <c r="AC260">
        <f t="shared" si="246"/>
        <v>801.19</v>
      </c>
      <c r="AD260">
        <f t="shared" si="271"/>
        <v>0</v>
      </c>
      <c r="AE260">
        <f t="shared" si="272"/>
        <v>0</v>
      </c>
      <c r="AF260">
        <f t="shared" si="272"/>
        <v>0</v>
      </c>
      <c r="AG260">
        <f t="shared" si="249"/>
        <v>0</v>
      </c>
      <c r="AH260">
        <f t="shared" si="273"/>
        <v>0</v>
      </c>
      <c r="AI260">
        <f t="shared" si="273"/>
        <v>0</v>
      </c>
      <c r="AJ260">
        <f t="shared" si="251"/>
        <v>0</v>
      </c>
      <c r="AK260">
        <v>801.19</v>
      </c>
      <c r="AL260">
        <v>801.19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13.64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283</v>
      </c>
      <c r="BM260">
        <v>1617</v>
      </c>
      <c r="BN260">
        <v>0</v>
      </c>
      <c r="BO260" t="s">
        <v>281</v>
      </c>
      <c r="BP260">
        <v>1</v>
      </c>
      <c r="BQ260">
        <v>200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30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52"/>
        <v>2185.67</v>
      </c>
      <c r="CQ260">
        <f t="shared" si="253"/>
        <v>10928.23</v>
      </c>
      <c r="CR260">
        <f t="shared" si="274"/>
        <v>0</v>
      </c>
      <c r="CS260">
        <f t="shared" si="255"/>
        <v>0</v>
      </c>
      <c r="CT260">
        <f t="shared" si="256"/>
        <v>0</v>
      </c>
      <c r="CU260">
        <f t="shared" si="257"/>
        <v>0</v>
      </c>
      <c r="CV260">
        <f t="shared" si="258"/>
        <v>0</v>
      </c>
      <c r="CW260">
        <f t="shared" si="259"/>
        <v>0</v>
      </c>
      <c r="CX260">
        <f t="shared" si="260"/>
        <v>0</v>
      </c>
      <c r="CY260">
        <f>S260*(BZ260/100)</f>
        <v>0</v>
      </c>
      <c r="CZ260">
        <f>S260*(CA260/100)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1007</v>
      </c>
      <c r="DV260" t="s">
        <v>51</v>
      </c>
      <c r="DW260" t="s">
        <v>51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49574932</v>
      </c>
      <c r="EF260">
        <v>200</v>
      </c>
      <c r="EG260" t="s">
        <v>85</v>
      </c>
      <c r="EH260">
        <v>0</v>
      </c>
      <c r="EI260" t="s">
        <v>3</v>
      </c>
      <c r="EJ260">
        <v>1</v>
      </c>
      <c r="EK260">
        <v>1617</v>
      </c>
      <c r="EL260" t="s">
        <v>86</v>
      </c>
      <c r="EM260" t="s">
        <v>87</v>
      </c>
      <c r="EO260" t="s">
        <v>3</v>
      </c>
      <c r="EQ260">
        <v>132096</v>
      </c>
      <c r="ER260">
        <v>801.19</v>
      </c>
      <c r="ES260">
        <v>801.19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FQ260">
        <v>0</v>
      </c>
      <c r="FR260">
        <f t="shared" si="261"/>
        <v>0</v>
      </c>
      <c r="FS260">
        <v>0</v>
      </c>
      <c r="FX260">
        <v>0</v>
      </c>
      <c r="FY260">
        <v>0</v>
      </c>
      <c r="GA260" t="s">
        <v>3</v>
      </c>
      <c r="GD260">
        <v>0</v>
      </c>
      <c r="GF260">
        <v>890111079</v>
      </c>
      <c r="GG260">
        <v>2</v>
      </c>
      <c r="GH260">
        <v>1</v>
      </c>
      <c r="GI260">
        <v>2</v>
      </c>
      <c r="GJ260">
        <v>0</v>
      </c>
      <c r="GK260">
        <f>ROUND(R260*(S12)/100,2)</f>
        <v>0</v>
      </c>
      <c r="GL260">
        <f t="shared" si="262"/>
        <v>0</v>
      </c>
      <c r="GM260">
        <f t="shared" si="263"/>
        <v>2185.67</v>
      </c>
      <c r="GN260">
        <f t="shared" si="264"/>
        <v>2185.67</v>
      </c>
      <c r="GO260">
        <f t="shared" si="265"/>
        <v>0</v>
      </c>
      <c r="GP260">
        <f t="shared" si="266"/>
        <v>0</v>
      </c>
      <c r="GR260">
        <v>0</v>
      </c>
      <c r="GS260">
        <v>3</v>
      </c>
      <c r="GT260">
        <v>0</v>
      </c>
      <c r="GU260" t="s">
        <v>3</v>
      </c>
      <c r="GV260">
        <f t="shared" si="267"/>
        <v>0</v>
      </c>
      <c r="GW260">
        <v>1</v>
      </c>
      <c r="GX260">
        <f t="shared" si="268"/>
        <v>0</v>
      </c>
      <c r="HA260">
        <v>0</v>
      </c>
      <c r="HB260">
        <v>0</v>
      </c>
      <c r="HC260">
        <f t="shared" si="269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IK260">
        <v>0</v>
      </c>
    </row>
    <row r="261" spans="1:255" x14ac:dyDescent="0.2">
      <c r="A261" s="2">
        <v>17</v>
      </c>
      <c r="B261" s="2">
        <v>1</v>
      </c>
      <c r="C261" s="2"/>
      <c r="D261" s="2"/>
      <c r="E261" s="2" t="s">
        <v>3</v>
      </c>
      <c r="F261" s="2" t="s">
        <v>292</v>
      </c>
      <c r="G261" s="2" t="s">
        <v>293</v>
      </c>
      <c r="H261" s="2" t="s">
        <v>294</v>
      </c>
      <c r="I261" s="2">
        <f>ROUND(ROUND(1,4),9)</f>
        <v>1</v>
      </c>
      <c r="J261" s="2">
        <v>0</v>
      </c>
      <c r="K261" s="2">
        <f>ROUND(ROUND(1,4),9)</f>
        <v>1</v>
      </c>
      <c r="L261" s="2"/>
      <c r="M261" s="2"/>
      <c r="N261" s="2"/>
      <c r="O261" s="2">
        <f t="shared" si="234"/>
        <v>1602.36</v>
      </c>
      <c r="P261" s="2">
        <f t="shared" si="235"/>
        <v>1602.36</v>
      </c>
      <c r="Q261" s="2">
        <f t="shared" si="270"/>
        <v>0</v>
      </c>
      <c r="R261" s="2">
        <f t="shared" si="237"/>
        <v>0</v>
      </c>
      <c r="S261" s="2">
        <f t="shared" si="238"/>
        <v>0</v>
      </c>
      <c r="T261" s="2">
        <f t="shared" si="239"/>
        <v>0</v>
      </c>
      <c r="U261" s="2">
        <f t="shared" si="240"/>
        <v>0</v>
      </c>
      <c r="V261" s="2">
        <f t="shared" si="241"/>
        <v>0</v>
      </c>
      <c r="W261" s="2">
        <f t="shared" si="242"/>
        <v>0</v>
      </c>
      <c r="X261" s="2">
        <f t="shared" si="243"/>
        <v>0</v>
      </c>
      <c r="Y261" s="2">
        <f t="shared" si="244"/>
        <v>0</v>
      </c>
      <c r="Z261" s="2"/>
      <c r="AA261" s="2">
        <v>-1</v>
      </c>
      <c r="AB261" s="2">
        <f t="shared" si="245"/>
        <v>1602.36</v>
      </c>
      <c r="AC261" s="2">
        <f t="shared" si="246"/>
        <v>1602.36</v>
      </c>
      <c r="AD261" s="2">
        <f t="shared" si="271"/>
        <v>0</v>
      </c>
      <c r="AE261" s="2">
        <f t="shared" si="272"/>
        <v>0</v>
      </c>
      <c r="AF261" s="2">
        <f t="shared" si="272"/>
        <v>0</v>
      </c>
      <c r="AG261" s="2">
        <f t="shared" si="249"/>
        <v>0</v>
      </c>
      <c r="AH261" s="2">
        <f t="shared" si="273"/>
        <v>0</v>
      </c>
      <c r="AI261" s="2">
        <f t="shared" si="273"/>
        <v>0</v>
      </c>
      <c r="AJ261" s="2">
        <f t="shared" si="251"/>
        <v>0</v>
      </c>
      <c r="AK261" s="2">
        <v>1602.36</v>
      </c>
      <c r="AL261" s="2">
        <v>1602.36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295</v>
      </c>
      <c r="BK261" s="2"/>
      <c r="BL261" s="2"/>
      <c r="BM261" s="2">
        <v>1617</v>
      </c>
      <c r="BN261" s="2">
        <v>0</v>
      </c>
      <c r="BO261" s="2" t="s">
        <v>3</v>
      </c>
      <c r="BP261" s="2">
        <v>0</v>
      </c>
      <c r="BQ261" s="2">
        <v>200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0</v>
      </c>
      <c r="CA261" s="2">
        <v>0</v>
      </c>
      <c r="CB261" s="2" t="s">
        <v>3</v>
      </c>
      <c r="CC261" s="2"/>
      <c r="CD261" s="2"/>
      <c r="CE261" s="2">
        <v>30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3</v>
      </c>
      <c r="CO261" s="2">
        <v>0</v>
      </c>
      <c r="CP261" s="2">
        <f t="shared" si="252"/>
        <v>1602.36</v>
      </c>
      <c r="CQ261" s="2">
        <f t="shared" si="253"/>
        <v>1602.36</v>
      </c>
      <c r="CR261" s="2">
        <f t="shared" si="274"/>
        <v>0</v>
      </c>
      <c r="CS261" s="2">
        <f t="shared" si="255"/>
        <v>0</v>
      </c>
      <c r="CT261" s="2">
        <f t="shared" si="256"/>
        <v>0</v>
      </c>
      <c r="CU261" s="2">
        <f t="shared" si="257"/>
        <v>0</v>
      </c>
      <c r="CV261" s="2">
        <f t="shared" si="258"/>
        <v>0</v>
      </c>
      <c r="CW261" s="2">
        <f t="shared" si="259"/>
        <v>0</v>
      </c>
      <c r="CX261" s="2">
        <f t="shared" si="260"/>
        <v>0</v>
      </c>
      <c r="CY261" s="2">
        <f>((S261*BZ261)/100)</f>
        <v>0</v>
      </c>
      <c r="CZ261" s="2">
        <f>((S261*CA261)/100)</f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1013</v>
      </c>
      <c r="DV261" s="2" t="s">
        <v>294</v>
      </c>
      <c r="DW261" s="2" t="s">
        <v>294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49574932</v>
      </c>
      <c r="EF261" s="2">
        <v>200</v>
      </c>
      <c r="EG261" s="2" t="s">
        <v>85</v>
      </c>
      <c r="EH261" s="2">
        <v>0</v>
      </c>
      <c r="EI261" s="2" t="s">
        <v>3</v>
      </c>
      <c r="EJ261" s="2">
        <v>1</v>
      </c>
      <c r="EK261" s="2">
        <v>1617</v>
      </c>
      <c r="EL261" s="2" t="s">
        <v>86</v>
      </c>
      <c r="EM261" s="2" t="s">
        <v>87</v>
      </c>
      <c r="EN261" s="2"/>
      <c r="EO261" s="2" t="s">
        <v>3</v>
      </c>
      <c r="EP261" s="2"/>
      <c r="EQ261" s="2">
        <v>132096</v>
      </c>
      <c r="ER261" s="2">
        <v>1602.36</v>
      </c>
      <c r="ES261" s="2">
        <v>1602.36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f t="shared" si="261"/>
        <v>0</v>
      </c>
      <c r="FS261" s="2">
        <v>0</v>
      </c>
      <c r="FT261" s="2"/>
      <c r="FU261" s="2"/>
      <c r="FV261" s="2"/>
      <c r="FW261" s="2"/>
      <c r="FX261" s="2">
        <v>0</v>
      </c>
      <c r="FY261" s="2">
        <v>0</v>
      </c>
      <c r="FZ261" s="2"/>
      <c r="GA261" s="2" t="s">
        <v>3</v>
      </c>
      <c r="GB261" s="2"/>
      <c r="GC261" s="2"/>
      <c r="GD261" s="2">
        <v>0</v>
      </c>
      <c r="GE261" s="2"/>
      <c r="GF261" s="2">
        <v>-456166108</v>
      </c>
      <c r="GG261" s="2">
        <v>2</v>
      </c>
      <c r="GH261" s="2">
        <v>1</v>
      </c>
      <c r="GI261" s="2">
        <v>-2</v>
      </c>
      <c r="GJ261" s="2">
        <v>0</v>
      </c>
      <c r="GK261" s="2">
        <f>ROUND(R261*(R12)/100,2)</f>
        <v>0</v>
      </c>
      <c r="GL261" s="2">
        <f t="shared" si="262"/>
        <v>0</v>
      </c>
      <c r="GM261" s="2">
        <f t="shared" si="263"/>
        <v>1602.36</v>
      </c>
      <c r="GN261" s="2">
        <f t="shared" si="264"/>
        <v>1602.36</v>
      </c>
      <c r="GO261" s="2">
        <f t="shared" si="265"/>
        <v>0</v>
      </c>
      <c r="GP261" s="2">
        <f t="shared" si="266"/>
        <v>0</v>
      </c>
      <c r="GQ261" s="2"/>
      <c r="GR261" s="2">
        <v>0</v>
      </c>
      <c r="GS261" s="2">
        <v>3</v>
      </c>
      <c r="GT261" s="2">
        <v>0</v>
      </c>
      <c r="GU261" s="2" t="s">
        <v>3</v>
      </c>
      <c r="GV261" s="2">
        <f t="shared" si="267"/>
        <v>0</v>
      </c>
      <c r="GW261" s="2">
        <v>1</v>
      </c>
      <c r="GX261" s="2">
        <f t="shared" si="268"/>
        <v>0</v>
      </c>
      <c r="GY261" s="2"/>
      <c r="GZ261" s="2"/>
      <c r="HA261" s="2">
        <v>0</v>
      </c>
      <c r="HB261" s="2">
        <v>0</v>
      </c>
      <c r="HC261" s="2">
        <f t="shared" si="269"/>
        <v>0</v>
      </c>
      <c r="HD261" s="2"/>
      <c r="HE261" s="2" t="s">
        <v>3</v>
      </c>
      <c r="HF261" s="2" t="s">
        <v>3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17</v>
      </c>
      <c r="B262">
        <v>1</v>
      </c>
      <c r="E262" t="s">
        <v>3</v>
      </c>
      <c r="F262" t="s">
        <v>292</v>
      </c>
      <c r="G262" t="s">
        <v>293</v>
      </c>
      <c r="H262" t="s">
        <v>294</v>
      </c>
      <c r="I262">
        <f>ROUND(ROUND(1,4),9)</f>
        <v>1</v>
      </c>
      <c r="J262">
        <v>0</v>
      </c>
      <c r="K262">
        <f>ROUND(ROUND(1,4),9)</f>
        <v>1</v>
      </c>
      <c r="O262">
        <f t="shared" si="234"/>
        <v>17337.54</v>
      </c>
      <c r="P262">
        <f t="shared" si="235"/>
        <v>17337.54</v>
      </c>
      <c r="Q262">
        <f t="shared" si="270"/>
        <v>0</v>
      </c>
      <c r="R262">
        <f t="shared" si="237"/>
        <v>0</v>
      </c>
      <c r="S262">
        <f t="shared" si="238"/>
        <v>0</v>
      </c>
      <c r="T262">
        <f t="shared" si="239"/>
        <v>0</v>
      </c>
      <c r="U262">
        <f t="shared" si="240"/>
        <v>0</v>
      </c>
      <c r="V262">
        <f t="shared" si="241"/>
        <v>0</v>
      </c>
      <c r="W262">
        <f t="shared" si="242"/>
        <v>0</v>
      </c>
      <c r="X262">
        <f t="shared" si="243"/>
        <v>0</v>
      </c>
      <c r="Y262">
        <f t="shared" si="244"/>
        <v>0</v>
      </c>
      <c r="AA262">
        <v>-1</v>
      </c>
      <c r="AB262">
        <f t="shared" si="245"/>
        <v>1602.36</v>
      </c>
      <c r="AC262">
        <f t="shared" si="246"/>
        <v>1602.36</v>
      </c>
      <c r="AD262">
        <f t="shared" si="271"/>
        <v>0</v>
      </c>
      <c r="AE262">
        <f t="shared" si="272"/>
        <v>0</v>
      </c>
      <c r="AF262">
        <f t="shared" si="272"/>
        <v>0</v>
      </c>
      <c r="AG262">
        <f t="shared" si="249"/>
        <v>0</v>
      </c>
      <c r="AH262">
        <f t="shared" si="273"/>
        <v>0</v>
      </c>
      <c r="AI262">
        <f t="shared" si="273"/>
        <v>0</v>
      </c>
      <c r="AJ262">
        <f t="shared" si="251"/>
        <v>0</v>
      </c>
      <c r="AK262">
        <v>1602.36</v>
      </c>
      <c r="AL262">
        <v>1602.36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10.82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295</v>
      </c>
      <c r="BM262">
        <v>1617</v>
      </c>
      <c r="BN262">
        <v>0</v>
      </c>
      <c r="BO262" t="s">
        <v>292</v>
      </c>
      <c r="BP262">
        <v>1</v>
      </c>
      <c r="BQ262">
        <v>200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30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52"/>
        <v>17337.54</v>
      </c>
      <c r="CQ262">
        <f t="shared" si="253"/>
        <v>17337.54</v>
      </c>
      <c r="CR262">
        <f t="shared" si="274"/>
        <v>0</v>
      </c>
      <c r="CS262">
        <f t="shared" si="255"/>
        <v>0</v>
      </c>
      <c r="CT262">
        <f t="shared" si="256"/>
        <v>0</v>
      </c>
      <c r="CU262">
        <f t="shared" si="257"/>
        <v>0</v>
      </c>
      <c r="CV262">
        <f t="shared" si="258"/>
        <v>0</v>
      </c>
      <c r="CW262">
        <f t="shared" si="259"/>
        <v>0</v>
      </c>
      <c r="CX262">
        <f t="shared" si="260"/>
        <v>0</v>
      </c>
      <c r="CY262">
        <f>S262*(BZ262/100)</f>
        <v>0</v>
      </c>
      <c r="CZ262">
        <f>S262*(CA262/100)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294</v>
      </c>
      <c r="DW262" t="s">
        <v>294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49574932</v>
      </c>
      <c r="EF262">
        <v>200</v>
      </c>
      <c r="EG262" t="s">
        <v>85</v>
      </c>
      <c r="EH262">
        <v>0</v>
      </c>
      <c r="EI262" t="s">
        <v>3</v>
      </c>
      <c r="EJ262">
        <v>1</v>
      </c>
      <c r="EK262">
        <v>1617</v>
      </c>
      <c r="EL262" t="s">
        <v>86</v>
      </c>
      <c r="EM262" t="s">
        <v>87</v>
      </c>
      <c r="EO262" t="s">
        <v>3</v>
      </c>
      <c r="EQ262">
        <v>132096</v>
      </c>
      <c r="ER262">
        <v>1602.36</v>
      </c>
      <c r="ES262">
        <v>1602.36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FQ262">
        <v>0</v>
      </c>
      <c r="FR262">
        <f t="shared" si="261"/>
        <v>0</v>
      </c>
      <c r="FS262">
        <v>0</v>
      </c>
      <c r="FX262">
        <v>0</v>
      </c>
      <c r="FY262">
        <v>0</v>
      </c>
      <c r="GA262" t="s">
        <v>3</v>
      </c>
      <c r="GD262">
        <v>0</v>
      </c>
      <c r="GF262">
        <v>-456166108</v>
      </c>
      <c r="GG262">
        <v>2</v>
      </c>
      <c r="GH262">
        <v>1</v>
      </c>
      <c r="GI262">
        <v>2</v>
      </c>
      <c r="GJ262">
        <v>0</v>
      </c>
      <c r="GK262">
        <f>ROUND(R262*(S12)/100,2)</f>
        <v>0</v>
      </c>
      <c r="GL262">
        <f t="shared" si="262"/>
        <v>0</v>
      </c>
      <c r="GM262">
        <f t="shared" si="263"/>
        <v>17337.54</v>
      </c>
      <c r="GN262">
        <f t="shared" si="264"/>
        <v>17337.54</v>
      </c>
      <c r="GO262">
        <f t="shared" si="265"/>
        <v>0</v>
      </c>
      <c r="GP262">
        <f t="shared" si="266"/>
        <v>0</v>
      </c>
      <c r="GR262">
        <v>0</v>
      </c>
      <c r="GS262">
        <v>3</v>
      </c>
      <c r="GT262">
        <v>0</v>
      </c>
      <c r="GU262" t="s">
        <v>3</v>
      </c>
      <c r="GV262">
        <f t="shared" si="267"/>
        <v>0</v>
      </c>
      <c r="GW262">
        <v>1</v>
      </c>
      <c r="GX262">
        <f t="shared" si="268"/>
        <v>0</v>
      </c>
      <c r="HA262">
        <v>0</v>
      </c>
      <c r="HB262">
        <v>0</v>
      </c>
      <c r="HC262">
        <f t="shared" si="269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IK262">
        <v>0</v>
      </c>
    </row>
    <row r="263" spans="1:255" x14ac:dyDescent="0.2">
      <c r="A263" s="2">
        <v>17</v>
      </c>
      <c r="B263" s="2">
        <v>1</v>
      </c>
      <c r="C263" s="2"/>
      <c r="D263" s="2">
        <f>ROW(EtalonRes!A176)</f>
        <v>176</v>
      </c>
      <c r="E263" s="2" t="s">
        <v>3</v>
      </c>
      <c r="F263" s="2" t="s">
        <v>325</v>
      </c>
      <c r="G263" s="2" t="s">
        <v>326</v>
      </c>
      <c r="H263" s="2" t="s">
        <v>327</v>
      </c>
      <c r="I263" s="2">
        <f>ROUND(ROUND((10.34)/100,4),9)</f>
        <v>0.10340000000000001</v>
      </c>
      <c r="J263" s="2">
        <v>0</v>
      </c>
      <c r="K263" s="2">
        <f>ROUND(ROUND((10.34)/100,4),9)</f>
        <v>0.10340000000000001</v>
      </c>
      <c r="L263" s="2"/>
      <c r="M263" s="2"/>
      <c r="N263" s="2"/>
      <c r="O263" s="2">
        <f t="shared" si="234"/>
        <v>66.38</v>
      </c>
      <c r="P263" s="2">
        <f t="shared" si="235"/>
        <v>2.87</v>
      </c>
      <c r="Q263" s="2">
        <f>(ROUND((ROUND((((ET263*1.1))*AV263*I263),2)*BB263),2)+ROUND((ROUND(((AE263-((EU263*1.1)))*AV263*I263),2)*BS263),2))</f>
        <v>8.11</v>
      </c>
      <c r="R263" s="2">
        <f t="shared" si="237"/>
        <v>1.52</v>
      </c>
      <c r="S263" s="2">
        <f t="shared" si="238"/>
        <v>55.4</v>
      </c>
      <c r="T263" s="2">
        <f t="shared" si="239"/>
        <v>0</v>
      </c>
      <c r="U263" s="2">
        <f t="shared" si="240"/>
        <v>4.4358600000000008</v>
      </c>
      <c r="V263" s="2">
        <f t="shared" si="241"/>
        <v>0</v>
      </c>
      <c r="W263" s="2">
        <f t="shared" si="242"/>
        <v>0</v>
      </c>
      <c r="X263" s="2">
        <f t="shared" si="243"/>
        <v>58.17</v>
      </c>
      <c r="Y263" s="2">
        <f t="shared" si="244"/>
        <v>42.66</v>
      </c>
      <c r="Z263" s="2"/>
      <c r="AA263" s="2">
        <v>-1</v>
      </c>
      <c r="AB263" s="2">
        <f t="shared" si="245"/>
        <v>641.96</v>
      </c>
      <c r="AC263" s="2">
        <f t="shared" si="246"/>
        <v>27.72</v>
      </c>
      <c r="AD263" s="2">
        <f>ROUND(((((ET263*1.1))-((EU263*1.1)))+AE263),6)</f>
        <v>78.418999999999997</v>
      </c>
      <c r="AE263" s="2">
        <f>ROUND(((EU263*1.1)),6)</f>
        <v>14.685</v>
      </c>
      <c r="AF263" s="2">
        <f>ROUND(((EV263*1.1)),6)</f>
        <v>535.82100000000003</v>
      </c>
      <c r="AG263" s="2">
        <f t="shared" si="249"/>
        <v>0</v>
      </c>
      <c r="AH263" s="2">
        <f>((EW263*1.1))</f>
        <v>42.900000000000006</v>
      </c>
      <c r="AI263" s="2">
        <f>((EX263*1.1))</f>
        <v>0</v>
      </c>
      <c r="AJ263" s="2">
        <f t="shared" si="251"/>
        <v>0</v>
      </c>
      <c r="AK263" s="2">
        <v>586.12</v>
      </c>
      <c r="AL263" s="2">
        <v>27.72</v>
      </c>
      <c r="AM263" s="2">
        <v>71.290000000000006</v>
      </c>
      <c r="AN263" s="2">
        <v>13.35</v>
      </c>
      <c r="AO263" s="2">
        <v>487.11</v>
      </c>
      <c r="AP263" s="2">
        <v>0</v>
      </c>
      <c r="AQ263" s="2">
        <v>39</v>
      </c>
      <c r="AR263" s="2">
        <v>0</v>
      </c>
      <c r="AS263" s="2">
        <v>0</v>
      </c>
      <c r="AT263" s="2">
        <v>105</v>
      </c>
      <c r="AU263" s="2">
        <v>77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0</v>
      </c>
      <c r="BI263" s="2">
        <v>1</v>
      </c>
      <c r="BJ263" s="2" t="s">
        <v>328</v>
      </c>
      <c r="BK263" s="2"/>
      <c r="BL263" s="2"/>
      <c r="BM263" s="2">
        <v>65</v>
      </c>
      <c r="BN263" s="2">
        <v>0</v>
      </c>
      <c r="BO263" s="2" t="s">
        <v>3</v>
      </c>
      <c r="BP263" s="2">
        <v>0</v>
      </c>
      <c r="BQ263" s="2">
        <v>30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105</v>
      </c>
      <c r="CA263" s="2">
        <v>77</v>
      </c>
      <c r="CB263" s="2" t="s">
        <v>3</v>
      </c>
      <c r="CC263" s="2"/>
      <c r="CD263" s="2"/>
      <c r="CE263" s="2">
        <v>30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2" t="s">
        <v>17</v>
      </c>
      <c r="CO263" s="2">
        <v>0</v>
      </c>
      <c r="CP263" s="2">
        <f t="shared" si="252"/>
        <v>66.38</v>
      </c>
      <c r="CQ263" s="2">
        <f t="shared" si="253"/>
        <v>27.72</v>
      </c>
      <c r="CR263" s="2">
        <f>(ROUND((ROUND((((ET263*1.1))*AV263*1),2)*BB263),2)+ROUND((ROUND(((AE263-((EU263*1.1)))*AV263*1),2)*BS263),2))</f>
        <v>78.42</v>
      </c>
      <c r="CS263" s="2">
        <f t="shared" si="255"/>
        <v>14.69</v>
      </c>
      <c r="CT263" s="2">
        <f t="shared" si="256"/>
        <v>535.82000000000005</v>
      </c>
      <c r="CU263" s="2">
        <f t="shared" si="257"/>
        <v>0</v>
      </c>
      <c r="CV263" s="2">
        <f t="shared" si="258"/>
        <v>42.900000000000006</v>
      </c>
      <c r="CW263" s="2">
        <f t="shared" si="259"/>
        <v>0</v>
      </c>
      <c r="CX263" s="2">
        <f t="shared" si="260"/>
        <v>0</v>
      </c>
      <c r="CY263" s="2">
        <f>((S263*BZ263)/100)</f>
        <v>58.17</v>
      </c>
      <c r="CZ263" s="2">
        <f>((S263*CA263)/100)</f>
        <v>42.658000000000001</v>
      </c>
      <c r="DA263" s="2"/>
      <c r="DB263" s="2"/>
      <c r="DC263" s="2" t="s">
        <v>3</v>
      </c>
      <c r="DD263" s="2" t="s">
        <v>3</v>
      </c>
      <c r="DE263" s="2" t="s">
        <v>16</v>
      </c>
      <c r="DF263" s="2" t="s">
        <v>16</v>
      </c>
      <c r="DG263" s="2" t="s">
        <v>16</v>
      </c>
      <c r="DH263" s="2" t="s">
        <v>3</v>
      </c>
      <c r="DI263" s="2" t="s">
        <v>16</v>
      </c>
      <c r="DJ263" s="2" t="s">
        <v>16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1005</v>
      </c>
      <c r="DV263" s="2" t="s">
        <v>327</v>
      </c>
      <c r="DW263" s="2" t="s">
        <v>327</v>
      </c>
      <c r="DX263" s="2">
        <v>100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49573326</v>
      </c>
      <c r="EF263" s="2">
        <v>30</v>
      </c>
      <c r="EG263" s="2" t="s">
        <v>26</v>
      </c>
      <c r="EH263" s="2">
        <v>0</v>
      </c>
      <c r="EI263" s="2" t="s">
        <v>3</v>
      </c>
      <c r="EJ263" s="2">
        <v>1</v>
      </c>
      <c r="EK263" s="2">
        <v>65</v>
      </c>
      <c r="EL263" s="2" t="s">
        <v>329</v>
      </c>
      <c r="EM263" s="2" t="s">
        <v>330</v>
      </c>
      <c r="EN263" s="2"/>
      <c r="EO263" s="2" t="s">
        <v>18</v>
      </c>
      <c r="EP263" s="2"/>
      <c r="EQ263" s="2">
        <v>132096</v>
      </c>
      <c r="ER263" s="2">
        <v>586.12</v>
      </c>
      <c r="ES263" s="2">
        <v>27.72</v>
      </c>
      <c r="ET263" s="2">
        <v>71.290000000000006</v>
      </c>
      <c r="EU263" s="2">
        <v>13.35</v>
      </c>
      <c r="EV263" s="2">
        <v>487.11</v>
      </c>
      <c r="EW263" s="2">
        <v>39</v>
      </c>
      <c r="EX263" s="2">
        <v>0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f t="shared" si="261"/>
        <v>0</v>
      </c>
      <c r="FS263" s="2">
        <v>0</v>
      </c>
      <c r="FT263" s="2"/>
      <c r="FU263" s="2"/>
      <c r="FV263" s="2"/>
      <c r="FW263" s="2"/>
      <c r="FX263" s="2">
        <v>105</v>
      </c>
      <c r="FY263" s="2">
        <v>77</v>
      </c>
      <c r="FZ263" s="2"/>
      <c r="GA263" s="2" t="s">
        <v>3</v>
      </c>
      <c r="GB263" s="2"/>
      <c r="GC263" s="2"/>
      <c r="GD263" s="2">
        <v>0</v>
      </c>
      <c r="GE263" s="2"/>
      <c r="GF263" s="2">
        <v>1012375906</v>
      </c>
      <c r="GG263" s="2">
        <v>2</v>
      </c>
      <c r="GH263" s="2">
        <v>1</v>
      </c>
      <c r="GI263" s="2">
        <v>-2</v>
      </c>
      <c r="GJ263" s="2">
        <v>0</v>
      </c>
      <c r="GK263" s="2">
        <f>ROUND(R263*(R12)/100,2)</f>
        <v>2.66</v>
      </c>
      <c r="GL263" s="2">
        <f t="shared" si="262"/>
        <v>0</v>
      </c>
      <c r="GM263" s="2">
        <f t="shared" si="263"/>
        <v>169.87</v>
      </c>
      <c r="GN263" s="2">
        <f t="shared" si="264"/>
        <v>169.87</v>
      </c>
      <c r="GO263" s="2">
        <f t="shared" si="265"/>
        <v>0</v>
      </c>
      <c r="GP263" s="2">
        <f t="shared" si="266"/>
        <v>0</v>
      </c>
      <c r="GQ263" s="2"/>
      <c r="GR263" s="2">
        <v>0</v>
      </c>
      <c r="GS263" s="2">
        <v>3</v>
      </c>
      <c r="GT263" s="2">
        <v>0</v>
      </c>
      <c r="GU263" s="2" t="s">
        <v>3</v>
      </c>
      <c r="GV263" s="2">
        <f t="shared" si="267"/>
        <v>0</v>
      </c>
      <c r="GW263" s="2">
        <v>1</v>
      </c>
      <c r="GX263" s="2">
        <f t="shared" si="268"/>
        <v>0</v>
      </c>
      <c r="GY263" s="2"/>
      <c r="GZ263" s="2"/>
      <c r="HA263" s="2">
        <v>0</v>
      </c>
      <c r="HB263" s="2">
        <v>0</v>
      </c>
      <c r="HC263" s="2">
        <f t="shared" si="269"/>
        <v>0</v>
      </c>
      <c r="HD263" s="2"/>
      <c r="HE263" s="2" t="s">
        <v>3</v>
      </c>
      <c r="HF263" s="2" t="s">
        <v>3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17</v>
      </c>
      <c r="B264">
        <v>1</v>
      </c>
      <c r="D264">
        <f>ROW(EtalonRes!A180)</f>
        <v>180</v>
      </c>
      <c r="E264" t="s">
        <v>3</v>
      </c>
      <c r="F264" t="s">
        <v>325</v>
      </c>
      <c r="G264" t="s">
        <v>326</v>
      </c>
      <c r="H264" t="s">
        <v>327</v>
      </c>
      <c r="I264">
        <f>ROUND(ROUND((10.34)/100,4),9)</f>
        <v>0.10340000000000001</v>
      </c>
      <c r="J264">
        <v>0</v>
      </c>
      <c r="K264">
        <f>ROUND(ROUND((10.34)/100,4),9)</f>
        <v>0.10340000000000001</v>
      </c>
      <c r="O264">
        <f t="shared" si="234"/>
        <v>2000.78</v>
      </c>
      <c r="P264">
        <f t="shared" si="235"/>
        <v>19.57</v>
      </c>
      <c r="Q264">
        <f>(ROUND((ROUND((((ET264*1.1))*AV264*I264),2)*BB264),2)+ROUND((ROUND(((AE264-((EU264*1.1)))*AV264*I264),2)*BS264),2))</f>
        <v>92.62</v>
      </c>
      <c r="R264">
        <f t="shared" si="237"/>
        <v>51.82</v>
      </c>
      <c r="S264">
        <f t="shared" si="238"/>
        <v>1888.59</v>
      </c>
      <c r="T264">
        <f t="shared" si="239"/>
        <v>0</v>
      </c>
      <c r="U264">
        <f t="shared" si="240"/>
        <v>4.4358600000000008</v>
      </c>
      <c r="V264">
        <f t="shared" si="241"/>
        <v>0</v>
      </c>
      <c r="W264">
        <f t="shared" si="242"/>
        <v>0</v>
      </c>
      <c r="X264">
        <f t="shared" si="243"/>
        <v>1643.07</v>
      </c>
      <c r="Y264">
        <f t="shared" si="244"/>
        <v>774.32</v>
      </c>
      <c r="AA264">
        <v>-1</v>
      </c>
      <c r="AB264">
        <f t="shared" si="245"/>
        <v>641.96</v>
      </c>
      <c r="AC264">
        <f t="shared" si="246"/>
        <v>27.72</v>
      </c>
      <c r="AD264">
        <f>ROUND(((((ET264*1.1))-((EU264*1.1)))+AE264),6)</f>
        <v>78.418999999999997</v>
      </c>
      <c r="AE264">
        <f>ROUND(((EU264*1.1)),6)</f>
        <v>14.685</v>
      </c>
      <c r="AF264">
        <f>ROUND(((EV264*1.1)),6)</f>
        <v>535.82100000000003</v>
      </c>
      <c r="AG264">
        <f t="shared" si="249"/>
        <v>0</v>
      </c>
      <c r="AH264">
        <f>((EW264*1.1))</f>
        <v>42.900000000000006</v>
      </c>
      <c r="AI264">
        <f>((EX264*1.1))</f>
        <v>0</v>
      </c>
      <c r="AJ264">
        <f t="shared" si="251"/>
        <v>0</v>
      </c>
      <c r="AK264">
        <v>586.12</v>
      </c>
      <c r="AL264">
        <v>27.72</v>
      </c>
      <c r="AM264">
        <v>71.290000000000006</v>
      </c>
      <c r="AN264">
        <v>13.35</v>
      </c>
      <c r="AO264">
        <v>487.11</v>
      </c>
      <c r="AP264">
        <v>0</v>
      </c>
      <c r="AQ264">
        <v>39</v>
      </c>
      <c r="AR264">
        <v>0</v>
      </c>
      <c r="AS264">
        <v>0</v>
      </c>
      <c r="AT264">
        <v>87</v>
      </c>
      <c r="AU264">
        <v>41</v>
      </c>
      <c r="AV264">
        <v>1</v>
      </c>
      <c r="AW264">
        <v>1</v>
      </c>
      <c r="AZ264">
        <v>1</v>
      </c>
      <c r="BA264">
        <v>34.090000000000003</v>
      </c>
      <c r="BB264">
        <v>11.42</v>
      </c>
      <c r="BC264">
        <v>6.82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1</v>
      </c>
      <c r="BJ264" t="s">
        <v>328</v>
      </c>
      <c r="BM264">
        <v>65</v>
      </c>
      <c r="BN264">
        <v>0</v>
      </c>
      <c r="BO264" t="s">
        <v>325</v>
      </c>
      <c r="BP264">
        <v>1</v>
      </c>
      <c r="BQ264">
        <v>30</v>
      </c>
      <c r="BR264">
        <v>0</v>
      </c>
      <c r="BS264">
        <v>34.090000000000003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87</v>
      </c>
      <c r="CA264">
        <v>41</v>
      </c>
      <c r="CB264" t="s">
        <v>3</v>
      </c>
      <c r="CE264">
        <v>30</v>
      </c>
      <c r="CF264">
        <v>0</v>
      </c>
      <c r="CG264">
        <v>0</v>
      </c>
      <c r="CM264">
        <v>0</v>
      </c>
      <c r="CN264" t="s">
        <v>17</v>
      </c>
      <c r="CO264">
        <v>0</v>
      </c>
      <c r="CP264">
        <f t="shared" si="252"/>
        <v>2000.78</v>
      </c>
      <c r="CQ264">
        <f t="shared" si="253"/>
        <v>189.05</v>
      </c>
      <c r="CR264">
        <f>(ROUND((ROUND((((ET264*1.1))*AV264*1),2)*BB264),2)+ROUND((ROUND(((AE264-((EU264*1.1)))*AV264*1),2)*BS264),2))</f>
        <v>895.56</v>
      </c>
      <c r="CS264">
        <f t="shared" si="255"/>
        <v>500.78</v>
      </c>
      <c r="CT264">
        <f t="shared" si="256"/>
        <v>18266.099999999999</v>
      </c>
      <c r="CU264">
        <f t="shared" si="257"/>
        <v>0</v>
      </c>
      <c r="CV264">
        <f t="shared" si="258"/>
        <v>42.900000000000006</v>
      </c>
      <c r="CW264">
        <f t="shared" si="259"/>
        <v>0</v>
      </c>
      <c r="CX264">
        <f t="shared" si="260"/>
        <v>0</v>
      </c>
      <c r="CY264">
        <f>S264*(BZ264/100)</f>
        <v>1643.0733</v>
      </c>
      <c r="CZ264">
        <f>S264*(CA264/100)</f>
        <v>774.32189999999991</v>
      </c>
      <c r="DC264" t="s">
        <v>3</v>
      </c>
      <c r="DD264" t="s">
        <v>3</v>
      </c>
      <c r="DE264" t="s">
        <v>16</v>
      </c>
      <c r="DF264" t="s">
        <v>16</v>
      </c>
      <c r="DG264" t="s">
        <v>16</v>
      </c>
      <c r="DH264" t="s">
        <v>3</v>
      </c>
      <c r="DI264" t="s">
        <v>16</v>
      </c>
      <c r="DJ264" t="s">
        <v>16</v>
      </c>
      <c r="DK264" t="s">
        <v>3</v>
      </c>
      <c r="DL264" t="s">
        <v>3</v>
      </c>
      <c r="DM264" t="s">
        <v>3</v>
      </c>
      <c r="DN264">
        <v>105</v>
      </c>
      <c r="DO264">
        <v>77</v>
      </c>
      <c r="DP264">
        <v>1</v>
      </c>
      <c r="DQ264">
        <v>1</v>
      </c>
      <c r="DU264">
        <v>1005</v>
      </c>
      <c r="DV264" t="s">
        <v>327</v>
      </c>
      <c r="DW264" t="s">
        <v>327</v>
      </c>
      <c r="DX264">
        <v>100</v>
      </c>
      <c r="DZ264" t="s">
        <v>3</v>
      </c>
      <c r="EA264" t="s">
        <v>3</v>
      </c>
      <c r="EB264" t="s">
        <v>3</v>
      </c>
      <c r="EC264" t="s">
        <v>3</v>
      </c>
      <c r="EE264">
        <v>49573326</v>
      </c>
      <c r="EF264">
        <v>30</v>
      </c>
      <c r="EG264" t="s">
        <v>26</v>
      </c>
      <c r="EH264">
        <v>0</v>
      </c>
      <c r="EI264" t="s">
        <v>3</v>
      </c>
      <c r="EJ264">
        <v>1</v>
      </c>
      <c r="EK264">
        <v>65</v>
      </c>
      <c r="EL264" t="s">
        <v>329</v>
      </c>
      <c r="EM264" t="s">
        <v>330</v>
      </c>
      <c r="EO264" t="s">
        <v>18</v>
      </c>
      <c r="EQ264">
        <v>132096</v>
      </c>
      <c r="ER264">
        <v>586.12</v>
      </c>
      <c r="ES264">
        <v>27.72</v>
      </c>
      <c r="ET264">
        <v>71.290000000000006</v>
      </c>
      <c r="EU264">
        <v>13.35</v>
      </c>
      <c r="EV264">
        <v>487.11</v>
      </c>
      <c r="EW264">
        <v>39</v>
      </c>
      <c r="EX264">
        <v>0</v>
      </c>
      <c r="EY264">
        <v>0</v>
      </c>
      <c r="FQ264">
        <v>0</v>
      </c>
      <c r="FR264">
        <f t="shared" si="261"/>
        <v>0</v>
      </c>
      <c r="FS264">
        <v>0</v>
      </c>
      <c r="FX264">
        <v>105</v>
      </c>
      <c r="FY264">
        <v>77</v>
      </c>
      <c r="GA264" t="s">
        <v>3</v>
      </c>
      <c r="GD264">
        <v>0</v>
      </c>
      <c r="GF264">
        <v>1012375906</v>
      </c>
      <c r="GG264">
        <v>2</v>
      </c>
      <c r="GH264">
        <v>1</v>
      </c>
      <c r="GI264">
        <v>2</v>
      </c>
      <c r="GJ264">
        <v>0</v>
      </c>
      <c r="GK264">
        <f>ROUND(R264*(S12)/100,2)</f>
        <v>82.91</v>
      </c>
      <c r="GL264">
        <f t="shared" si="262"/>
        <v>0</v>
      </c>
      <c r="GM264">
        <f t="shared" si="263"/>
        <v>4501.08</v>
      </c>
      <c r="GN264">
        <f t="shared" si="264"/>
        <v>4501.08</v>
      </c>
      <c r="GO264">
        <f t="shared" si="265"/>
        <v>0</v>
      </c>
      <c r="GP264">
        <f t="shared" si="266"/>
        <v>0</v>
      </c>
      <c r="GR264">
        <v>0</v>
      </c>
      <c r="GS264">
        <v>3</v>
      </c>
      <c r="GT264">
        <v>0</v>
      </c>
      <c r="GU264" t="s">
        <v>3</v>
      </c>
      <c r="GV264">
        <f t="shared" si="267"/>
        <v>0</v>
      </c>
      <c r="GW264">
        <v>1</v>
      </c>
      <c r="GX264">
        <f t="shared" si="268"/>
        <v>0</v>
      </c>
      <c r="HA264">
        <v>0</v>
      </c>
      <c r="HB264">
        <v>0</v>
      </c>
      <c r="HC264">
        <f t="shared" si="269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IK264">
        <v>0</v>
      </c>
    </row>
    <row r="265" spans="1:255" x14ac:dyDescent="0.2">
      <c r="A265" s="2">
        <v>18</v>
      </c>
      <c r="B265" s="2">
        <v>1</v>
      </c>
      <c r="C265" s="2"/>
      <c r="D265" s="2"/>
      <c r="E265" s="2" t="s">
        <v>3</v>
      </c>
      <c r="F265" s="2" t="s">
        <v>331</v>
      </c>
      <c r="G265" s="2" t="s">
        <v>332</v>
      </c>
      <c r="H265" s="2" t="s">
        <v>83</v>
      </c>
      <c r="I265" s="2">
        <f>I263*J265</f>
        <v>2.4816000000000001E-2</v>
      </c>
      <c r="J265" s="2">
        <v>0.24</v>
      </c>
      <c r="K265" s="2">
        <v>0.24</v>
      </c>
      <c r="L265" s="2"/>
      <c r="M265" s="2"/>
      <c r="N265" s="2"/>
      <c r="O265" s="2">
        <f t="shared" si="234"/>
        <v>144.28</v>
      </c>
      <c r="P265" s="2">
        <f t="shared" si="235"/>
        <v>144.28</v>
      </c>
      <c r="Q265" s="2">
        <f>(ROUND((ROUND(((ET265)*AV265*I265),2)*BB265),2)+ROUND((ROUND(((AE265-(EU265))*AV265*I265),2)*BS265),2))</f>
        <v>0</v>
      </c>
      <c r="R265" s="2">
        <f t="shared" si="237"/>
        <v>0</v>
      </c>
      <c r="S265" s="2">
        <f t="shared" si="238"/>
        <v>0</v>
      </c>
      <c r="T265" s="2">
        <f t="shared" si="239"/>
        <v>0</v>
      </c>
      <c r="U265" s="2">
        <f t="shared" si="240"/>
        <v>0</v>
      </c>
      <c r="V265" s="2">
        <f t="shared" si="241"/>
        <v>0</v>
      </c>
      <c r="W265" s="2">
        <f t="shared" si="242"/>
        <v>0</v>
      </c>
      <c r="X265" s="2">
        <f t="shared" si="243"/>
        <v>0</v>
      </c>
      <c r="Y265" s="2">
        <f t="shared" si="244"/>
        <v>0</v>
      </c>
      <c r="Z265" s="2"/>
      <c r="AA265" s="2">
        <v>-1</v>
      </c>
      <c r="AB265" s="2">
        <f t="shared" si="245"/>
        <v>5814</v>
      </c>
      <c r="AC265" s="2">
        <f t="shared" si="246"/>
        <v>5814</v>
      </c>
      <c r="AD265" s="2">
        <f>ROUND((((ET265)-(EU265))+AE265),6)</f>
        <v>0</v>
      </c>
      <c r="AE265" s="2">
        <f>ROUND((EU265),6)</f>
        <v>0</v>
      </c>
      <c r="AF265" s="2">
        <f>ROUND((EV265),6)</f>
        <v>0</v>
      </c>
      <c r="AG265" s="2">
        <f t="shared" si="249"/>
        <v>0</v>
      </c>
      <c r="AH265" s="2">
        <f>(EW265)</f>
        <v>0</v>
      </c>
      <c r="AI265" s="2">
        <f>(EX265)</f>
        <v>0</v>
      </c>
      <c r="AJ265" s="2">
        <f t="shared" si="251"/>
        <v>0</v>
      </c>
      <c r="AK265" s="2">
        <v>5814</v>
      </c>
      <c r="AL265" s="2">
        <v>5814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105</v>
      </c>
      <c r="AU265" s="2">
        <v>77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1</v>
      </c>
      <c r="BJ265" s="2" t="s">
        <v>333</v>
      </c>
      <c r="BK265" s="2"/>
      <c r="BL265" s="2"/>
      <c r="BM265" s="2">
        <v>65</v>
      </c>
      <c r="BN265" s="2">
        <v>0</v>
      </c>
      <c r="BO265" s="2" t="s">
        <v>3</v>
      </c>
      <c r="BP265" s="2">
        <v>0</v>
      </c>
      <c r="BQ265" s="2">
        <v>30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105</v>
      </c>
      <c r="CA265" s="2">
        <v>77</v>
      </c>
      <c r="CB265" s="2" t="s">
        <v>3</v>
      </c>
      <c r="CC265" s="2"/>
      <c r="CD265" s="2"/>
      <c r="CE265" s="2">
        <v>30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si="252"/>
        <v>144.28</v>
      </c>
      <c r="CQ265" s="2">
        <f t="shared" si="253"/>
        <v>5814</v>
      </c>
      <c r="CR265" s="2">
        <f>(ROUND((ROUND(((ET265)*AV265*1),2)*BB265),2)+ROUND((ROUND(((AE265-(EU265))*AV265*1),2)*BS265),2))</f>
        <v>0</v>
      </c>
      <c r="CS265" s="2">
        <f t="shared" si="255"/>
        <v>0</v>
      </c>
      <c r="CT265" s="2">
        <f t="shared" si="256"/>
        <v>0</v>
      </c>
      <c r="CU265" s="2">
        <f t="shared" si="257"/>
        <v>0</v>
      </c>
      <c r="CV265" s="2">
        <f t="shared" si="258"/>
        <v>0</v>
      </c>
      <c r="CW265" s="2">
        <f t="shared" si="259"/>
        <v>0</v>
      </c>
      <c r="CX265" s="2">
        <f t="shared" si="260"/>
        <v>0</v>
      </c>
      <c r="CY265" s="2">
        <f>((S265*BZ265)/100)</f>
        <v>0</v>
      </c>
      <c r="CZ265" s="2">
        <f>((S265*CA265)/100)</f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1009</v>
      </c>
      <c r="DV265" s="2" t="s">
        <v>83</v>
      </c>
      <c r="DW265" s="2" t="s">
        <v>83</v>
      </c>
      <c r="DX265" s="2">
        <v>1000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49573326</v>
      </c>
      <c r="EF265" s="2">
        <v>30</v>
      </c>
      <c r="EG265" s="2" t="s">
        <v>26</v>
      </c>
      <c r="EH265" s="2">
        <v>0</v>
      </c>
      <c r="EI265" s="2" t="s">
        <v>3</v>
      </c>
      <c r="EJ265" s="2">
        <v>1</v>
      </c>
      <c r="EK265" s="2">
        <v>65</v>
      </c>
      <c r="EL265" s="2" t="s">
        <v>329</v>
      </c>
      <c r="EM265" s="2" t="s">
        <v>330</v>
      </c>
      <c r="EN265" s="2"/>
      <c r="EO265" s="2" t="s">
        <v>3</v>
      </c>
      <c r="EP265" s="2"/>
      <c r="EQ265" s="2">
        <v>1024</v>
      </c>
      <c r="ER265" s="2">
        <v>5814</v>
      </c>
      <c r="ES265" s="2">
        <v>5814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f t="shared" si="261"/>
        <v>0</v>
      </c>
      <c r="FS265" s="2">
        <v>0</v>
      </c>
      <c r="FT265" s="2"/>
      <c r="FU265" s="2"/>
      <c r="FV265" s="2"/>
      <c r="FW265" s="2"/>
      <c r="FX265" s="2">
        <v>105</v>
      </c>
      <c r="FY265" s="2">
        <v>77</v>
      </c>
      <c r="FZ265" s="2"/>
      <c r="GA265" s="2" t="s">
        <v>3</v>
      </c>
      <c r="GB265" s="2"/>
      <c r="GC265" s="2"/>
      <c r="GD265" s="2">
        <v>0</v>
      </c>
      <c r="GE265" s="2"/>
      <c r="GF265" s="2">
        <v>-932814558</v>
      </c>
      <c r="GG265" s="2">
        <v>2</v>
      </c>
      <c r="GH265" s="2">
        <v>1</v>
      </c>
      <c r="GI265" s="2">
        <v>-2</v>
      </c>
      <c r="GJ265" s="2">
        <v>0</v>
      </c>
      <c r="GK265" s="2">
        <f>ROUND(R265*(R12)/100,2)</f>
        <v>0</v>
      </c>
      <c r="GL265" s="2">
        <f t="shared" si="262"/>
        <v>0</v>
      </c>
      <c r="GM265" s="2">
        <f t="shared" si="263"/>
        <v>144.28</v>
      </c>
      <c r="GN265" s="2">
        <f t="shared" si="264"/>
        <v>144.28</v>
      </c>
      <c r="GO265" s="2">
        <f t="shared" si="265"/>
        <v>0</v>
      </c>
      <c r="GP265" s="2">
        <f t="shared" si="266"/>
        <v>0</v>
      </c>
      <c r="GQ265" s="2"/>
      <c r="GR265" s="2">
        <v>0</v>
      </c>
      <c r="GS265" s="2">
        <v>3</v>
      </c>
      <c r="GT265" s="2">
        <v>0</v>
      </c>
      <c r="GU265" s="2" t="s">
        <v>3</v>
      </c>
      <c r="GV265" s="2">
        <f t="shared" si="267"/>
        <v>0</v>
      </c>
      <c r="GW265" s="2">
        <v>1</v>
      </c>
      <c r="GX265" s="2">
        <f t="shared" si="268"/>
        <v>0</v>
      </c>
      <c r="GY265" s="2"/>
      <c r="GZ265" s="2"/>
      <c r="HA265" s="2">
        <v>0</v>
      </c>
      <c r="HB265" s="2">
        <v>0</v>
      </c>
      <c r="HC265" s="2">
        <f t="shared" si="269"/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18</v>
      </c>
      <c r="B266">
        <v>1</v>
      </c>
      <c r="E266" t="s">
        <v>3</v>
      </c>
      <c r="F266" t="s">
        <v>331</v>
      </c>
      <c r="G266" t="s">
        <v>332</v>
      </c>
      <c r="H266" t="s">
        <v>83</v>
      </c>
      <c r="I266">
        <f>I264*J266</f>
        <v>2.4816000000000001E-2</v>
      </c>
      <c r="J266">
        <v>0.24</v>
      </c>
      <c r="K266">
        <v>0.24</v>
      </c>
      <c r="O266">
        <f t="shared" si="234"/>
        <v>983.99</v>
      </c>
      <c r="P266">
        <f t="shared" si="235"/>
        <v>983.99</v>
      </c>
      <c r="Q266">
        <f>(ROUND((ROUND(((ET266)*AV266*I266),2)*BB266),2)+ROUND((ROUND(((AE266-(EU266))*AV266*I266),2)*BS266),2))</f>
        <v>0</v>
      </c>
      <c r="R266">
        <f t="shared" si="237"/>
        <v>0</v>
      </c>
      <c r="S266">
        <f t="shared" si="238"/>
        <v>0</v>
      </c>
      <c r="T266">
        <f t="shared" si="239"/>
        <v>0</v>
      </c>
      <c r="U266">
        <f t="shared" si="240"/>
        <v>0</v>
      </c>
      <c r="V266">
        <f t="shared" si="241"/>
        <v>0</v>
      </c>
      <c r="W266">
        <f t="shared" si="242"/>
        <v>0</v>
      </c>
      <c r="X266">
        <f t="shared" si="243"/>
        <v>0</v>
      </c>
      <c r="Y266">
        <f t="shared" si="244"/>
        <v>0</v>
      </c>
      <c r="AA266">
        <v>-1</v>
      </c>
      <c r="AB266">
        <f t="shared" si="245"/>
        <v>5814</v>
      </c>
      <c r="AC266">
        <f t="shared" si="246"/>
        <v>5814</v>
      </c>
      <c r="AD266">
        <f>ROUND((((ET266)-(EU266))+AE266),6)</f>
        <v>0</v>
      </c>
      <c r="AE266">
        <f>ROUND((EU266),6)</f>
        <v>0</v>
      </c>
      <c r="AF266">
        <f>ROUND((EV266),6)</f>
        <v>0</v>
      </c>
      <c r="AG266">
        <f t="shared" si="249"/>
        <v>0</v>
      </c>
      <c r="AH266">
        <f>(EW266)</f>
        <v>0</v>
      </c>
      <c r="AI266">
        <f>(EX266)</f>
        <v>0</v>
      </c>
      <c r="AJ266">
        <f t="shared" si="251"/>
        <v>0</v>
      </c>
      <c r="AK266">
        <v>5814</v>
      </c>
      <c r="AL266">
        <v>5814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6.82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333</v>
      </c>
      <c r="BM266">
        <v>65</v>
      </c>
      <c r="BN266">
        <v>0</v>
      </c>
      <c r="BO266" t="s">
        <v>331</v>
      </c>
      <c r="BP266">
        <v>1</v>
      </c>
      <c r="BQ266">
        <v>30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52"/>
        <v>983.99</v>
      </c>
      <c r="CQ266">
        <f t="shared" si="253"/>
        <v>39651.480000000003</v>
      </c>
      <c r="CR266">
        <f>(ROUND((ROUND(((ET266)*AV266*1),2)*BB266),2)+ROUND((ROUND(((AE266-(EU266))*AV266*1),2)*BS266),2))</f>
        <v>0</v>
      </c>
      <c r="CS266">
        <f t="shared" si="255"/>
        <v>0</v>
      </c>
      <c r="CT266">
        <f t="shared" si="256"/>
        <v>0</v>
      </c>
      <c r="CU266">
        <f t="shared" si="257"/>
        <v>0</v>
      </c>
      <c r="CV266">
        <f t="shared" si="258"/>
        <v>0</v>
      </c>
      <c r="CW266">
        <f t="shared" si="259"/>
        <v>0</v>
      </c>
      <c r="CX266">
        <f t="shared" si="260"/>
        <v>0</v>
      </c>
      <c r="CY266">
        <f>S266*(BZ266/100)</f>
        <v>0</v>
      </c>
      <c r="CZ266">
        <f>S266*(CA266/100)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105</v>
      </c>
      <c r="DO266">
        <v>77</v>
      </c>
      <c r="DP266">
        <v>1</v>
      </c>
      <c r="DQ266">
        <v>1</v>
      </c>
      <c r="DU266">
        <v>1009</v>
      </c>
      <c r="DV266" t="s">
        <v>83</v>
      </c>
      <c r="DW266" t="s">
        <v>83</v>
      </c>
      <c r="DX266">
        <v>1000</v>
      </c>
      <c r="DZ266" t="s">
        <v>3</v>
      </c>
      <c r="EA266" t="s">
        <v>3</v>
      </c>
      <c r="EB266" t="s">
        <v>3</v>
      </c>
      <c r="EC266" t="s">
        <v>3</v>
      </c>
      <c r="EE266">
        <v>49573326</v>
      </c>
      <c r="EF266">
        <v>30</v>
      </c>
      <c r="EG266" t="s">
        <v>26</v>
      </c>
      <c r="EH266">
        <v>0</v>
      </c>
      <c r="EI266" t="s">
        <v>3</v>
      </c>
      <c r="EJ266">
        <v>1</v>
      </c>
      <c r="EK266">
        <v>65</v>
      </c>
      <c r="EL266" t="s">
        <v>329</v>
      </c>
      <c r="EM266" t="s">
        <v>330</v>
      </c>
      <c r="EO266" t="s">
        <v>3</v>
      </c>
      <c r="EQ266">
        <v>1024</v>
      </c>
      <c r="ER266">
        <v>5814</v>
      </c>
      <c r="ES266">
        <v>5814</v>
      </c>
      <c r="ET266">
        <v>0</v>
      </c>
      <c r="EU266">
        <v>0</v>
      </c>
      <c r="EV266">
        <v>0</v>
      </c>
      <c r="EW266">
        <v>0</v>
      </c>
      <c r="EX266">
        <v>0</v>
      </c>
      <c r="FQ266">
        <v>0</v>
      </c>
      <c r="FR266">
        <f t="shared" si="261"/>
        <v>0</v>
      </c>
      <c r="FS266">
        <v>0</v>
      </c>
      <c r="FX266">
        <v>105</v>
      </c>
      <c r="FY266">
        <v>77</v>
      </c>
      <c r="GA266" t="s">
        <v>3</v>
      </c>
      <c r="GD266">
        <v>0</v>
      </c>
      <c r="GF266">
        <v>-932814558</v>
      </c>
      <c r="GG266">
        <v>2</v>
      </c>
      <c r="GH266">
        <v>1</v>
      </c>
      <c r="GI266">
        <v>2</v>
      </c>
      <c r="GJ266">
        <v>0</v>
      </c>
      <c r="GK266">
        <f>ROUND(R266*(S12)/100,2)</f>
        <v>0</v>
      </c>
      <c r="GL266">
        <f t="shared" si="262"/>
        <v>0</v>
      </c>
      <c r="GM266">
        <f t="shared" si="263"/>
        <v>983.99</v>
      </c>
      <c r="GN266">
        <f t="shared" si="264"/>
        <v>983.99</v>
      </c>
      <c r="GO266">
        <f t="shared" si="265"/>
        <v>0</v>
      </c>
      <c r="GP266">
        <f t="shared" si="266"/>
        <v>0</v>
      </c>
      <c r="GR266">
        <v>0</v>
      </c>
      <c r="GS266">
        <v>3</v>
      </c>
      <c r="GT266">
        <v>0</v>
      </c>
      <c r="GU266" t="s">
        <v>3</v>
      </c>
      <c r="GV266">
        <f t="shared" si="267"/>
        <v>0</v>
      </c>
      <c r="GW266">
        <v>1</v>
      </c>
      <c r="GX266">
        <f t="shared" si="268"/>
        <v>0</v>
      </c>
      <c r="HA266">
        <v>0</v>
      </c>
      <c r="HB266">
        <v>0</v>
      </c>
      <c r="HC266">
        <f t="shared" si="269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55" x14ac:dyDescent="0.2">
      <c r="A267" s="2">
        <v>17</v>
      </c>
      <c r="B267" s="2">
        <v>1</v>
      </c>
      <c r="C267" s="2"/>
      <c r="D267" s="2">
        <f>ROW(EtalonRes!A181)</f>
        <v>181</v>
      </c>
      <c r="E267" s="2" t="s">
        <v>3</v>
      </c>
      <c r="F267" s="2" t="s">
        <v>334</v>
      </c>
      <c r="G267" s="2" t="s">
        <v>335</v>
      </c>
      <c r="H267" s="2" t="s">
        <v>56</v>
      </c>
      <c r="I267" s="2">
        <f>ROUND(ROUND((((15.63-(3.14*0.42^2)*3.5)*0.95))/100,4),9)</f>
        <v>0.13009999999999999</v>
      </c>
      <c r="J267" s="2">
        <v>0</v>
      </c>
      <c r="K267" s="2">
        <f>ROUND(ROUND((((15.63-(3.14*0.42^2)*3.5)*0.95))/100,4),9)</f>
        <v>0.13009999999999999</v>
      </c>
      <c r="L267" s="2"/>
      <c r="M267" s="2"/>
      <c r="N267" s="2"/>
      <c r="O267" s="2">
        <f t="shared" si="234"/>
        <v>18.61</v>
      </c>
      <c r="P267" s="2">
        <f t="shared" si="235"/>
        <v>0</v>
      </c>
      <c r="Q267" s="2">
        <f t="shared" ref="Q267:Q272" si="275">(ROUND((ROUND((((ET267*1.1))*AV267*I267),2)*BB267),2)+ROUND((ROUND(((AE267-((EU267*1.1)))*AV267*I267),2)*BS267),2))</f>
        <v>18.61</v>
      </c>
      <c r="R267" s="2">
        <f t="shared" si="237"/>
        <v>1.86</v>
      </c>
      <c r="S267" s="2">
        <f t="shared" si="238"/>
        <v>0</v>
      </c>
      <c r="T267" s="2">
        <f t="shared" si="239"/>
        <v>0</v>
      </c>
      <c r="U267" s="2">
        <f t="shared" si="240"/>
        <v>0</v>
      </c>
      <c r="V267" s="2">
        <f t="shared" si="241"/>
        <v>0</v>
      </c>
      <c r="W267" s="2">
        <f t="shared" si="242"/>
        <v>0</v>
      </c>
      <c r="X267" s="2">
        <f t="shared" si="243"/>
        <v>0</v>
      </c>
      <c r="Y267" s="2">
        <f t="shared" si="244"/>
        <v>0</v>
      </c>
      <c r="Z267" s="2"/>
      <c r="AA267" s="2">
        <v>-1</v>
      </c>
      <c r="AB267" s="2">
        <f t="shared" si="245"/>
        <v>143.011</v>
      </c>
      <c r="AC267" s="2">
        <f t="shared" si="246"/>
        <v>0</v>
      </c>
      <c r="AD267" s="2">
        <f t="shared" ref="AD267:AD272" si="276">ROUND(((((ET267*1.1))-((EU267*1.1)))+AE267),6)</f>
        <v>143.011</v>
      </c>
      <c r="AE267" s="2">
        <f t="shared" ref="AE267:AF272" si="277">ROUND(((EU267*1.1)),6)</f>
        <v>14.278</v>
      </c>
      <c r="AF267" s="2">
        <f t="shared" si="277"/>
        <v>0</v>
      </c>
      <c r="AG267" s="2">
        <f t="shared" si="249"/>
        <v>0</v>
      </c>
      <c r="AH267" s="2">
        <f t="shared" ref="AH267:AI272" si="278">((EW267*1.1))</f>
        <v>0</v>
      </c>
      <c r="AI267" s="2">
        <f t="shared" si="278"/>
        <v>0</v>
      </c>
      <c r="AJ267" s="2">
        <f t="shared" si="251"/>
        <v>0</v>
      </c>
      <c r="AK267" s="2">
        <v>130.01</v>
      </c>
      <c r="AL267" s="2">
        <v>0</v>
      </c>
      <c r="AM267" s="2">
        <v>130.01</v>
      </c>
      <c r="AN267" s="2">
        <v>12.98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98</v>
      </c>
      <c r="AU267" s="2">
        <v>77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0</v>
      </c>
      <c r="BI267" s="2">
        <v>1</v>
      </c>
      <c r="BJ267" s="2" t="s">
        <v>336</v>
      </c>
      <c r="BK267" s="2"/>
      <c r="BL267" s="2"/>
      <c r="BM267" s="2">
        <v>5</v>
      </c>
      <c r="BN267" s="2">
        <v>0</v>
      </c>
      <c r="BO267" s="2" t="s">
        <v>3</v>
      </c>
      <c r="BP267" s="2">
        <v>0</v>
      </c>
      <c r="BQ267" s="2">
        <v>30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98</v>
      </c>
      <c r="CA267" s="2">
        <v>77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17</v>
      </c>
      <c r="CO267" s="2">
        <v>0</v>
      </c>
      <c r="CP267" s="2">
        <f t="shared" si="252"/>
        <v>18.61</v>
      </c>
      <c r="CQ267" s="2">
        <f t="shared" si="253"/>
        <v>0</v>
      </c>
      <c r="CR267" s="2">
        <f t="shared" ref="CR267:CR272" si="279">(ROUND((ROUND((((ET267*1.1))*AV267*1),2)*BB267),2)+ROUND((ROUND(((AE267-((EU267*1.1)))*AV267*1),2)*BS267),2))</f>
        <v>143.01</v>
      </c>
      <c r="CS267" s="2">
        <f t="shared" si="255"/>
        <v>14.28</v>
      </c>
      <c r="CT267" s="2">
        <f t="shared" si="256"/>
        <v>0</v>
      </c>
      <c r="CU267" s="2">
        <f t="shared" si="257"/>
        <v>0</v>
      </c>
      <c r="CV267" s="2">
        <f t="shared" si="258"/>
        <v>0</v>
      </c>
      <c r="CW267" s="2">
        <f t="shared" si="259"/>
        <v>0</v>
      </c>
      <c r="CX267" s="2">
        <f t="shared" si="260"/>
        <v>0</v>
      </c>
      <c r="CY267" s="2">
        <f>((S267*BZ267)/100)</f>
        <v>0</v>
      </c>
      <c r="CZ267" s="2">
        <f>((S267*CA267)/100)</f>
        <v>0</v>
      </c>
      <c r="DA267" s="2"/>
      <c r="DB267" s="2"/>
      <c r="DC267" s="2" t="s">
        <v>3</v>
      </c>
      <c r="DD267" s="2" t="s">
        <v>3</v>
      </c>
      <c r="DE267" s="2" t="s">
        <v>16</v>
      </c>
      <c r="DF267" s="2" t="s">
        <v>16</v>
      </c>
      <c r="DG267" s="2" t="s">
        <v>16</v>
      </c>
      <c r="DH267" s="2" t="s">
        <v>3</v>
      </c>
      <c r="DI267" s="2" t="s">
        <v>16</v>
      </c>
      <c r="DJ267" s="2" t="s">
        <v>16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1013</v>
      </c>
      <c r="DV267" s="2" t="s">
        <v>56</v>
      </c>
      <c r="DW267" s="2" t="s">
        <v>56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49573364</v>
      </c>
      <c r="EF267" s="2">
        <v>30</v>
      </c>
      <c r="EG267" s="2" t="s">
        <v>26</v>
      </c>
      <c r="EH267" s="2">
        <v>0</v>
      </c>
      <c r="EI267" s="2" t="s">
        <v>3</v>
      </c>
      <c r="EJ267" s="2">
        <v>1</v>
      </c>
      <c r="EK267" s="2">
        <v>5</v>
      </c>
      <c r="EL267" s="2" t="s">
        <v>337</v>
      </c>
      <c r="EM267" s="2" t="s">
        <v>338</v>
      </c>
      <c r="EN267" s="2"/>
      <c r="EO267" s="2" t="s">
        <v>18</v>
      </c>
      <c r="EP267" s="2"/>
      <c r="EQ267" s="2">
        <v>132096</v>
      </c>
      <c r="ER267" s="2">
        <v>130.01</v>
      </c>
      <c r="ES267" s="2">
        <v>0</v>
      </c>
      <c r="ET267" s="2">
        <v>130.01</v>
      </c>
      <c r="EU267" s="2">
        <v>12.98</v>
      </c>
      <c r="EV267" s="2">
        <v>0</v>
      </c>
      <c r="EW267" s="2">
        <v>0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f t="shared" si="261"/>
        <v>0</v>
      </c>
      <c r="FS267" s="2">
        <v>0</v>
      </c>
      <c r="FT267" s="2"/>
      <c r="FU267" s="2"/>
      <c r="FV267" s="2"/>
      <c r="FW267" s="2"/>
      <c r="FX267" s="2">
        <v>98</v>
      </c>
      <c r="FY267" s="2">
        <v>77</v>
      </c>
      <c r="FZ267" s="2"/>
      <c r="GA267" s="2" t="s">
        <v>3</v>
      </c>
      <c r="GB267" s="2"/>
      <c r="GC267" s="2"/>
      <c r="GD267" s="2">
        <v>0</v>
      </c>
      <c r="GE267" s="2"/>
      <c r="GF267" s="2">
        <v>1539452637</v>
      </c>
      <c r="GG267" s="2">
        <v>2</v>
      </c>
      <c r="GH267" s="2">
        <v>1</v>
      </c>
      <c r="GI267" s="2">
        <v>-2</v>
      </c>
      <c r="GJ267" s="2">
        <v>0</v>
      </c>
      <c r="GK267" s="2">
        <f>ROUND(R267*(R12)/100,2)</f>
        <v>3.26</v>
      </c>
      <c r="GL267" s="2">
        <f t="shared" si="262"/>
        <v>0</v>
      </c>
      <c r="GM267" s="2">
        <f t="shared" si="263"/>
        <v>21.87</v>
      </c>
      <c r="GN267" s="2">
        <f t="shared" si="264"/>
        <v>21.87</v>
      </c>
      <c r="GO267" s="2">
        <f t="shared" si="265"/>
        <v>0</v>
      </c>
      <c r="GP267" s="2">
        <f t="shared" si="266"/>
        <v>0</v>
      </c>
      <c r="GQ267" s="2"/>
      <c r="GR267" s="2">
        <v>0</v>
      </c>
      <c r="GS267" s="2">
        <v>3</v>
      </c>
      <c r="GT267" s="2">
        <v>0</v>
      </c>
      <c r="GU267" s="2" t="s">
        <v>3</v>
      </c>
      <c r="GV267" s="2">
        <f t="shared" si="267"/>
        <v>0</v>
      </c>
      <c r="GW267" s="2">
        <v>1</v>
      </c>
      <c r="GX267" s="2">
        <f t="shared" si="268"/>
        <v>0</v>
      </c>
      <c r="GY267" s="2"/>
      <c r="GZ267" s="2"/>
      <c r="HA267" s="2">
        <v>0</v>
      </c>
      <c r="HB267" s="2">
        <v>0</v>
      </c>
      <c r="HC267" s="2">
        <f t="shared" si="269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17</v>
      </c>
      <c r="B268">
        <v>1</v>
      </c>
      <c r="D268">
        <f>ROW(EtalonRes!A182)</f>
        <v>182</v>
      </c>
      <c r="E268" t="s">
        <v>3</v>
      </c>
      <c r="F268" t="s">
        <v>334</v>
      </c>
      <c r="G268" t="s">
        <v>335</v>
      </c>
      <c r="H268" t="s">
        <v>56</v>
      </c>
      <c r="I268">
        <f>ROUND(ROUND((((15.63-(3.14*0.42^2)*3.5)*0.95))/100,4),9)</f>
        <v>0.13009999999999999</v>
      </c>
      <c r="J268">
        <v>0</v>
      </c>
      <c r="K268">
        <f>ROUND(ROUND((((15.63-(3.14*0.42^2)*3.5)*0.95))/100,4),9)</f>
        <v>0.13009999999999999</v>
      </c>
      <c r="O268">
        <f t="shared" si="234"/>
        <v>222.02</v>
      </c>
      <c r="P268">
        <f t="shared" si="235"/>
        <v>0</v>
      </c>
      <c r="Q268">
        <f t="shared" si="275"/>
        <v>222.02</v>
      </c>
      <c r="R268">
        <f t="shared" si="237"/>
        <v>63.41</v>
      </c>
      <c r="S268">
        <f t="shared" si="238"/>
        <v>0</v>
      </c>
      <c r="T268">
        <f t="shared" si="239"/>
        <v>0</v>
      </c>
      <c r="U268">
        <f t="shared" si="240"/>
        <v>0</v>
      </c>
      <c r="V268">
        <f t="shared" si="241"/>
        <v>0</v>
      </c>
      <c r="W268">
        <f t="shared" si="242"/>
        <v>0</v>
      </c>
      <c r="X268">
        <f t="shared" si="243"/>
        <v>0</v>
      </c>
      <c r="Y268">
        <f t="shared" si="244"/>
        <v>0</v>
      </c>
      <c r="AA268">
        <v>-1</v>
      </c>
      <c r="AB268">
        <f t="shared" si="245"/>
        <v>143.011</v>
      </c>
      <c r="AC268">
        <f t="shared" si="246"/>
        <v>0</v>
      </c>
      <c r="AD268">
        <f t="shared" si="276"/>
        <v>143.011</v>
      </c>
      <c r="AE268">
        <f t="shared" si="277"/>
        <v>14.278</v>
      </c>
      <c r="AF268">
        <f t="shared" si="277"/>
        <v>0</v>
      </c>
      <c r="AG268">
        <f t="shared" si="249"/>
        <v>0</v>
      </c>
      <c r="AH268">
        <f t="shared" si="278"/>
        <v>0</v>
      </c>
      <c r="AI268">
        <f t="shared" si="278"/>
        <v>0</v>
      </c>
      <c r="AJ268">
        <f t="shared" si="251"/>
        <v>0</v>
      </c>
      <c r="AK268">
        <v>130.01</v>
      </c>
      <c r="AL268">
        <v>0</v>
      </c>
      <c r="AM268">
        <v>130.01</v>
      </c>
      <c r="AN268">
        <v>12.98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94</v>
      </c>
      <c r="AU268">
        <v>51</v>
      </c>
      <c r="AV268">
        <v>1</v>
      </c>
      <c r="AW268">
        <v>1</v>
      </c>
      <c r="AZ268">
        <v>1</v>
      </c>
      <c r="BA268">
        <v>34.090000000000003</v>
      </c>
      <c r="BB268">
        <v>11.93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336</v>
      </c>
      <c r="BM268">
        <v>5</v>
      </c>
      <c r="BN268">
        <v>0</v>
      </c>
      <c r="BO268" t="s">
        <v>334</v>
      </c>
      <c r="BP268">
        <v>1</v>
      </c>
      <c r="BQ268">
        <v>30</v>
      </c>
      <c r="BR268">
        <v>0</v>
      </c>
      <c r="BS268">
        <v>34.090000000000003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94</v>
      </c>
      <c r="CA268">
        <v>51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17</v>
      </c>
      <c r="CO268">
        <v>0</v>
      </c>
      <c r="CP268">
        <f t="shared" si="252"/>
        <v>222.02</v>
      </c>
      <c r="CQ268">
        <f t="shared" si="253"/>
        <v>0</v>
      </c>
      <c r="CR268">
        <f t="shared" si="279"/>
        <v>1706.11</v>
      </c>
      <c r="CS268">
        <f t="shared" si="255"/>
        <v>486.81</v>
      </c>
      <c r="CT268">
        <f t="shared" si="256"/>
        <v>0</v>
      </c>
      <c r="CU268">
        <f t="shared" si="257"/>
        <v>0</v>
      </c>
      <c r="CV268">
        <f t="shared" si="258"/>
        <v>0</v>
      </c>
      <c r="CW268">
        <f t="shared" si="259"/>
        <v>0</v>
      </c>
      <c r="CX268">
        <f t="shared" si="260"/>
        <v>0</v>
      </c>
      <c r="CY268">
        <f>S268*(BZ268/100)</f>
        <v>0</v>
      </c>
      <c r="CZ268">
        <f>S268*(CA268/100)</f>
        <v>0</v>
      </c>
      <c r="DC268" t="s">
        <v>3</v>
      </c>
      <c r="DD268" t="s">
        <v>3</v>
      </c>
      <c r="DE268" t="s">
        <v>16</v>
      </c>
      <c r="DF268" t="s">
        <v>16</v>
      </c>
      <c r="DG268" t="s">
        <v>16</v>
      </c>
      <c r="DH268" t="s">
        <v>3</v>
      </c>
      <c r="DI268" t="s">
        <v>16</v>
      </c>
      <c r="DJ268" t="s">
        <v>16</v>
      </c>
      <c r="DK268" t="s">
        <v>3</v>
      </c>
      <c r="DL268" t="s">
        <v>3</v>
      </c>
      <c r="DM268" t="s">
        <v>3</v>
      </c>
      <c r="DN268">
        <v>98</v>
      </c>
      <c r="DO268">
        <v>77</v>
      </c>
      <c r="DP268">
        <v>1</v>
      </c>
      <c r="DQ268">
        <v>1</v>
      </c>
      <c r="DU268">
        <v>1013</v>
      </c>
      <c r="DV268" t="s">
        <v>56</v>
      </c>
      <c r="DW268" t="s">
        <v>56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49573364</v>
      </c>
      <c r="EF268">
        <v>30</v>
      </c>
      <c r="EG268" t="s">
        <v>26</v>
      </c>
      <c r="EH268">
        <v>0</v>
      </c>
      <c r="EI268" t="s">
        <v>3</v>
      </c>
      <c r="EJ268">
        <v>1</v>
      </c>
      <c r="EK268">
        <v>5</v>
      </c>
      <c r="EL268" t="s">
        <v>337</v>
      </c>
      <c r="EM268" t="s">
        <v>338</v>
      </c>
      <c r="EO268" t="s">
        <v>18</v>
      </c>
      <c r="EQ268">
        <v>132096</v>
      </c>
      <c r="ER268">
        <v>130.01</v>
      </c>
      <c r="ES268">
        <v>0</v>
      </c>
      <c r="ET268">
        <v>130.01</v>
      </c>
      <c r="EU268">
        <v>12.98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f t="shared" si="261"/>
        <v>0</v>
      </c>
      <c r="FS268">
        <v>0</v>
      </c>
      <c r="FX268">
        <v>98</v>
      </c>
      <c r="FY268">
        <v>77</v>
      </c>
      <c r="GA268" t="s">
        <v>3</v>
      </c>
      <c r="GD268">
        <v>0</v>
      </c>
      <c r="GF268">
        <v>1539452637</v>
      </c>
      <c r="GG268">
        <v>2</v>
      </c>
      <c r="GH268">
        <v>1</v>
      </c>
      <c r="GI268">
        <v>2</v>
      </c>
      <c r="GJ268">
        <v>0</v>
      </c>
      <c r="GK268">
        <f>ROUND(R268*(S12)/100,2)</f>
        <v>101.46</v>
      </c>
      <c r="GL268">
        <f t="shared" si="262"/>
        <v>0</v>
      </c>
      <c r="GM268">
        <f t="shared" si="263"/>
        <v>323.48</v>
      </c>
      <c r="GN268">
        <f t="shared" si="264"/>
        <v>323.48</v>
      </c>
      <c r="GO268">
        <f t="shared" si="265"/>
        <v>0</v>
      </c>
      <c r="GP268">
        <f t="shared" si="266"/>
        <v>0</v>
      </c>
      <c r="GR268">
        <v>0</v>
      </c>
      <c r="GS268">
        <v>3</v>
      </c>
      <c r="GT268">
        <v>0</v>
      </c>
      <c r="GU268" t="s">
        <v>3</v>
      </c>
      <c r="GV268">
        <f t="shared" si="267"/>
        <v>0</v>
      </c>
      <c r="GW268">
        <v>1</v>
      </c>
      <c r="GX268">
        <f t="shared" si="268"/>
        <v>0</v>
      </c>
      <c r="HA268">
        <v>0</v>
      </c>
      <c r="HB268">
        <v>0</v>
      </c>
      <c r="HC268">
        <f t="shared" si="269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55" x14ac:dyDescent="0.2">
      <c r="A269" s="2">
        <v>17</v>
      </c>
      <c r="B269" s="2">
        <v>1</v>
      </c>
      <c r="C269" s="2"/>
      <c r="D269" s="2">
        <f>ROW(EtalonRes!A183)</f>
        <v>183</v>
      </c>
      <c r="E269" s="2" t="s">
        <v>3</v>
      </c>
      <c r="F269" s="2" t="s">
        <v>339</v>
      </c>
      <c r="G269" s="2" t="s">
        <v>340</v>
      </c>
      <c r="H269" s="2" t="s">
        <v>56</v>
      </c>
      <c r="I269" s="2">
        <f>ROUND(ROUND((((15.63-(3.14*0.42^2)*3.5)*0.05))/100,4),9)</f>
        <v>6.7999999999999996E-3</v>
      </c>
      <c r="J269" s="2">
        <v>0</v>
      </c>
      <c r="K269" s="2">
        <f>ROUND(ROUND((((15.63-(3.14*0.42^2)*3.5)*0.05))/100,4),9)</f>
        <v>6.7999999999999996E-3</v>
      </c>
      <c r="L269" s="2"/>
      <c r="M269" s="2"/>
      <c r="N269" s="2"/>
      <c r="O269" s="2">
        <f t="shared" si="234"/>
        <v>7.86</v>
      </c>
      <c r="P269" s="2">
        <f t="shared" si="235"/>
        <v>0</v>
      </c>
      <c r="Q269" s="2">
        <f t="shared" si="275"/>
        <v>0</v>
      </c>
      <c r="R269" s="2">
        <f t="shared" si="237"/>
        <v>0</v>
      </c>
      <c r="S269" s="2">
        <f t="shared" si="238"/>
        <v>7.86</v>
      </c>
      <c r="T269" s="2">
        <f t="shared" si="239"/>
        <v>0</v>
      </c>
      <c r="U269" s="2">
        <f t="shared" si="240"/>
        <v>0.80065920000000002</v>
      </c>
      <c r="V269" s="2">
        <f t="shared" si="241"/>
        <v>0</v>
      </c>
      <c r="W269" s="2">
        <f t="shared" si="242"/>
        <v>0</v>
      </c>
      <c r="X269" s="2">
        <f t="shared" si="243"/>
        <v>8.25</v>
      </c>
      <c r="Y269" s="2">
        <f t="shared" si="244"/>
        <v>6.05</v>
      </c>
      <c r="Z269" s="2"/>
      <c r="AA269" s="2">
        <v>-1</v>
      </c>
      <c r="AB269" s="2">
        <f t="shared" si="245"/>
        <v>1156.2429999999999</v>
      </c>
      <c r="AC269" s="2">
        <f t="shared" si="246"/>
        <v>0</v>
      </c>
      <c r="AD269" s="2">
        <f t="shared" si="276"/>
        <v>0</v>
      </c>
      <c r="AE269" s="2">
        <f t="shared" si="277"/>
        <v>0</v>
      </c>
      <c r="AF269" s="2">
        <f t="shared" si="277"/>
        <v>1156.2429999999999</v>
      </c>
      <c r="AG269" s="2">
        <f t="shared" si="249"/>
        <v>0</v>
      </c>
      <c r="AH269" s="2">
        <f t="shared" si="278"/>
        <v>117.74400000000001</v>
      </c>
      <c r="AI269" s="2">
        <f t="shared" si="278"/>
        <v>0</v>
      </c>
      <c r="AJ269" s="2">
        <f t="shared" si="251"/>
        <v>0</v>
      </c>
      <c r="AK269" s="2">
        <v>1051.1300000000001</v>
      </c>
      <c r="AL269" s="2">
        <v>0</v>
      </c>
      <c r="AM269" s="2">
        <v>0</v>
      </c>
      <c r="AN269" s="2">
        <v>0</v>
      </c>
      <c r="AO269" s="2">
        <v>1051.1300000000001</v>
      </c>
      <c r="AP269" s="2">
        <v>0</v>
      </c>
      <c r="AQ269" s="2">
        <v>107.04</v>
      </c>
      <c r="AR269" s="2">
        <v>0</v>
      </c>
      <c r="AS269" s="2">
        <v>0</v>
      </c>
      <c r="AT269" s="2">
        <v>105</v>
      </c>
      <c r="AU269" s="2">
        <v>77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0</v>
      </c>
      <c r="BI269" s="2">
        <v>1</v>
      </c>
      <c r="BJ269" s="2" t="s">
        <v>341</v>
      </c>
      <c r="BK269" s="2"/>
      <c r="BL269" s="2"/>
      <c r="BM269" s="2">
        <v>16</v>
      </c>
      <c r="BN269" s="2">
        <v>0</v>
      </c>
      <c r="BO269" s="2" t="s">
        <v>3</v>
      </c>
      <c r="BP269" s="2">
        <v>0</v>
      </c>
      <c r="BQ269" s="2">
        <v>30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105</v>
      </c>
      <c r="CA269" s="2">
        <v>77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17</v>
      </c>
      <c r="CO269" s="2">
        <v>0</v>
      </c>
      <c r="CP269" s="2">
        <f t="shared" si="252"/>
        <v>7.86</v>
      </c>
      <c r="CQ269" s="2">
        <f t="shared" si="253"/>
        <v>0</v>
      </c>
      <c r="CR269" s="2">
        <f t="shared" si="279"/>
        <v>0</v>
      </c>
      <c r="CS269" s="2">
        <f t="shared" si="255"/>
        <v>0</v>
      </c>
      <c r="CT269" s="2">
        <f t="shared" si="256"/>
        <v>1156.24</v>
      </c>
      <c r="CU269" s="2">
        <f t="shared" si="257"/>
        <v>0</v>
      </c>
      <c r="CV269" s="2">
        <f t="shared" si="258"/>
        <v>117.74400000000001</v>
      </c>
      <c r="CW269" s="2">
        <f t="shared" si="259"/>
        <v>0</v>
      </c>
      <c r="CX269" s="2">
        <f t="shared" si="260"/>
        <v>0</v>
      </c>
      <c r="CY269" s="2">
        <f>((S269*BZ269)/100)</f>
        <v>8.2530000000000001</v>
      </c>
      <c r="CZ269" s="2">
        <f>((S269*CA269)/100)</f>
        <v>6.0522</v>
      </c>
      <c r="DA269" s="2"/>
      <c r="DB269" s="2"/>
      <c r="DC269" s="2" t="s">
        <v>3</v>
      </c>
      <c r="DD269" s="2" t="s">
        <v>3</v>
      </c>
      <c r="DE269" s="2" t="s">
        <v>16</v>
      </c>
      <c r="DF269" s="2" t="s">
        <v>16</v>
      </c>
      <c r="DG269" s="2" t="s">
        <v>16</v>
      </c>
      <c r="DH269" s="2" t="s">
        <v>3</v>
      </c>
      <c r="DI269" s="2" t="s">
        <v>16</v>
      </c>
      <c r="DJ269" s="2" t="s">
        <v>16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1013</v>
      </c>
      <c r="DV269" s="2" t="s">
        <v>56</v>
      </c>
      <c r="DW269" s="2" t="s">
        <v>56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49573375</v>
      </c>
      <c r="EF269" s="2">
        <v>30</v>
      </c>
      <c r="EG269" s="2" t="s">
        <v>26</v>
      </c>
      <c r="EH269" s="2">
        <v>0</v>
      </c>
      <c r="EI269" s="2" t="s">
        <v>3</v>
      </c>
      <c r="EJ269" s="2">
        <v>1</v>
      </c>
      <c r="EK269" s="2">
        <v>16</v>
      </c>
      <c r="EL269" s="2" t="s">
        <v>64</v>
      </c>
      <c r="EM269" s="2" t="s">
        <v>65</v>
      </c>
      <c r="EN269" s="2"/>
      <c r="EO269" s="2" t="s">
        <v>18</v>
      </c>
      <c r="EP269" s="2"/>
      <c r="EQ269" s="2">
        <v>132096</v>
      </c>
      <c r="ER269" s="2">
        <v>1051.1300000000001</v>
      </c>
      <c r="ES269" s="2">
        <v>0</v>
      </c>
      <c r="ET269" s="2">
        <v>0</v>
      </c>
      <c r="EU269" s="2">
        <v>0</v>
      </c>
      <c r="EV269" s="2">
        <v>1051.1300000000001</v>
      </c>
      <c r="EW269" s="2">
        <v>107.04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f t="shared" si="261"/>
        <v>0</v>
      </c>
      <c r="FS269" s="2">
        <v>0</v>
      </c>
      <c r="FT269" s="2"/>
      <c r="FU269" s="2"/>
      <c r="FV269" s="2"/>
      <c r="FW269" s="2"/>
      <c r="FX269" s="2">
        <v>105</v>
      </c>
      <c r="FY269" s="2">
        <v>77</v>
      </c>
      <c r="FZ269" s="2"/>
      <c r="GA269" s="2" t="s">
        <v>3</v>
      </c>
      <c r="GB269" s="2"/>
      <c r="GC269" s="2"/>
      <c r="GD269" s="2">
        <v>0</v>
      </c>
      <c r="GE269" s="2"/>
      <c r="GF269" s="2">
        <v>1725378853</v>
      </c>
      <c r="GG269" s="2">
        <v>2</v>
      </c>
      <c r="GH269" s="2">
        <v>1</v>
      </c>
      <c r="GI269" s="2">
        <v>-2</v>
      </c>
      <c r="GJ269" s="2">
        <v>0</v>
      </c>
      <c r="GK269" s="2">
        <f>ROUND(R269*(R12)/100,2)</f>
        <v>0</v>
      </c>
      <c r="GL269" s="2">
        <f t="shared" si="262"/>
        <v>0</v>
      </c>
      <c r="GM269" s="2">
        <f t="shared" si="263"/>
        <v>22.16</v>
      </c>
      <c r="GN269" s="2">
        <f t="shared" si="264"/>
        <v>22.16</v>
      </c>
      <c r="GO269" s="2">
        <f t="shared" si="265"/>
        <v>0</v>
      </c>
      <c r="GP269" s="2">
        <f t="shared" si="266"/>
        <v>0</v>
      </c>
      <c r="GQ269" s="2"/>
      <c r="GR269" s="2">
        <v>0</v>
      </c>
      <c r="GS269" s="2">
        <v>3</v>
      </c>
      <c r="GT269" s="2">
        <v>0</v>
      </c>
      <c r="GU269" s="2" t="s">
        <v>3</v>
      </c>
      <c r="GV269" s="2">
        <f t="shared" si="267"/>
        <v>0</v>
      </c>
      <c r="GW269" s="2">
        <v>1</v>
      </c>
      <c r="GX269" s="2">
        <f t="shared" si="268"/>
        <v>0</v>
      </c>
      <c r="GY269" s="2"/>
      <c r="GZ269" s="2"/>
      <c r="HA269" s="2">
        <v>0</v>
      </c>
      <c r="HB269" s="2">
        <v>0</v>
      </c>
      <c r="HC269" s="2">
        <f t="shared" si="269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17</v>
      </c>
      <c r="B270">
        <v>1</v>
      </c>
      <c r="D270">
        <f>ROW(EtalonRes!A184)</f>
        <v>184</v>
      </c>
      <c r="E270" t="s">
        <v>3</v>
      </c>
      <c r="F270" t="s">
        <v>339</v>
      </c>
      <c r="G270" t="s">
        <v>340</v>
      </c>
      <c r="H270" t="s">
        <v>56</v>
      </c>
      <c r="I270">
        <f>ROUND(ROUND((((15.63-(3.14*0.42^2)*3.5)*0.05))/100,4),9)</f>
        <v>6.7999999999999996E-3</v>
      </c>
      <c r="J270">
        <v>0</v>
      </c>
      <c r="K270">
        <f>ROUND(ROUND((((15.63-(3.14*0.42^2)*3.5)*0.05))/100,4),9)</f>
        <v>6.7999999999999996E-3</v>
      </c>
      <c r="O270">
        <f t="shared" si="234"/>
        <v>267.95</v>
      </c>
      <c r="P270">
        <f t="shared" si="235"/>
        <v>0</v>
      </c>
      <c r="Q270">
        <f t="shared" si="275"/>
        <v>0</v>
      </c>
      <c r="R270">
        <f t="shared" si="237"/>
        <v>0</v>
      </c>
      <c r="S270">
        <f t="shared" si="238"/>
        <v>267.95</v>
      </c>
      <c r="T270">
        <f t="shared" si="239"/>
        <v>0</v>
      </c>
      <c r="U270">
        <f t="shared" si="240"/>
        <v>0.80065920000000002</v>
      </c>
      <c r="V270">
        <f t="shared" si="241"/>
        <v>0</v>
      </c>
      <c r="W270">
        <f t="shared" si="242"/>
        <v>0</v>
      </c>
      <c r="X270">
        <f t="shared" si="243"/>
        <v>233.12</v>
      </c>
      <c r="Y270">
        <f t="shared" si="244"/>
        <v>109.86</v>
      </c>
      <c r="AA270">
        <v>-1</v>
      </c>
      <c r="AB270">
        <f t="shared" si="245"/>
        <v>1156.2429999999999</v>
      </c>
      <c r="AC270">
        <f t="shared" si="246"/>
        <v>0</v>
      </c>
      <c r="AD270">
        <f t="shared" si="276"/>
        <v>0</v>
      </c>
      <c r="AE270">
        <f t="shared" si="277"/>
        <v>0</v>
      </c>
      <c r="AF270">
        <f t="shared" si="277"/>
        <v>1156.2429999999999</v>
      </c>
      <c r="AG270">
        <f t="shared" si="249"/>
        <v>0</v>
      </c>
      <c r="AH270">
        <f t="shared" si="278"/>
        <v>117.74400000000001</v>
      </c>
      <c r="AI270">
        <f t="shared" si="278"/>
        <v>0</v>
      </c>
      <c r="AJ270">
        <f t="shared" si="251"/>
        <v>0</v>
      </c>
      <c r="AK270">
        <v>1051.1300000000001</v>
      </c>
      <c r="AL270">
        <v>0</v>
      </c>
      <c r="AM270">
        <v>0</v>
      </c>
      <c r="AN270">
        <v>0</v>
      </c>
      <c r="AO270">
        <v>1051.1300000000001</v>
      </c>
      <c r="AP270">
        <v>0</v>
      </c>
      <c r="AQ270">
        <v>107.04</v>
      </c>
      <c r="AR270">
        <v>0</v>
      </c>
      <c r="AS270">
        <v>0</v>
      </c>
      <c r="AT270">
        <v>87</v>
      </c>
      <c r="AU270">
        <v>41</v>
      </c>
      <c r="AV270">
        <v>1</v>
      </c>
      <c r="AW270">
        <v>1</v>
      </c>
      <c r="AZ270">
        <v>1</v>
      </c>
      <c r="BA270">
        <v>34.090000000000003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341</v>
      </c>
      <c r="BM270">
        <v>16</v>
      </c>
      <c r="BN270">
        <v>0</v>
      </c>
      <c r="BO270" t="s">
        <v>339</v>
      </c>
      <c r="BP270">
        <v>1</v>
      </c>
      <c r="BQ270">
        <v>30</v>
      </c>
      <c r="BR270">
        <v>0</v>
      </c>
      <c r="BS270">
        <v>34.090000000000003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87</v>
      </c>
      <c r="CA270">
        <v>41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17</v>
      </c>
      <c r="CO270">
        <v>0</v>
      </c>
      <c r="CP270">
        <f t="shared" si="252"/>
        <v>267.95</v>
      </c>
      <c r="CQ270">
        <f t="shared" si="253"/>
        <v>0</v>
      </c>
      <c r="CR270">
        <f t="shared" si="279"/>
        <v>0</v>
      </c>
      <c r="CS270">
        <f t="shared" si="255"/>
        <v>0</v>
      </c>
      <c r="CT270">
        <f t="shared" si="256"/>
        <v>39416.22</v>
      </c>
      <c r="CU270">
        <f t="shared" si="257"/>
        <v>0</v>
      </c>
      <c r="CV270">
        <f t="shared" si="258"/>
        <v>117.74400000000001</v>
      </c>
      <c r="CW270">
        <f t="shared" si="259"/>
        <v>0</v>
      </c>
      <c r="CX270">
        <f t="shared" si="260"/>
        <v>0</v>
      </c>
      <c r="CY270">
        <f>S270*(BZ270/100)</f>
        <v>233.1165</v>
      </c>
      <c r="CZ270">
        <f>S270*(CA270/100)</f>
        <v>109.85949999999998</v>
      </c>
      <c r="DC270" t="s">
        <v>3</v>
      </c>
      <c r="DD270" t="s">
        <v>3</v>
      </c>
      <c r="DE270" t="s">
        <v>16</v>
      </c>
      <c r="DF270" t="s">
        <v>16</v>
      </c>
      <c r="DG270" t="s">
        <v>16</v>
      </c>
      <c r="DH270" t="s">
        <v>3</v>
      </c>
      <c r="DI270" t="s">
        <v>16</v>
      </c>
      <c r="DJ270" t="s">
        <v>16</v>
      </c>
      <c r="DK270" t="s">
        <v>3</v>
      </c>
      <c r="DL270" t="s">
        <v>3</v>
      </c>
      <c r="DM270" t="s">
        <v>3</v>
      </c>
      <c r="DN270">
        <v>105</v>
      </c>
      <c r="DO270">
        <v>77</v>
      </c>
      <c r="DP270">
        <v>1</v>
      </c>
      <c r="DQ270">
        <v>1</v>
      </c>
      <c r="DU270">
        <v>1013</v>
      </c>
      <c r="DV270" t="s">
        <v>56</v>
      </c>
      <c r="DW270" t="s">
        <v>56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49573375</v>
      </c>
      <c r="EF270">
        <v>30</v>
      </c>
      <c r="EG270" t="s">
        <v>26</v>
      </c>
      <c r="EH270">
        <v>0</v>
      </c>
      <c r="EI270" t="s">
        <v>3</v>
      </c>
      <c r="EJ270">
        <v>1</v>
      </c>
      <c r="EK270">
        <v>16</v>
      </c>
      <c r="EL270" t="s">
        <v>64</v>
      </c>
      <c r="EM270" t="s">
        <v>65</v>
      </c>
      <c r="EO270" t="s">
        <v>18</v>
      </c>
      <c r="EQ270">
        <v>132096</v>
      </c>
      <c r="ER270">
        <v>1051.1300000000001</v>
      </c>
      <c r="ES270">
        <v>0</v>
      </c>
      <c r="ET270">
        <v>0</v>
      </c>
      <c r="EU270">
        <v>0</v>
      </c>
      <c r="EV270">
        <v>1051.1300000000001</v>
      </c>
      <c r="EW270">
        <v>107.04</v>
      </c>
      <c r="EX270">
        <v>0</v>
      </c>
      <c r="EY270">
        <v>0</v>
      </c>
      <c r="FQ270">
        <v>0</v>
      </c>
      <c r="FR270">
        <f t="shared" si="261"/>
        <v>0</v>
      </c>
      <c r="FS270">
        <v>0</v>
      </c>
      <c r="FX270">
        <v>105</v>
      </c>
      <c r="FY270">
        <v>77</v>
      </c>
      <c r="GA270" t="s">
        <v>3</v>
      </c>
      <c r="GD270">
        <v>0</v>
      </c>
      <c r="GF270">
        <v>1725378853</v>
      </c>
      <c r="GG270">
        <v>2</v>
      </c>
      <c r="GH270">
        <v>1</v>
      </c>
      <c r="GI270">
        <v>2</v>
      </c>
      <c r="GJ270">
        <v>0</v>
      </c>
      <c r="GK270">
        <f>ROUND(R270*(S12)/100,2)</f>
        <v>0</v>
      </c>
      <c r="GL270">
        <f t="shared" si="262"/>
        <v>0</v>
      </c>
      <c r="GM270">
        <f t="shared" si="263"/>
        <v>610.92999999999995</v>
      </c>
      <c r="GN270">
        <f t="shared" si="264"/>
        <v>610.92999999999995</v>
      </c>
      <c r="GO270">
        <f t="shared" si="265"/>
        <v>0</v>
      </c>
      <c r="GP270">
        <f t="shared" si="266"/>
        <v>0</v>
      </c>
      <c r="GR270">
        <v>0</v>
      </c>
      <c r="GS270">
        <v>3</v>
      </c>
      <c r="GT270">
        <v>0</v>
      </c>
      <c r="GU270" t="s">
        <v>3</v>
      </c>
      <c r="GV270">
        <f t="shared" si="267"/>
        <v>0</v>
      </c>
      <c r="GW270">
        <v>1</v>
      </c>
      <c r="GX270">
        <f t="shared" si="268"/>
        <v>0</v>
      </c>
      <c r="HA270">
        <v>0</v>
      </c>
      <c r="HB270">
        <v>0</v>
      </c>
      <c r="HC270">
        <f t="shared" si="269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55" x14ac:dyDescent="0.2">
      <c r="A271" s="2">
        <v>17</v>
      </c>
      <c r="B271" s="2">
        <v>1</v>
      </c>
      <c r="C271" s="2"/>
      <c r="D271" s="2">
        <f>ROW(EtalonRes!A187)</f>
        <v>187</v>
      </c>
      <c r="E271" s="2" t="s">
        <v>3</v>
      </c>
      <c r="F271" s="2" t="s">
        <v>342</v>
      </c>
      <c r="G271" s="2" t="s">
        <v>343</v>
      </c>
      <c r="H271" s="2" t="s">
        <v>344</v>
      </c>
      <c r="I271" s="2">
        <f>ROUND(ROUND(13.01/100,4),9)</f>
        <v>0.13009999999999999</v>
      </c>
      <c r="J271" s="2">
        <v>0</v>
      </c>
      <c r="K271" s="2">
        <f>ROUND(ROUND(13.01/100,4),9)</f>
        <v>0.13009999999999999</v>
      </c>
      <c r="L271" s="2"/>
      <c r="M271" s="2"/>
      <c r="N271" s="2"/>
      <c r="O271" s="2">
        <f t="shared" si="234"/>
        <v>79.86</v>
      </c>
      <c r="P271" s="2">
        <f t="shared" si="235"/>
        <v>0</v>
      </c>
      <c r="Q271" s="2">
        <f t="shared" si="275"/>
        <v>62.58</v>
      </c>
      <c r="R271" s="2">
        <f t="shared" si="237"/>
        <v>18.96</v>
      </c>
      <c r="S271" s="2">
        <f t="shared" si="238"/>
        <v>17.28</v>
      </c>
      <c r="T271" s="2">
        <f t="shared" si="239"/>
        <v>0</v>
      </c>
      <c r="U271" s="2">
        <f t="shared" si="240"/>
        <v>1.5455880000000002</v>
      </c>
      <c r="V271" s="2">
        <f t="shared" si="241"/>
        <v>0</v>
      </c>
      <c r="W271" s="2">
        <f t="shared" si="242"/>
        <v>0</v>
      </c>
      <c r="X271" s="2">
        <f t="shared" si="243"/>
        <v>16.93</v>
      </c>
      <c r="Y271" s="2">
        <f t="shared" si="244"/>
        <v>13.31</v>
      </c>
      <c r="Z271" s="2"/>
      <c r="AA271" s="2">
        <v>-1</v>
      </c>
      <c r="AB271" s="2">
        <f t="shared" si="245"/>
        <v>613.86599999999999</v>
      </c>
      <c r="AC271" s="2">
        <f t="shared" si="246"/>
        <v>0</v>
      </c>
      <c r="AD271" s="2">
        <f t="shared" si="276"/>
        <v>481.05200000000002</v>
      </c>
      <c r="AE271" s="2">
        <f t="shared" si="277"/>
        <v>145.761</v>
      </c>
      <c r="AF271" s="2">
        <f t="shared" si="277"/>
        <v>132.81399999999999</v>
      </c>
      <c r="AG271" s="2">
        <f t="shared" si="249"/>
        <v>0</v>
      </c>
      <c r="AH271" s="2">
        <f t="shared" si="278"/>
        <v>11.880000000000003</v>
      </c>
      <c r="AI271" s="2">
        <f t="shared" si="278"/>
        <v>0</v>
      </c>
      <c r="AJ271" s="2">
        <f t="shared" si="251"/>
        <v>0</v>
      </c>
      <c r="AK271" s="2">
        <v>558.05999999999995</v>
      </c>
      <c r="AL271" s="2">
        <v>0</v>
      </c>
      <c r="AM271" s="2">
        <v>437.32</v>
      </c>
      <c r="AN271" s="2">
        <v>132.51</v>
      </c>
      <c r="AO271" s="2">
        <v>120.74</v>
      </c>
      <c r="AP271" s="2">
        <v>0</v>
      </c>
      <c r="AQ271" s="2">
        <v>10.8</v>
      </c>
      <c r="AR271" s="2">
        <v>0</v>
      </c>
      <c r="AS271" s="2">
        <v>0</v>
      </c>
      <c r="AT271" s="2">
        <v>98</v>
      </c>
      <c r="AU271" s="2">
        <v>77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0</v>
      </c>
      <c r="BI271" s="2">
        <v>1</v>
      </c>
      <c r="BJ271" s="2" t="s">
        <v>345</v>
      </c>
      <c r="BK271" s="2"/>
      <c r="BL271" s="2"/>
      <c r="BM271" s="2">
        <v>10</v>
      </c>
      <c r="BN271" s="2">
        <v>0</v>
      </c>
      <c r="BO271" s="2" t="s">
        <v>3</v>
      </c>
      <c r="BP271" s="2">
        <v>0</v>
      </c>
      <c r="BQ271" s="2">
        <v>30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98</v>
      </c>
      <c r="CA271" s="2">
        <v>77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17</v>
      </c>
      <c r="CO271" s="2">
        <v>0</v>
      </c>
      <c r="CP271" s="2">
        <f t="shared" si="252"/>
        <v>79.86</v>
      </c>
      <c r="CQ271" s="2">
        <f t="shared" si="253"/>
        <v>0</v>
      </c>
      <c r="CR271" s="2">
        <f t="shared" si="279"/>
        <v>481.05</v>
      </c>
      <c r="CS271" s="2">
        <f t="shared" si="255"/>
        <v>145.76</v>
      </c>
      <c r="CT271" s="2">
        <f t="shared" si="256"/>
        <v>132.81</v>
      </c>
      <c r="CU271" s="2">
        <f t="shared" si="257"/>
        <v>0</v>
      </c>
      <c r="CV271" s="2">
        <f t="shared" si="258"/>
        <v>11.880000000000003</v>
      </c>
      <c r="CW271" s="2">
        <f t="shared" si="259"/>
        <v>0</v>
      </c>
      <c r="CX271" s="2">
        <f t="shared" si="260"/>
        <v>0</v>
      </c>
      <c r="CY271" s="2">
        <f>((S271*BZ271)/100)</f>
        <v>16.9344</v>
      </c>
      <c r="CZ271" s="2">
        <f>((S271*CA271)/100)</f>
        <v>13.305600000000002</v>
      </c>
      <c r="DA271" s="2"/>
      <c r="DB271" s="2"/>
      <c r="DC271" s="2" t="s">
        <v>3</v>
      </c>
      <c r="DD271" s="2" t="s">
        <v>3</v>
      </c>
      <c r="DE271" s="2" t="s">
        <v>16</v>
      </c>
      <c r="DF271" s="2" t="s">
        <v>16</v>
      </c>
      <c r="DG271" s="2" t="s">
        <v>16</v>
      </c>
      <c r="DH271" s="2" t="s">
        <v>3</v>
      </c>
      <c r="DI271" s="2" t="s">
        <v>16</v>
      </c>
      <c r="DJ271" s="2" t="s">
        <v>16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1013</v>
      </c>
      <c r="DV271" s="2" t="s">
        <v>344</v>
      </c>
      <c r="DW271" s="2" t="s">
        <v>344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49573369</v>
      </c>
      <c r="EF271" s="2">
        <v>30</v>
      </c>
      <c r="EG271" s="2" t="s">
        <v>26</v>
      </c>
      <c r="EH271" s="2">
        <v>0</v>
      </c>
      <c r="EI271" s="2" t="s">
        <v>3</v>
      </c>
      <c r="EJ271" s="2">
        <v>1</v>
      </c>
      <c r="EK271" s="2">
        <v>10</v>
      </c>
      <c r="EL271" s="2" t="s">
        <v>346</v>
      </c>
      <c r="EM271" s="2" t="s">
        <v>347</v>
      </c>
      <c r="EN271" s="2"/>
      <c r="EO271" s="2" t="s">
        <v>18</v>
      </c>
      <c r="EP271" s="2"/>
      <c r="EQ271" s="2">
        <v>132096</v>
      </c>
      <c r="ER271" s="2">
        <v>558.05999999999995</v>
      </c>
      <c r="ES271" s="2">
        <v>0</v>
      </c>
      <c r="ET271" s="2">
        <v>437.32</v>
      </c>
      <c r="EU271" s="2">
        <v>132.51</v>
      </c>
      <c r="EV271" s="2">
        <v>120.74</v>
      </c>
      <c r="EW271" s="2">
        <v>10.8</v>
      </c>
      <c r="EX271" s="2">
        <v>0</v>
      </c>
      <c r="EY271" s="2">
        <v>0</v>
      </c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f t="shared" si="261"/>
        <v>0</v>
      </c>
      <c r="FS271" s="2">
        <v>0</v>
      </c>
      <c r="FT271" s="2"/>
      <c r="FU271" s="2"/>
      <c r="FV271" s="2"/>
      <c r="FW271" s="2"/>
      <c r="FX271" s="2">
        <v>98</v>
      </c>
      <c r="FY271" s="2">
        <v>77</v>
      </c>
      <c r="FZ271" s="2"/>
      <c r="GA271" s="2" t="s">
        <v>3</v>
      </c>
      <c r="GB271" s="2"/>
      <c r="GC271" s="2"/>
      <c r="GD271" s="2">
        <v>0</v>
      </c>
      <c r="GE271" s="2"/>
      <c r="GF271" s="2">
        <v>1053383920</v>
      </c>
      <c r="GG271" s="2">
        <v>2</v>
      </c>
      <c r="GH271" s="2">
        <v>1</v>
      </c>
      <c r="GI271" s="2">
        <v>-2</v>
      </c>
      <c r="GJ271" s="2">
        <v>0</v>
      </c>
      <c r="GK271" s="2">
        <f>ROUND(R271*(R12)/100,2)</f>
        <v>33.18</v>
      </c>
      <c r="GL271" s="2">
        <f t="shared" si="262"/>
        <v>0</v>
      </c>
      <c r="GM271" s="2">
        <f t="shared" si="263"/>
        <v>143.28</v>
      </c>
      <c r="GN271" s="2">
        <f t="shared" si="264"/>
        <v>143.28</v>
      </c>
      <c r="GO271" s="2">
        <f t="shared" si="265"/>
        <v>0</v>
      </c>
      <c r="GP271" s="2">
        <f t="shared" si="266"/>
        <v>0</v>
      </c>
      <c r="GQ271" s="2"/>
      <c r="GR271" s="2">
        <v>0</v>
      </c>
      <c r="GS271" s="2">
        <v>3</v>
      </c>
      <c r="GT271" s="2">
        <v>0</v>
      </c>
      <c r="GU271" s="2" t="s">
        <v>3</v>
      </c>
      <c r="GV271" s="2">
        <f t="shared" si="267"/>
        <v>0</v>
      </c>
      <c r="GW271" s="2">
        <v>1</v>
      </c>
      <c r="GX271" s="2">
        <f t="shared" si="268"/>
        <v>0</v>
      </c>
      <c r="GY271" s="2"/>
      <c r="GZ271" s="2"/>
      <c r="HA271" s="2">
        <v>0</v>
      </c>
      <c r="HB271" s="2">
        <v>0</v>
      </c>
      <c r="HC271" s="2">
        <f t="shared" si="269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17</v>
      </c>
      <c r="B272">
        <v>1</v>
      </c>
      <c r="D272">
        <f>ROW(EtalonRes!A190)</f>
        <v>190</v>
      </c>
      <c r="E272" t="s">
        <v>3</v>
      </c>
      <c r="F272" t="s">
        <v>342</v>
      </c>
      <c r="G272" t="s">
        <v>343</v>
      </c>
      <c r="H272" t="s">
        <v>344</v>
      </c>
      <c r="I272">
        <f>ROUND(ROUND(13.01/100,4),9)</f>
        <v>0.13009999999999999</v>
      </c>
      <c r="J272">
        <v>0</v>
      </c>
      <c r="K272">
        <f>ROUND(ROUND(13.01/100,4),9)</f>
        <v>0.13009999999999999</v>
      </c>
      <c r="O272">
        <f t="shared" si="234"/>
        <v>1677.35</v>
      </c>
      <c r="P272">
        <f t="shared" si="235"/>
        <v>0</v>
      </c>
      <c r="Q272">
        <f t="shared" si="275"/>
        <v>1088.27</v>
      </c>
      <c r="R272">
        <f t="shared" si="237"/>
        <v>646.35</v>
      </c>
      <c r="S272">
        <f t="shared" si="238"/>
        <v>589.08000000000004</v>
      </c>
      <c r="T272">
        <f t="shared" si="239"/>
        <v>0</v>
      </c>
      <c r="U272">
        <f t="shared" si="240"/>
        <v>1.5455880000000002</v>
      </c>
      <c r="V272">
        <f t="shared" si="241"/>
        <v>0</v>
      </c>
      <c r="W272">
        <f t="shared" si="242"/>
        <v>0</v>
      </c>
      <c r="X272">
        <f t="shared" si="243"/>
        <v>553.74</v>
      </c>
      <c r="Y272">
        <f t="shared" si="244"/>
        <v>300.43</v>
      </c>
      <c r="AA272">
        <v>-1</v>
      </c>
      <c r="AB272">
        <f t="shared" si="245"/>
        <v>613.86599999999999</v>
      </c>
      <c r="AC272">
        <f t="shared" si="246"/>
        <v>0</v>
      </c>
      <c r="AD272">
        <f t="shared" si="276"/>
        <v>481.05200000000002</v>
      </c>
      <c r="AE272">
        <f t="shared" si="277"/>
        <v>145.761</v>
      </c>
      <c r="AF272">
        <f t="shared" si="277"/>
        <v>132.81399999999999</v>
      </c>
      <c r="AG272">
        <f t="shared" si="249"/>
        <v>0</v>
      </c>
      <c r="AH272">
        <f t="shared" si="278"/>
        <v>11.880000000000003</v>
      </c>
      <c r="AI272">
        <f t="shared" si="278"/>
        <v>0</v>
      </c>
      <c r="AJ272">
        <f t="shared" si="251"/>
        <v>0</v>
      </c>
      <c r="AK272">
        <v>558.05999999999995</v>
      </c>
      <c r="AL272">
        <v>0</v>
      </c>
      <c r="AM272">
        <v>437.32</v>
      </c>
      <c r="AN272">
        <v>132.51</v>
      </c>
      <c r="AO272">
        <v>120.74</v>
      </c>
      <c r="AP272">
        <v>0</v>
      </c>
      <c r="AQ272">
        <v>10.8</v>
      </c>
      <c r="AR272">
        <v>0</v>
      </c>
      <c r="AS272">
        <v>0</v>
      </c>
      <c r="AT272">
        <v>94</v>
      </c>
      <c r="AU272">
        <v>51</v>
      </c>
      <c r="AV272">
        <v>1</v>
      </c>
      <c r="AW272">
        <v>1</v>
      </c>
      <c r="AZ272">
        <v>1</v>
      </c>
      <c r="BA272">
        <v>34.090000000000003</v>
      </c>
      <c r="BB272">
        <v>17.39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345</v>
      </c>
      <c r="BM272">
        <v>10</v>
      </c>
      <c r="BN272">
        <v>0</v>
      </c>
      <c r="BO272" t="s">
        <v>342</v>
      </c>
      <c r="BP272">
        <v>1</v>
      </c>
      <c r="BQ272">
        <v>30</v>
      </c>
      <c r="BR272">
        <v>0</v>
      </c>
      <c r="BS272">
        <v>34.090000000000003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94</v>
      </c>
      <c r="CA272">
        <v>51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17</v>
      </c>
      <c r="CO272">
        <v>0</v>
      </c>
      <c r="CP272">
        <f t="shared" si="252"/>
        <v>1677.35</v>
      </c>
      <c r="CQ272">
        <f t="shared" si="253"/>
        <v>0</v>
      </c>
      <c r="CR272">
        <f t="shared" si="279"/>
        <v>8365.4599999999991</v>
      </c>
      <c r="CS272">
        <f t="shared" si="255"/>
        <v>4968.96</v>
      </c>
      <c r="CT272">
        <f t="shared" si="256"/>
        <v>4527.49</v>
      </c>
      <c r="CU272">
        <f t="shared" si="257"/>
        <v>0</v>
      </c>
      <c r="CV272">
        <f t="shared" si="258"/>
        <v>11.880000000000003</v>
      </c>
      <c r="CW272">
        <f t="shared" si="259"/>
        <v>0</v>
      </c>
      <c r="CX272">
        <f t="shared" si="260"/>
        <v>0</v>
      </c>
      <c r="CY272">
        <f>S272*(BZ272/100)</f>
        <v>553.73519999999996</v>
      </c>
      <c r="CZ272">
        <f>S272*(CA272/100)</f>
        <v>300.43080000000003</v>
      </c>
      <c r="DC272" t="s">
        <v>3</v>
      </c>
      <c r="DD272" t="s">
        <v>3</v>
      </c>
      <c r="DE272" t="s">
        <v>16</v>
      </c>
      <c r="DF272" t="s">
        <v>16</v>
      </c>
      <c r="DG272" t="s">
        <v>16</v>
      </c>
      <c r="DH272" t="s">
        <v>3</v>
      </c>
      <c r="DI272" t="s">
        <v>16</v>
      </c>
      <c r="DJ272" t="s">
        <v>16</v>
      </c>
      <c r="DK272" t="s">
        <v>3</v>
      </c>
      <c r="DL272" t="s">
        <v>3</v>
      </c>
      <c r="DM272" t="s">
        <v>3</v>
      </c>
      <c r="DN272">
        <v>98</v>
      </c>
      <c r="DO272">
        <v>77</v>
      </c>
      <c r="DP272">
        <v>1</v>
      </c>
      <c r="DQ272">
        <v>1</v>
      </c>
      <c r="DU272">
        <v>1013</v>
      </c>
      <c r="DV272" t="s">
        <v>344</v>
      </c>
      <c r="DW272" t="s">
        <v>344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49573369</v>
      </c>
      <c r="EF272">
        <v>30</v>
      </c>
      <c r="EG272" t="s">
        <v>26</v>
      </c>
      <c r="EH272">
        <v>0</v>
      </c>
      <c r="EI272" t="s">
        <v>3</v>
      </c>
      <c r="EJ272">
        <v>1</v>
      </c>
      <c r="EK272">
        <v>10</v>
      </c>
      <c r="EL272" t="s">
        <v>346</v>
      </c>
      <c r="EM272" t="s">
        <v>347</v>
      </c>
      <c r="EO272" t="s">
        <v>18</v>
      </c>
      <c r="EQ272">
        <v>132096</v>
      </c>
      <c r="ER272">
        <v>558.05999999999995</v>
      </c>
      <c r="ES272">
        <v>0</v>
      </c>
      <c r="ET272">
        <v>437.32</v>
      </c>
      <c r="EU272">
        <v>132.51</v>
      </c>
      <c r="EV272">
        <v>120.74</v>
      </c>
      <c r="EW272">
        <v>10.8</v>
      </c>
      <c r="EX272">
        <v>0</v>
      </c>
      <c r="EY272">
        <v>0</v>
      </c>
      <c r="FQ272">
        <v>0</v>
      </c>
      <c r="FR272">
        <f t="shared" si="261"/>
        <v>0</v>
      </c>
      <c r="FS272">
        <v>0</v>
      </c>
      <c r="FX272">
        <v>98</v>
      </c>
      <c r="FY272">
        <v>77</v>
      </c>
      <c r="GA272" t="s">
        <v>3</v>
      </c>
      <c r="GD272">
        <v>0</v>
      </c>
      <c r="GF272">
        <v>1053383920</v>
      </c>
      <c r="GG272">
        <v>2</v>
      </c>
      <c r="GH272">
        <v>1</v>
      </c>
      <c r="GI272">
        <v>2</v>
      </c>
      <c r="GJ272">
        <v>0</v>
      </c>
      <c r="GK272">
        <f>ROUND(R272*(S12)/100,2)</f>
        <v>1034.1600000000001</v>
      </c>
      <c r="GL272">
        <f t="shared" si="262"/>
        <v>0</v>
      </c>
      <c r="GM272">
        <f t="shared" si="263"/>
        <v>3565.68</v>
      </c>
      <c r="GN272">
        <f t="shared" si="264"/>
        <v>3565.68</v>
      </c>
      <c r="GO272">
        <f t="shared" si="265"/>
        <v>0</v>
      </c>
      <c r="GP272">
        <f t="shared" si="266"/>
        <v>0</v>
      </c>
      <c r="GR272">
        <v>0</v>
      </c>
      <c r="GS272">
        <v>3</v>
      </c>
      <c r="GT272">
        <v>0</v>
      </c>
      <c r="GU272" t="s">
        <v>3</v>
      </c>
      <c r="GV272">
        <f t="shared" si="267"/>
        <v>0</v>
      </c>
      <c r="GW272">
        <v>1</v>
      </c>
      <c r="GX272">
        <f t="shared" si="268"/>
        <v>0</v>
      </c>
      <c r="HA272">
        <v>0</v>
      </c>
      <c r="HB272">
        <v>0</v>
      </c>
      <c r="HC272">
        <f t="shared" si="269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4" spans="1:206" x14ac:dyDescent="0.2">
      <c r="A274" s="3">
        <v>51</v>
      </c>
      <c r="B274" s="3">
        <f>B243</f>
        <v>1</v>
      </c>
      <c r="C274" s="3">
        <f>A243</f>
        <v>4</v>
      </c>
      <c r="D274" s="3">
        <f>ROW(A243)</f>
        <v>243</v>
      </c>
      <c r="E274" s="3"/>
      <c r="F274" s="3" t="str">
        <f>IF(F243&lt;&gt;"",F243,"")</f>
        <v>Новый раздел</v>
      </c>
      <c r="G274" s="3" t="str">
        <f>IF(G243&lt;&gt;"",G243,"")</f>
        <v>Ремонт существующих смотровых колодцев водостока</v>
      </c>
      <c r="H274" s="3">
        <v>0</v>
      </c>
      <c r="I274" s="3"/>
      <c r="J274" s="3"/>
      <c r="K274" s="3"/>
      <c r="L274" s="3"/>
      <c r="M274" s="3"/>
      <c r="N274" s="3"/>
      <c r="O274" s="3">
        <f t="shared" ref="O274:T274" si="280">ROUND(AB274,2)</f>
        <v>0</v>
      </c>
      <c r="P274" s="3">
        <f t="shared" si="280"/>
        <v>0</v>
      </c>
      <c r="Q274" s="3">
        <f t="shared" si="280"/>
        <v>0</v>
      </c>
      <c r="R274" s="3">
        <f t="shared" si="280"/>
        <v>0</v>
      </c>
      <c r="S274" s="3">
        <f t="shared" si="280"/>
        <v>0</v>
      </c>
      <c r="T274" s="3">
        <f t="shared" si="280"/>
        <v>0</v>
      </c>
      <c r="U274" s="3">
        <f>AH274</f>
        <v>0</v>
      </c>
      <c r="V274" s="3">
        <f>AI274</f>
        <v>0</v>
      </c>
      <c r="W274" s="3">
        <f>ROUND(AJ274,2)</f>
        <v>0</v>
      </c>
      <c r="X274" s="3">
        <f>ROUND(AK274,2)</f>
        <v>0</v>
      </c>
      <c r="Y274" s="3">
        <f>ROUND(AL274,2)</f>
        <v>0</v>
      </c>
      <c r="Z274" s="3"/>
      <c r="AA274" s="3"/>
      <c r="AB274" s="3">
        <f>ROUND(SUMIF(AA247:AA272,"=50459586",O247:O272),2)</f>
        <v>0</v>
      </c>
      <c r="AC274" s="3">
        <f>ROUND(SUMIF(AA247:AA272,"=50459586",P247:P272),2)</f>
        <v>0</v>
      </c>
      <c r="AD274" s="3">
        <f>ROUND(SUMIF(AA247:AA272,"=50459586",Q247:Q272),2)</f>
        <v>0</v>
      </c>
      <c r="AE274" s="3">
        <f>ROUND(SUMIF(AA247:AA272,"=50459586",R247:R272),2)</f>
        <v>0</v>
      </c>
      <c r="AF274" s="3">
        <f>ROUND(SUMIF(AA247:AA272,"=50459586",S247:S272),2)</f>
        <v>0</v>
      </c>
      <c r="AG274" s="3">
        <f>ROUND(SUMIF(AA247:AA272,"=50459586",T247:T272),2)</f>
        <v>0</v>
      </c>
      <c r="AH274" s="3">
        <f>SUMIF(AA247:AA272,"=50459586",U247:U272)</f>
        <v>0</v>
      </c>
      <c r="AI274" s="3">
        <f>SUMIF(AA247:AA272,"=50459586",V247:V272)</f>
        <v>0</v>
      </c>
      <c r="AJ274" s="3">
        <f>ROUND(SUMIF(AA247:AA272,"=50459586",W247:W272),2)</f>
        <v>0</v>
      </c>
      <c r="AK274" s="3">
        <f>ROUND(SUMIF(AA247:AA272,"=50459586",X247:X272),2)</f>
        <v>0</v>
      </c>
      <c r="AL274" s="3">
        <f>ROUND(SUMIF(AA247:AA272,"=50459586",Y247:Y272),2)</f>
        <v>0</v>
      </c>
      <c r="AM274" s="3"/>
      <c r="AN274" s="3"/>
      <c r="AO274" s="3">
        <f t="shared" ref="AO274:BD274" si="281">ROUND(BX274,2)</f>
        <v>0</v>
      </c>
      <c r="AP274" s="3">
        <f t="shared" si="281"/>
        <v>0</v>
      </c>
      <c r="AQ274" s="3">
        <f t="shared" si="281"/>
        <v>0</v>
      </c>
      <c r="AR274" s="3">
        <f t="shared" si="281"/>
        <v>0</v>
      </c>
      <c r="AS274" s="3">
        <f t="shared" si="281"/>
        <v>0</v>
      </c>
      <c r="AT274" s="3">
        <f t="shared" si="281"/>
        <v>0</v>
      </c>
      <c r="AU274" s="3">
        <f t="shared" si="281"/>
        <v>0</v>
      </c>
      <c r="AV274" s="3">
        <f t="shared" si="281"/>
        <v>0</v>
      </c>
      <c r="AW274" s="3">
        <f t="shared" si="281"/>
        <v>0</v>
      </c>
      <c r="AX274" s="3">
        <f t="shared" si="281"/>
        <v>0</v>
      </c>
      <c r="AY274" s="3">
        <f t="shared" si="281"/>
        <v>0</v>
      </c>
      <c r="AZ274" s="3">
        <f t="shared" si="281"/>
        <v>0</v>
      </c>
      <c r="BA274" s="3">
        <f t="shared" si="281"/>
        <v>0</v>
      </c>
      <c r="BB274" s="3">
        <f t="shared" si="281"/>
        <v>0</v>
      </c>
      <c r="BC274" s="3">
        <f t="shared" si="281"/>
        <v>0</v>
      </c>
      <c r="BD274" s="3">
        <f t="shared" si="281"/>
        <v>0</v>
      </c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>
        <f>ROUND(SUMIF(AA247:AA272,"=50459586",FQ247:FQ272),2)</f>
        <v>0</v>
      </c>
      <c r="BY274" s="3">
        <f>ROUND(SUMIF(AA247:AA272,"=50459586",FR247:FR272),2)</f>
        <v>0</v>
      </c>
      <c r="BZ274" s="3">
        <f>ROUND(SUMIF(AA247:AA272,"=50459586",GL247:GL272),2)</f>
        <v>0</v>
      </c>
      <c r="CA274" s="3">
        <f>ROUND(SUMIF(AA247:AA272,"=50459586",GM247:GM272),2)</f>
        <v>0</v>
      </c>
      <c r="CB274" s="3">
        <f>ROUND(SUMIF(AA247:AA272,"=50459586",GN247:GN272),2)</f>
        <v>0</v>
      </c>
      <c r="CC274" s="3">
        <f>ROUND(SUMIF(AA247:AA272,"=50459586",GO247:GO272),2)</f>
        <v>0</v>
      </c>
      <c r="CD274" s="3">
        <f>ROUND(SUMIF(AA247:AA272,"=50459586",GP247:GP272),2)</f>
        <v>0</v>
      </c>
      <c r="CE274" s="3">
        <f>AC274-BX274</f>
        <v>0</v>
      </c>
      <c r="CF274" s="3">
        <f>AC274-BY274</f>
        <v>0</v>
      </c>
      <c r="CG274" s="3">
        <f>BX274-BZ274</f>
        <v>0</v>
      </c>
      <c r="CH274" s="3">
        <f>AC274-BX274-BY274+BZ274</f>
        <v>0</v>
      </c>
      <c r="CI274" s="3">
        <f>BY274-BZ274</f>
        <v>0</v>
      </c>
      <c r="CJ274" s="3">
        <f>ROUND(SUMIF(AA247:AA272,"=50459586",GX247:GX272),2)</f>
        <v>0</v>
      </c>
      <c r="CK274" s="3">
        <f>ROUND(SUMIF(AA247:AA272,"=50459586",GY247:GY272),2)</f>
        <v>0</v>
      </c>
      <c r="CL274" s="3">
        <f>ROUND(SUMIF(AA247:AA272,"=50459586",GZ247:GZ272),2)</f>
        <v>0</v>
      </c>
      <c r="CM274" s="3">
        <f>ROUND(SUMIF(AA247:AA272,"=50459586",HD247:HD272),2)</f>
        <v>0</v>
      </c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4">
        <f t="shared" ref="DG274:DL274" si="282">ROUND(DT274,2)</f>
        <v>0</v>
      </c>
      <c r="DH274" s="4">
        <f t="shared" si="282"/>
        <v>0</v>
      </c>
      <c r="DI274" s="4">
        <f t="shared" si="282"/>
        <v>0</v>
      </c>
      <c r="DJ274" s="4">
        <f t="shared" si="282"/>
        <v>0</v>
      </c>
      <c r="DK274" s="4">
        <f t="shared" si="282"/>
        <v>0</v>
      </c>
      <c r="DL274" s="4">
        <f t="shared" si="282"/>
        <v>0</v>
      </c>
      <c r="DM274" s="4">
        <f>DZ274</f>
        <v>0</v>
      </c>
      <c r="DN274" s="4">
        <f>EA274</f>
        <v>0</v>
      </c>
      <c r="DO274" s="4">
        <f>ROUND(EB274,2)</f>
        <v>0</v>
      </c>
      <c r="DP274" s="4">
        <f>ROUND(EC274,2)</f>
        <v>0</v>
      </c>
      <c r="DQ274" s="4">
        <f>ROUND(ED274,2)</f>
        <v>0</v>
      </c>
      <c r="DR274" s="4"/>
      <c r="DS274" s="4"/>
      <c r="DT274" s="4">
        <f>ROUND(SUMIF(AA247:AA272,"=50459583",O247:O272),2)</f>
        <v>0</v>
      </c>
      <c r="DU274" s="4">
        <f>ROUND(SUMIF(AA247:AA272,"=50459583",P247:P272),2)</f>
        <v>0</v>
      </c>
      <c r="DV274" s="4">
        <f>ROUND(SUMIF(AA247:AA272,"=50459583",Q247:Q272),2)</f>
        <v>0</v>
      </c>
      <c r="DW274" s="4">
        <f>ROUND(SUMIF(AA247:AA272,"=50459583",R247:R272),2)</f>
        <v>0</v>
      </c>
      <c r="DX274" s="4">
        <f>ROUND(SUMIF(AA247:AA272,"=50459583",S247:S272),2)</f>
        <v>0</v>
      </c>
      <c r="DY274" s="4">
        <f>ROUND(SUMIF(AA247:AA272,"=50459583",T247:T272),2)</f>
        <v>0</v>
      </c>
      <c r="DZ274" s="4">
        <f>SUMIF(AA247:AA272,"=50459583",U247:U272)</f>
        <v>0</v>
      </c>
      <c r="EA274" s="4">
        <f>SUMIF(AA247:AA272,"=50459583",V247:V272)</f>
        <v>0</v>
      </c>
      <c r="EB274" s="4">
        <f>ROUND(SUMIF(AA247:AA272,"=50459583",W247:W272),2)</f>
        <v>0</v>
      </c>
      <c r="EC274" s="4">
        <f>ROUND(SUMIF(AA247:AA272,"=50459583",X247:X272),2)</f>
        <v>0</v>
      </c>
      <c r="ED274" s="4">
        <f>ROUND(SUMIF(AA247:AA272,"=50459583",Y247:Y272),2)</f>
        <v>0</v>
      </c>
      <c r="EE274" s="4"/>
      <c r="EF274" s="4"/>
      <c r="EG274" s="4">
        <f t="shared" ref="EG274:EV274" si="283">ROUND(FP274,2)</f>
        <v>0</v>
      </c>
      <c r="EH274" s="4">
        <f t="shared" si="283"/>
        <v>0</v>
      </c>
      <c r="EI274" s="4">
        <f t="shared" si="283"/>
        <v>0</v>
      </c>
      <c r="EJ274" s="4">
        <f t="shared" si="283"/>
        <v>0</v>
      </c>
      <c r="EK274" s="4">
        <f t="shared" si="283"/>
        <v>0</v>
      </c>
      <c r="EL274" s="4">
        <f t="shared" si="283"/>
        <v>0</v>
      </c>
      <c r="EM274" s="4">
        <f t="shared" si="283"/>
        <v>0</v>
      </c>
      <c r="EN274" s="4">
        <f t="shared" si="283"/>
        <v>0</v>
      </c>
      <c r="EO274" s="4">
        <f t="shared" si="283"/>
        <v>0</v>
      </c>
      <c r="EP274" s="4">
        <f t="shared" si="283"/>
        <v>0</v>
      </c>
      <c r="EQ274" s="4">
        <f t="shared" si="283"/>
        <v>0</v>
      </c>
      <c r="ER274" s="4">
        <f t="shared" si="283"/>
        <v>0</v>
      </c>
      <c r="ES274" s="4">
        <f t="shared" si="283"/>
        <v>0</v>
      </c>
      <c r="ET274" s="4">
        <f t="shared" si="283"/>
        <v>0</v>
      </c>
      <c r="EU274" s="4">
        <f t="shared" si="283"/>
        <v>0</v>
      </c>
      <c r="EV274" s="4">
        <f t="shared" si="283"/>
        <v>0</v>
      </c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>
        <f>ROUND(SUMIF(AA247:AA272,"=50459583",FQ247:FQ272),2)</f>
        <v>0</v>
      </c>
      <c r="FQ274" s="4">
        <f>ROUND(SUMIF(AA247:AA272,"=50459583",FR247:FR272),2)</f>
        <v>0</v>
      </c>
      <c r="FR274" s="4">
        <f>ROUND(SUMIF(AA247:AA272,"=50459583",GL247:GL272),2)</f>
        <v>0</v>
      </c>
      <c r="FS274" s="4">
        <f>ROUND(SUMIF(AA247:AA272,"=50459583",GM247:GM272),2)</f>
        <v>0</v>
      </c>
      <c r="FT274" s="4">
        <f>ROUND(SUMIF(AA247:AA272,"=50459583",GN247:GN272),2)</f>
        <v>0</v>
      </c>
      <c r="FU274" s="4">
        <f>ROUND(SUMIF(AA247:AA272,"=50459583",GO247:GO272),2)</f>
        <v>0</v>
      </c>
      <c r="FV274" s="4">
        <f>ROUND(SUMIF(AA247:AA272,"=50459583",GP247:GP272),2)</f>
        <v>0</v>
      </c>
      <c r="FW274" s="4">
        <f>DU274-FP274</f>
        <v>0</v>
      </c>
      <c r="FX274" s="4">
        <f>DU274-FQ274</f>
        <v>0</v>
      </c>
      <c r="FY274" s="4">
        <f>FP274-FR274</f>
        <v>0</v>
      </c>
      <c r="FZ274" s="4">
        <f>DU274-FP274-FQ274+FR274</f>
        <v>0</v>
      </c>
      <c r="GA274" s="4">
        <f>FQ274-FR274</f>
        <v>0</v>
      </c>
      <c r="GB274" s="4">
        <f>ROUND(SUMIF(AA247:AA272,"=50459583",GX247:GX272),2)</f>
        <v>0</v>
      </c>
      <c r="GC274" s="4">
        <f>ROUND(SUMIF(AA247:AA272,"=50459583",GY247:GY272),2)</f>
        <v>0</v>
      </c>
      <c r="GD274" s="4">
        <f>ROUND(SUMIF(AA247:AA272,"=50459583",GZ247:GZ272),2)</f>
        <v>0</v>
      </c>
      <c r="GE274" s="4">
        <f>ROUND(SUMIF(AA247:AA272,"=50459583",HD247:HD272),2)</f>
        <v>0</v>
      </c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201</v>
      </c>
      <c r="F276" s="5">
        <f>ROUND(Source!O274,O276)</f>
        <v>0</v>
      </c>
      <c r="G276" s="5" t="s">
        <v>107</v>
      </c>
      <c r="H276" s="5" t="s">
        <v>108</v>
      </c>
      <c r="I276" s="5"/>
      <c r="J276" s="5"/>
      <c r="K276" s="5">
        <v>201</v>
      </c>
      <c r="L276" s="5">
        <v>1</v>
      </c>
      <c r="M276" s="5">
        <v>3</v>
      </c>
      <c r="N276" s="5" t="s">
        <v>3</v>
      </c>
      <c r="O276" s="5">
        <v>2</v>
      </c>
      <c r="P276" s="5">
        <f>ROUND(Source!DG274,O276)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202</v>
      </c>
      <c r="F277" s="5">
        <f>ROUND(Source!P274,O277)</f>
        <v>0</v>
      </c>
      <c r="G277" s="5" t="s">
        <v>109</v>
      </c>
      <c r="H277" s="5" t="s">
        <v>110</v>
      </c>
      <c r="I277" s="5"/>
      <c r="J277" s="5"/>
      <c r="K277" s="5">
        <v>202</v>
      </c>
      <c r="L277" s="5">
        <v>2</v>
      </c>
      <c r="M277" s="5">
        <v>3</v>
      </c>
      <c r="N277" s="5" t="s">
        <v>3</v>
      </c>
      <c r="O277" s="5">
        <v>2</v>
      </c>
      <c r="P277" s="5">
        <f>ROUND(Source!DH274,O277)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222</v>
      </c>
      <c r="F278" s="5">
        <f>ROUND(Source!AO274,O278)</f>
        <v>0</v>
      </c>
      <c r="G278" s="5" t="s">
        <v>111</v>
      </c>
      <c r="H278" s="5" t="s">
        <v>112</v>
      </c>
      <c r="I278" s="5"/>
      <c r="J278" s="5"/>
      <c r="K278" s="5">
        <v>222</v>
      </c>
      <c r="L278" s="5">
        <v>3</v>
      </c>
      <c r="M278" s="5">
        <v>3</v>
      </c>
      <c r="N278" s="5" t="s">
        <v>3</v>
      </c>
      <c r="O278" s="5">
        <v>2</v>
      </c>
      <c r="P278" s="5">
        <f>ROUND(Source!EG274,O278)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225</v>
      </c>
      <c r="F279" s="5">
        <f>ROUND(Source!AV274,O279)</f>
        <v>0</v>
      </c>
      <c r="G279" s="5" t="s">
        <v>113</v>
      </c>
      <c r="H279" s="5" t="s">
        <v>114</v>
      </c>
      <c r="I279" s="5"/>
      <c r="J279" s="5"/>
      <c r="K279" s="5">
        <v>225</v>
      </c>
      <c r="L279" s="5">
        <v>4</v>
      </c>
      <c r="M279" s="5">
        <v>3</v>
      </c>
      <c r="N279" s="5" t="s">
        <v>3</v>
      </c>
      <c r="O279" s="5">
        <v>2</v>
      </c>
      <c r="P279" s="5">
        <f>ROUND(Source!EN274,O279)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226</v>
      </c>
      <c r="F280" s="5">
        <f>ROUND(Source!AW274,O280)</f>
        <v>0</v>
      </c>
      <c r="G280" s="5" t="s">
        <v>115</v>
      </c>
      <c r="H280" s="5" t="s">
        <v>116</v>
      </c>
      <c r="I280" s="5"/>
      <c r="J280" s="5"/>
      <c r="K280" s="5">
        <v>226</v>
      </c>
      <c r="L280" s="5">
        <v>5</v>
      </c>
      <c r="M280" s="5">
        <v>3</v>
      </c>
      <c r="N280" s="5" t="s">
        <v>3</v>
      </c>
      <c r="O280" s="5">
        <v>2</v>
      </c>
      <c r="P280" s="5">
        <f>ROUND(Source!EO274,O280)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227</v>
      </c>
      <c r="F281" s="5">
        <f>ROUND(Source!AX274,O281)</f>
        <v>0</v>
      </c>
      <c r="G281" s="5" t="s">
        <v>117</v>
      </c>
      <c r="H281" s="5" t="s">
        <v>118</v>
      </c>
      <c r="I281" s="5"/>
      <c r="J281" s="5"/>
      <c r="K281" s="5">
        <v>227</v>
      </c>
      <c r="L281" s="5">
        <v>6</v>
      </c>
      <c r="M281" s="5">
        <v>3</v>
      </c>
      <c r="N281" s="5" t="s">
        <v>3</v>
      </c>
      <c r="O281" s="5">
        <v>2</v>
      </c>
      <c r="P281" s="5">
        <f>ROUND(Source!EP274,O281)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228</v>
      </c>
      <c r="F282" s="5">
        <f>ROUND(Source!AY274,O282)</f>
        <v>0</v>
      </c>
      <c r="G282" s="5" t="s">
        <v>119</v>
      </c>
      <c r="H282" s="5" t="s">
        <v>120</v>
      </c>
      <c r="I282" s="5"/>
      <c r="J282" s="5"/>
      <c r="K282" s="5">
        <v>228</v>
      </c>
      <c r="L282" s="5">
        <v>7</v>
      </c>
      <c r="M282" s="5">
        <v>3</v>
      </c>
      <c r="N282" s="5" t="s">
        <v>3</v>
      </c>
      <c r="O282" s="5">
        <v>2</v>
      </c>
      <c r="P282" s="5">
        <f>ROUND(Source!EQ274,O282)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216</v>
      </c>
      <c r="F283" s="5">
        <f>ROUND(Source!AP274,O283)</f>
        <v>0</v>
      </c>
      <c r="G283" s="5" t="s">
        <v>121</v>
      </c>
      <c r="H283" s="5" t="s">
        <v>122</v>
      </c>
      <c r="I283" s="5"/>
      <c r="J283" s="5"/>
      <c r="K283" s="5">
        <v>216</v>
      </c>
      <c r="L283" s="5">
        <v>8</v>
      </c>
      <c r="M283" s="5">
        <v>3</v>
      </c>
      <c r="N283" s="5" t="s">
        <v>3</v>
      </c>
      <c r="O283" s="5">
        <v>2</v>
      </c>
      <c r="P283" s="5">
        <f>ROUND(Source!EH274,O283)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223</v>
      </c>
      <c r="F284" s="5">
        <f>ROUND(Source!AQ274,O284)</f>
        <v>0</v>
      </c>
      <c r="G284" s="5" t="s">
        <v>123</v>
      </c>
      <c r="H284" s="5" t="s">
        <v>124</v>
      </c>
      <c r="I284" s="5"/>
      <c r="J284" s="5"/>
      <c r="K284" s="5">
        <v>223</v>
      </c>
      <c r="L284" s="5">
        <v>9</v>
      </c>
      <c r="M284" s="5">
        <v>3</v>
      </c>
      <c r="N284" s="5" t="s">
        <v>3</v>
      </c>
      <c r="O284" s="5">
        <v>2</v>
      </c>
      <c r="P284" s="5">
        <f>ROUND(Source!EI274,O284)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229</v>
      </c>
      <c r="F285" s="5">
        <f>ROUND(Source!AZ274,O285)</f>
        <v>0</v>
      </c>
      <c r="G285" s="5" t="s">
        <v>125</v>
      </c>
      <c r="H285" s="5" t="s">
        <v>126</v>
      </c>
      <c r="I285" s="5"/>
      <c r="J285" s="5"/>
      <c r="K285" s="5">
        <v>229</v>
      </c>
      <c r="L285" s="5">
        <v>10</v>
      </c>
      <c r="M285" s="5">
        <v>3</v>
      </c>
      <c r="N285" s="5" t="s">
        <v>3</v>
      </c>
      <c r="O285" s="5">
        <v>2</v>
      </c>
      <c r="P285" s="5">
        <f>ROUND(Source!ER274,O285)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203</v>
      </c>
      <c r="F286" s="5">
        <f>ROUND(Source!Q274,O286)</f>
        <v>0</v>
      </c>
      <c r="G286" s="5" t="s">
        <v>127</v>
      </c>
      <c r="H286" s="5" t="s">
        <v>128</v>
      </c>
      <c r="I286" s="5"/>
      <c r="J286" s="5"/>
      <c r="K286" s="5">
        <v>203</v>
      </c>
      <c r="L286" s="5">
        <v>11</v>
      </c>
      <c r="M286" s="5">
        <v>3</v>
      </c>
      <c r="N286" s="5" t="s">
        <v>3</v>
      </c>
      <c r="O286" s="5">
        <v>2</v>
      </c>
      <c r="P286" s="5">
        <f>ROUND(Source!DI274,O286)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231</v>
      </c>
      <c r="F287" s="5">
        <f>ROUND(Source!BB274,O287)</f>
        <v>0</v>
      </c>
      <c r="G287" s="5" t="s">
        <v>129</v>
      </c>
      <c r="H287" s="5" t="s">
        <v>130</v>
      </c>
      <c r="I287" s="5"/>
      <c r="J287" s="5"/>
      <c r="K287" s="5">
        <v>231</v>
      </c>
      <c r="L287" s="5">
        <v>12</v>
      </c>
      <c r="M287" s="5">
        <v>3</v>
      </c>
      <c r="N287" s="5" t="s">
        <v>3</v>
      </c>
      <c r="O287" s="5">
        <v>2</v>
      </c>
      <c r="P287" s="5">
        <f>ROUND(Source!ET274,O287)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204</v>
      </c>
      <c r="F288" s="5">
        <f>ROUND(Source!R274,O288)</f>
        <v>0</v>
      </c>
      <c r="G288" s="5" t="s">
        <v>131</v>
      </c>
      <c r="H288" s="5" t="s">
        <v>132</v>
      </c>
      <c r="I288" s="5"/>
      <c r="J288" s="5"/>
      <c r="K288" s="5">
        <v>204</v>
      </c>
      <c r="L288" s="5">
        <v>13</v>
      </c>
      <c r="M288" s="5">
        <v>3</v>
      </c>
      <c r="N288" s="5" t="s">
        <v>3</v>
      </c>
      <c r="O288" s="5">
        <v>2</v>
      </c>
      <c r="P288" s="5">
        <f>ROUND(Source!DJ274,O288)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205</v>
      </c>
      <c r="F289" s="5">
        <f>ROUND(Source!S274,O289)</f>
        <v>0</v>
      </c>
      <c r="G289" s="5" t="s">
        <v>133</v>
      </c>
      <c r="H289" s="5" t="s">
        <v>134</v>
      </c>
      <c r="I289" s="5"/>
      <c r="J289" s="5"/>
      <c r="K289" s="5">
        <v>205</v>
      </c>
      <c r="L289" s="5">
        <v>14</v>
      </c>
      <c r="M289" s="5">
        <v>3</v>
      </c>
      <c r="N289" s="5" t="s">
        <v>3</v>
      </c>
      <c r="O289" s="5">
        <v>2</v>
      </c>
      <c r="P289" s="5">
        <f>ROUND(Source!DK274,O289)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232</v>
      </c>
      <c r="F290" s="5">
        <f>ROUND(Source!BC274,O290)</f>
        <v>0</v>
      </c>
      <c r="G290" s="5" t="s">
        <v>135</v>
      </c>
      <c r="H290" s="5" t="s">
        <v>136</v>
      </c>
      <c r="I290" s="5"/>
      <c r="J290" s="5"/>
      <c r="K290" s="5">
        <v>232</v>
      </c>
      <c r="L290" s="5">
        <v>15</v>
      </c>
      <c r="M290" s="5">
        <v>3</v>
      </c>
      <c r="N290" s="5" t="s">
        <v>3</v>
      </c>
      <c r="O290" s="5">
        <v>2</v>
      </c>
      <c r="P290" s="5">
        <f>ROUND(Source!EU274,O290)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214</v>
      </c>
      <c r="F291" s="5">
        <f>ROUND(Source!AS274,O291)</f>
        <v>0</v>
      </c>
      <c r="G291" s="5" t="s">
        <v>137</v>
      </c>
      <c r="H291" s="5" t="s">
        <v>138</v>
      </c>
      <c r="I291" s="5"/>
      <c r="J291" s="5"/>
      <c r="K291" s="5">
        <v>214</v>
      </c>
      <c r="L291" s="5">
        <v>16</v>
      </c>
      <c r="M291" s="5">
        <v>3</v>
      </c>
      <c r="N291" s="5" t="s">
        <v>3</v>
      </c>
      <c r="O291" s="5">
        <v>2</v>
      </c>
      <c r="P291" s="5">
        <f>ROUND(Source!EK274,O291)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215</v>
      </c>
      <c r="F292" s="5">
        <f>ROUND(Source!AT274,O292)</f>
        <v>0</v>
      </c>
      <c r="G292" s="5" t="s">
        <v>139</v>
      </c>
      <c r="H292" s="5" t="s">
        <v>140</v>
      </c>
      <c r="I292" s="5"/>
      <c r="J292" s="5"/>
      <c r="K292" s="5">
        <v>215</v>
      </c>
      <c r="L292" s="5">
        <v>17</v>
      </c>
      <c r="M292" s="5">
        <v>3</v>
      </c>
      <c r="N292" s="5" t="s">
        <v>3</v>
      </c>
      <c r="O292" s="5">
        <v>2</v>
      </c>
      <c r="P292" s="5">
        <f>ROUND(Source!EL274,O292)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217</v>
      </c>
      <c r="F293" s="5">
        <f>ROUND(Source!AU274,O293)</f>
        <v>0</v>
      </c>
      <c r="G293" s="5" t="s">
        <v>141</v>
      </c>
      <c r="H293" s="5" t="s">
        <v>142</v>
      </c>
      <c r="I293" s="5"/>
      <c r="J293" s="5"/>
      <c r="K293" s="5">
        <v>217</v>
      </c>
      <c r="L293" s="5">
        <v>18</v>
      </c>
      <c r="M293" s="5">
        <v>3</v>
      </c>
      <c r="N293" s="5" t="s">
        <v>3</v>
      </c>
      <c r="O293" s="5">
        <v>2</v>
      </c>
      <c r="P293" s="5">
        <f>ROUND(Source!EM274,O293)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230</v>
      </c>
      <c r="F294" s="5">
        <f>ROUND(Source!BA274,O294)</f>
        <v>0</v>
      </c>
      <c r="G294" s="5" t="s">
        <v>143</v>
      </c>
      <c r="H294" s="5" t="s">
        <v>144</v>
      </c>
      <c r="I294" s="5"/>
      <c r="J294" s="5"/>
      <c r="K294" s="5">
        <v>230</v>
      </c>
      <c r="L294" s="5">
        <v>19</v>
      </c>
      <c r="M294" s="5">
        <v>3</v>
      </c>
      <c r="N294" s="5" t="s">
        <v>3</v>
      </c>
      <c r="O294" s="5">
        <v>2</v>
      </c>
      <c r="P294" s="5">
        <f>ROUND(Source!ES274,O294)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206</v>
      </c>
      <c r="F295" s="5">
        <f>ROUND(Source!T274,O295)</f>
        <v>0</v>
      </c>
      <c r="G295" s="5" t="s">
        <v>145</v>
      </c>
      <c r="H295" s="5" t="s">
        <v>146</v>
      </c>
      <c r="I295" s="5"/>
      <c r="J295" s="5"/>
      <c r="K295" s="5">
        <v>206</v>
      </c>
      <c r="L295" s="5">
        <v>20</v>
      </c>
      <c r="M295" s="5">
        <v>3</v>
      </c>
      <c r="N295" s="5" t="s">
        <v>3</v>
      </c>
      <c r="O295" s="5">
        <v>2</v>
      </c>
      <c r="P295" s="5">
        <f>ROUND(Source!DL274,O295)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207</v>
      </c>
      <c r="F296" s="5">
        <f>Source!U274</f>
        <v>0</v>
      </c>
      <c r="G296" s="5" t="s">
        <v>147</v>
      </c>
      <c r="H296" s="5" t="s">
        <v>148</v>
      </c>
      <c r="I296" s="5"/>
      <c r="J296" s="5"/>
      <c r="K296" s="5">
        <v>207</v>
      </c>
      <c r="L296" s="5">
        <v>21</v>
      </c>
      <c r="M296" s="5">
        <v>3</v>
      </c>
      <c r="N296" s="5" t="s">
        <v>3</v>
      </c>
      <c r="O296" s="5">
        <v>-1</v>
      </c>
      <c r="P296" s="5">
        <f>Source!DM274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208</v>
      </c>
      <c r="F297" s="5">
        <f>Source!V274</f>
        <v>0</v>
      </c>
      <c r="G297" s="5" t="s">
        <v>149</v>
      </c>
      <c r="H297" s="5" t="s">
        <v>150</v>
      </c>
      <c r="I297" s="5"/>
      <c r="J297" s="5"/>
      <c r="K297" s="5">
        <v>208</v>
      </c>
      <c r="L297" s="5">
        <v>22</v>
      </c>
      <c r="M297" s="5">
        <v>3</v>
      </c>
      <c r="N297" s="5" t="s">
        <v>3</v>
      </c>
      <c r="O297" s="5">
        <v>-1</v>
      </c>
      <c r="P297" s="5">
        <f>Source!DN274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209</v>
      </c>
      <c r="F298" s="5">
        <f>ROUND(Source!W274,O298)</f>
        <v>0</v>
      </c>
      <c r="G298" s="5" t="s">
        <v>151</v>
      </c>
      <c r="H298" s="5" t="s">
        <v>152</v>
      </c>
      <c r="I298" s="5"/>
      <c r="J298" s="5"/>
      <c r="K298" s="5">
        <v>209</v>
      </c>
      <c r="L298" s="5">
        <v>23</v>
      </c>
      <c r="M298" s="5">
        <v>3</v>
      </c>
      <c r="N298" s="5" t="s">
        <v>3</v>
      </c>
      <c r="O298" s="5">
        <v>2</v>
      </c>
      <c r="P298" s="5">
        <f>ROUND(Source!DO274,O298)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233</v>
      </c>
      <c r="F299" s="5">
        <f>ROUND(Source!BD274,O299)</f>
        <v>0</v>
      </c>
      <c r="G299" s="5" t="s">
        <v>153</v>
      </c>
      <c r="H299" s="5" t="s">
        <v>154</v>
      </c>
      <c r="I299" s="5"/>
      <c r="J299" s="5"/>
      <c r="K299" s="5">
        <v>233</v>
      </c>
      <c r="L299" s="5">
        <v>24</v>
      </c>
      <c r="M299" s="5">
        <v>3</v>
      </c>
      <c r="N299" s="5" t="s">
        <v>3</v>
      </c>
      <c r="O299" s="5">
        <v>2</v>
      </c>
      <c r="P299" s="5">
        <f>ROUND(Source!EV274,O299)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210</v>
      </c>
      <c r="F300" s="5">
        <f>ROUND(Source!X274,O300)</f>
        <v>0</v>
      </c>
      <c r="G300" s="5" t="s">
        <v>155</v>
      </c>
      <c r="H300" s="5" t="s">
        <v>156</v>
      </c>
      <c r="I300" s="5"/>
      <c r="J300" s="5"/>
      <c r="K300" s="5">
        <v>210</v>
      </c>
      <c r="L300" s="5">
        <v>25</v>
      </c>
      <c r="M300" s="5">
        <v>3</v>
      </c>
      <c r="N300" s="5" t="s">
        <v>3</v>
      </c>
      <c r="O300" s="5">
        <v>2</v>
      </c>
      <c r="P300" s="5">
        <f>ROUND(Source!DP274,O300)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211</v>
      </c>
      <c r="F301" s="5">
        <f>ROUND(Source!Y274,O301)</f>
        <v>0</v>
      </c>
      <c r="G301" s="5" t="s">
        <v>157</v>
      </c>
      <c r="H301" s="5" t="s">
        <v>158</v>
      </c>
      <c r="I301" s="5"/>
      <c r="J301" s="5"/>
      <c r="K301" s="5">
        <v>211</v>
      </c>
      <c r="L301" s="5">
        <v>26</v>
      </c>
      <c r="M301" s="5">
        <v>3</v>
      </c>
      <c r="N301" s="5" t="s">
        <v>3</v>
      </c>
      <c r="O301" s="5">
        <v>2</v>
      </c>
      <c r="P301" s="5">
        <f>ROUND(Source!DQ274,O301)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224</v>
      </c>
      <c r="F302" s="5">
        <f>ROUND(Source!AR274,O302)</f>
        <v>0</v>
      </c>
      <c r="G302" s="5" t="s">
        <v>159</v>
      </c>
      <c r="H302" s="5" t="s">
        <v>160</v>
      </c>
      <c r="I302" s="5"/>
      <c r="J302" s="5"/>
      <c r="K302" s="5">
        <v>224</v>
      </c>
      <c r="L302" s="5">
        <v>27</v>
      </c>
      <c r="M302" s="5">
        <v>3</v>
      </c>
      <c r="N302" s="5" t="s">
        <v>3</v>
      </c>
      <c r="O302" s="5">
        <v>2</v>
      </c>
      <c r="P302" s="5">
        <f>ROUND(Source!EJ274,O302)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1</v>
      </c>
      <c r="C303" s="5">
        <v>0</v>
      </c>
      <c r="D303" s="5">
        <v>2</v>
      </c>
      <c r="E303" s="5">
        <v>0</v>
      </c>
      <c r="F303" s="5">
        <f>ROUND(F302,O303)</f>
        <v>0</v>
      </c>
      <c r="G303" s="5" t="s">
        <v>161</v>
      </c>
      <c r="H303" s="5" t="s">
        <v>162</v>
      </c>
      <c r="I303" s="5"/>
      <c r="J303" s="5"/>
      <c r="K303" s="5">
        <v>212</v>
      </c>
      <c r="L303" s="5">
        <v>28</v>
      </c>
      <c r="M303" s="5">
        <v>0</v>
      </c>
      <c r="N303" s="5" t="s">
        <v>3</v>
      </c>
      <c r="O303" s="5">
        <v>2</v>
      </c>
      <c r="P303" s="5">
        <f>ROUND(P302,O303)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1</v>
      </c>
      <c r="C304" s="5">
        <v>0</v>
      </c>
      <c r="D304" s="5">
        <v>2</v>
      </c>
      <c r="E304" s="5">
        <v>0</v>
      </c>
      <c r="F304" s="5">
        <f>ROUND(F291,O304)</f>
        <v>0</v>
      </c>
      <c r="G304" s="5" t="s">
        <v>163</v>
      </c>
      <c r="H304" s="5" t="s">
        <v>164</v>
      </c>
      <c r="I304" s="5"/>
      <c r="J304" s="5"/>
      <c r="K304" s="5">
        <v>212</v>
      </c>
      <c r="L304" s="5">
        <v>29</v>
      </c>
      <c r="M304" s="5">
        <v>0</v>
      </c>
      <c r="N304" s="5" t="s">
        <v>3</v>
      </c>
      <c r="O304" s="5">
        <v>2</v>
      </c>
      <c r="P304" s="5">
        <f>ROUND(P291,O304)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55" x14ac:dyDescent="0.2">
      <c r="A305" s="5">
        <v>50</v>
      </c>
      <c r="B305" s="5">
        <v>0</v>
      </c>
      <c r="C305" s="5">
        <v>0</v>
      </c>
      <c r="D305" s="5">
        <v>2</v>
      </c>
      <c r="E305" s="5">
        <v>0</v>
      </c>
      <c r="F305" s="5">
        <f>ROUND(F292,O305)</f>
        <v>0</v>
      </c>
      <c r="G305" s="5" t="s">
        <v>165</v>
      </c>
      <c r="H305" s="5" t="s">
        <v>166</v>
      </c>
      <c r="I305" s="5"/>
      <c r="J305" s="5"/>
      <c r="K305" s="5">
        <v>212</v>
      </c>
      <c r="L305" s="5">
        <v>30</v>
      </c>
      <c r="M305" s="5">
        <v>3</v>
      </c>
      <c r="N305" s="5" t="s">
        <v>3</v>
      </c>
      <c r="O305" s="5">
        <v>2</v>
      </c>
      <c r="P305" s="5">
        <f>ROUND(P292,O305)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55" x14ac:dyDescent="0.2">
      <c r="A306" s="5">
        <v>50</v>
      </c>
      <c r="B306" s="5">
        <v>1</v>
      </c>
      <c r="C306" s="5">
        <v>0</v>
      </c>
      <c r="D306" s="5">
        <v>2</v>
      </c>
      <c r="E306" s="5">
        <v>0</v>
      </c>
      <c r="F306" s="5">
        <f>ROUND(F283,O306)</f>
        <v>0</v>
      </c>
      <c r="G306" s="5" t="s">
        <v>167</v>
      </c>
      <c r="H306" s="5" t="s">
        <v>168</v>
      </c>
      <c r="I306" s="5"/>
      <c r="J306" s="5"/>
      <c r="K306" s="5">
        <v>212</v>
      </c>
      <c r="L306" s="5">
        <v>31</v>
      </c>
      <c r="M306" s="5">
        <v>0</v>
      </c>
      <c r="N306" s="5" t="s">
        <v>3</v>
      </c>
      <c r="O306" s="5">
        <v>2</v>
      </c>
      <c r="P306" s="5">
        <f>ROUND(P283,O306)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55" x14ac:dyDescent="0.2">
      <c r="A307" s="5">
        <v>50</v>
      </c>
      <c r="B307" s="5">
        <v>1</v>
      </c>
      <c r="C307" s="5">
        <v>0</v>
      </c>
      <c r="D307" s="5">
        <v>2</v>
      </c>
      <c r="E307" s="5">
        <v>0</v>
      </c>
      <c r="F307" s="5">
        <f>ROUND(F293,O307)</f>
        <v>0</v>
      </c>
      <c r="G307" s="5" t="s">
        <v>169</v>
      </c>
      <c r="H307" s="5" t="s">
        <v>170</v>
      </c>
      <c r="I307" s="5"/>
      <c r="J307" s="5"/>
      <c r="K307" s="5">
        <v>212</v>
      </c>
      <c r="L307" s="5">
        <v>32</v>
      </c>
      <c r="M307" s="5">
        <v>0</v>
      </c>
      <c r="N307" s="5" t="s">
        <v>3</v>
      </c>
      <c r="O307" s="5">
        <v>2</v>
      </c>
      <c r="P307" s="5">
        <f>ROUND(P293,O307)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55" x14ac:dyDescent="0.2">
      <c r="A308" s="5">
        <v>50</v>
      </c>
      <c r="B308" s="5">
        <v>1</v>
      </c>
      <c r="C308" s="5">
        <v>0</v>
      </c>
      <c r="D308" s="5">
        <v>2</v>
      </c>
      <c r="E308" s="5">
        <v>0</v>
      </c>
      <c r="F308" s="5">
        <f>ROUND(F304*0.015,O308)</f>
        <v>0</v>
      </c>
      <c r="G308" s="5" t="s">
        <v>171</v>
      </c>
      <c r="H308" s="5" t="s">
        <v>172</v>
      </c>
      <c r="I308" s="5"/>
      <c r="J308" s="5"/>
      <c r="K308" s="5">
        <v>212</v>
      </c>
      <c r="L308" s="5">
        <v>33</v>
      </c>
      <c r="M308" s="5">
        <v>0</v>
      </c>
      <c r="N308" s="5" t="s">
        <v>3</v>
      </c>
      <c r="O308" s="5">
        <v>2</v>
      </c>
      <c r="P308" s="5">
        <f>ROUND(P304*0.015,O308)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55" x14ac:dyDescent="0.2">
      <c r="A309" s="5">
        <v>50</v>
      </c>
      <c r="B309" s="5">
        <v>1</v>
      </c>
      <c r="C309" s="5">
        <v>0</v>
      </c>
      <c r="D309" s="5">
        <v>2</v>
      </c>
      <c r="E309" s="5">
        <v>0</v>
      </c>
      <c r="F309" s="5">
        <f>ROUND(F303+F308,O309)</f>
        <v>0</v>
      </c>
      <c r="G309" s="5" t="s">
        <v>173</v>
      </c>
      <c r="H309" s="5" t="s">
        <v>174</v>
      </c>
      <c r="I309" s="5"/>
      <c r="J309" s="5"/>
      <c r="K309" s="5">
        <v>212</v>
      </c>
      <c r="L309" s="5">
        <v>34</v>
      </c>
      <c r="M309" s="5">
        <v>0</v>
      </c>
      <c r="N309" s="5" t="s">
        <v>3</v>
      </c>
      <c r="O309" s="5">
        <v>2</v>
      </c>
      <c r="P309" s="5">
        <f>ROUND(P303+P308,O309)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55" x14ac:dyDescent="0.2">
      <c r="A310" s="5">
        <v>50</v>
      </c>
      <c r="B310" s="5">
        <v>1</v>
      </c>
      <c r="C310" s="5">
        <v>0</v>
      </c>
      <c r="D310" s="5">
        <v>2</v>
      </c>
      <c r="E310" s="5">
        <v>0</v>
      </c>
      <c r="F310" s="5">
        <f>ROUND(F309*0.2,O310)</f>
        <v>0</v>
      </c>
      <c r="G310" s="5" t="s">
        <v>175</v>
      </c>
      <c r="H310" s="5" t="s">
        <v>176</v>
      </c>
      <c r="I310" s="5"/>
      <c r="J310" s="5"/>
      <c r="K310" s="5">
        <v>212</v>
      </c>
      <c r="L310" s="5">
        <v>35</v>
      </c>
      <c r="M310" s="5">
        <v>0</v>
      </c>
      <c r="N310" s="5" t="s">
        <v>3</v>
      </c>
      <c r="O310" s="5">
        <v>2</v>
      </c>
      <c r="P310" s="5">
        <f>ROUND(P309*0.2,O310)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55" x14ac:dyDescent="0.2">
      <c r="A311" s="5">
        <v>50</v>
      </c>
      <c r="B311" s="5">
        <v>1</v>
      </c>
      <c r="C311" s="5">
        <v>0</v>
      </c>
      <c r="D311" s="5">
        <v>2</v>
      </c>
      <c r="E311" s="5">
        <v>0</v>
      </c>
      <c r="F311" s="5">
        <f>ROUND(F309+F310,O311)</f>
        <v>0</v>
      </c>
      <c r="G311" s="5" t="s">
        <v>177</v>
      </c>
      <c r="H311" s="5" t="s">
        <v>178</v>
      </c>
      <c r="I311" s="5"/>
      <c r="J311" s="5"/>
      <c r="K311" s="5">
        <v>212</v>
      </c>
      <c r="L311" s="5">
        <v>36</v>
      </c>
      <c r="M311" s="5">
        <v>0</v>
      </c>
      <c r="N311" s="5" t="s">
        <v>3</v>
      </c>
      <c r="O311" s="5">
        <v>2</v>
      </c>
      <c r="P311" s="5">
        <f>ROUND(P309+P310,O311)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55" x14ac:dyDescent="0.2">
      <c r="A312" s="5">
        <v>50</v>
      </c>
      <c r="B312" s="5">
        <v>1</v>
      </c>
      <c r="C312" s="5">
        <v>0</v>
      </c>
      <c r="D312" s="5">
        <v>2</v>
      </c>
      <c r="E312" s="5">
        <v>0</v>
      </c>
      <c r="F312" s="5">
        <f>ROUND(F295*1.2,O312)</f>
        <v>0</v>
      </c>
      <c r="G312" s="5" t="s">
        <v>179</v>
      </c>
      <c r="H312" s="5" t="s">
        <v>180</v>
      </c>
      <c r="I312" s="5"/>
      <c r="J312" s="5"/>
      <c r="K312" s="5">
        <v>212</v>
      </c>
      <c r="L312" s="5">
        <v>37</v>
      </c>
      <c r="M312" s="5">
        <v>0</v>
      </c>
      <c r="N312" s="5" t="s">
        <v>3</v>
      </c>
      <c r="O312" s="5">
        <v>2</v>
      </c>
      <c r="P312" s="5">
        <f>ROUND(P295*1.2,O312)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55" x14ac:dyDescent="0.2">
      <c r="A313" s="5">
        <v>50</v>
      </c>
      <c r="B313" s="5">
        <v>1</v>
      </c>
      <c r="C313" s="5">
        <v>0</v>
      </c>
      <c r="D313" s="5">
        <v>2</v>
      </c>
      <c r="E313" s="5">
        <v>0</v>
      </c>
      <c r="F313" s="5">
        <f>ROUND(F311,O313)</f>
        <v>0</v>
      </c>
      <c r="G313" s="5" t="s">
        <v>181</v>
      </c>
      <c r="H313" s="5" t="s">
        <v>182</v>
      </c>
      <c r="I313" s="5"/>
      <c r="J313" s="5"/>
      <c r="K313" s="5">
        <v>212</v>
      </c>
      <c r="L313" s="5">
        <v>38</v>
      </c>
      <c r="M313" s="5">
        <v>0</v>
      </c>
      <c r="N313" s="5" t="s">
        <v>3</v>
      </c>
      <c r="O313" s="5">
        <v>2</v>
      </c>
      <c r="P313" s="5">
        <f>ROUND(P311,O313)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55" x14ac:dyDescent="0.2">
      <c r="A314" s="5">
        <v>50</v>
      </c>
      <c r="B314" s="5">
        <v>1</v>
      </c>
      <c r="C314" s="5">
        <v>0</v>
      </c>
      <c r="D314" s="5">
        <v>2</v>
      </c>
      <c r="E314" s="5">
        <v>0</v>
      </c>
      <c r="F314" s="5">
        <f>ROUND(F310,O314)</f>
        <v>0</v>
      </c>
      <c r="G314" s="5" t="s">
        <v>183</v>
      </c>
      <c r="H314" s="5" t="s">
        <v>184</v>
      </c>
      <c r="I314" s="5"/>
      <c r="J314" s="5"/>
      <c r="K314" s="5">
        <v>212</v>
      </c>
      <c r="L314" s="5">
        <v>39</v>
      </c>
      <c r="M314" s="5">
        <v>0</v>
      </c>
      <c r="N314" s="5" t="s">
        <v>3</v>
      </c>
      <c r="O314" s="5">
        <v>2</v>
      </c>
      <c r="P314" s="5">
        <f>ROUND(P310,O314)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6" spans="1:255" x14ac:dyDescent="0.2">
      <c r="A316" s="1">
        <v>4</v>
      </c>
      <c r="B316" s="1">
        <v>1</v>
      </c>
      <c r="C316" s="1"/>
      <c r="D316" s="1">
        <f>ROW(A389)</f>
        <v>389</v>
      </c>
      <c r="E316" s="1"/>
      <c r="F316" s="1" t="s">
        <v>19</v>
      </c>
      <c r="G316" s="1" t="s">
        <v>360</v>
      </c>
      <c r="H316" s="1" t="s">
        <v>3</v>
      </c>
      <c r="I316" s="1">
        <v>0</v>
      </c>
      <c r="J316" s="1"/>
      <c r="K316" s="1">
        <v>-1</v>
      </c>
      <c r="L316" s="1"/>
      <c r="M316" s="1" t="s">
        <v>3</v>
      </c>
      <c r="N316" s="1"/>
      <c r="O316" s="1"/>
      <c r="P316" s="1"/>
      <c r="Q316" s="1"/>
      <c r="R316" s="1"/>
      <c r="S316" s="1">
        <v>0</v>
      </c>
      <c r="T316" s="1">
        <v>0</v>
      </c>
      <c r="U316" s="1" t="s">
        <v>3</v>
      </c>
      <c r="V316" s="1">
        <v>0</v>
      </c>
      <c r="W316" s="1"/>
      <c r="X316" s="1"/>
      <c r="Y316" s="1"/>
      <c r="Z316" s="1"/>
      <c r="AA316" s="1"/>
      <c r="AB316" s="1" t="s">
        <v>3</v>
      </c>
      <c r="AC316" s="1" t="s">
        <v>3</v>
      </c>
      <c r="AD316" s="1" t="s">
        <v>3</v>
      </c>
      <c r="AE316" s="1" t="s">
        <v>3</v>
      </c>
      <c r="AF316" s="1" t="s">
        <v>3</v>
      </c>
      <c r="AG316" s="1" t="s">
        <v>3</v>
      </c>
      <c r="AH316" s="1"/>
      <c r="AI316" s="1"/>
      <c r="AJ316" s="1"/>
      <c r="AK316" s="1"/>
      <c r="AL316" s="1"/>
      <c r="AM316" s="1"/>
      <c r="AN316" s="1"/>
      <c r="AO316" s="1"/>
      <c r="AP316" s="1" t="s">
        <v>3</v>
      </c>
      <c r="AQ316" s="1" t="s">
        <v>3</v>
      </c>
      <c r="AR316" s="1" t="s">
        <v>3</v>
      </c>
      <c r="AS316" s="1"/>
      <c r="AT316" s="1"/>
      <c r="AU316" s="1"/>
      <c r="AV316" s="1"/>
      <c r="AW316" s="1"/>
      <c r="AX316" s="1"/>
      <c r="AY316" s="1"/>
      <c r="AZ316" s="1" t="s">
        <v>3</v>
      </c>
      <c r="BA316" s="1"/>
      <c r="BB316" s="1" t="s">
        <v>3</v>
      </c>
      <c r="BC316" s="1" t="s">
        <v>3</v>
      </c>
      <c r="BD316" s="1" t="s">
        <v>16</v>
      </c>
      <c r="BE316" s="1" t="s">
        <v>16</v>
      </c>
      <c r="BF316" s="1" t="s">
        <v>16</v>
      </c>
      <c r="BG316" s="1" t="s">
        <v>3</v>
      </c>
      <c r="BH316" s="1" t="s">
        <v>16</v>
      </c>
      <c r="BI316" s="1" t="s">
        <v>16</v>
      </c>
      <c r="BJ316" s="1" t="s">
        <v>3</v>
      </c>
      <c r="BK316" s="1" t="s">
        <v>3</v>
      </c>
      <c r="BL316" s="1" t="s">
        <v>3</v>
      </c>
      <c r="BM316" s="1" t="s">
        <v>3</v>
      </c>
      <c r="BN316" s="1" t="s">
        <v>16</v>
      </c>
      <c r="BO316" s="1" t="s">
        <v>17</v>
      </c>
      <c r="BP316" s="1" t="s">
        <v>18</v>
      </c>
      <c r="BQ316" s="1"/>
      <c r="BR316" s="1"/>
      <c r="BS316" s="1"/>
      <c r="BT316" s="1"/>
      <c r="BU316" s="1"/>
      <c r="BV316" s="1"/>
      <c r="BW316" s="1"/>
      <c r="BX316" s="1">
        <v>0</v>
      </c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>
        <v>0</v>
      </c>
    </row>
    <row r="318" spans="1:255" x14ac:dyDescent="0.2">
      <c r="A318" s="3">
        <v>52</v>
      </c>
      <c r="B318" s="3">
        <f t="shared" ref="B318:G318" si="284">B389</f>
        <v>1</v>
      </c>
      <c r="C318" s="3">
        <f t="shared" si="284"/>
        <v>4</v>
      </c>
      <c r="D318" s="3">
        <f t="shared" si="284"/>
        <v>316</v>
      </c>
      <c r="E318" s="3">
        <f t="shared" si="284"/>
        <v>0</v>
      </c>
      <c r="F318" s="3" t="str">
        <f t="shared" si="284"/>
        <v>Новый раздел</v>
      </c>
      <c r="G318" s="3" t="str">
        <f t="shared" si="284"/>
        <v>Открытая прокладка труб полипропиленовых dвнутр.-400мм</v>
      </c>
      <c r="H318" s="3"/>
      <c r="I318" s="3"/>
      <c r="J318" s="3"/>
      <c r="K318" s="3"/>
      <c r="L318" s="3"/>
      <c r="M318" s="3"/>
      <c r="N318" s="3"/>
      <c r="O318" s="3">
        <f t="shared" ref="O318:AT318" si="285">O389</f>
        <v>6665.96</v>
      </c>
      <c r="P318" s="3">
        <f t="shared" si="285"/>
        <v>5715.68</v>
      </c>
      <c r="Q318" s="3">
        <f t="shared" si="285"/>
        <v>378.46</v>
      </c>
      <c r="R318" s="3">
        <f t="shared" si="285"/>
        <v>43.55</v>
      </c>
      <c r="S318" s="3">
        <f t="shared" si="285"/>
        <v>571.82000000000005</v>
      </c>
      <c r="T318" s="3">
        <f t="shared" si="285"/>
        <v>0</v>
      </c>
      <c r="U318" s="3">
        <f t="shared" si="285"/>
        <v>55.081789400000005</v>
      </c>
      <c r="V318" s="3">
        <f t="shared" si="285"/>
        <v>0</v>
      </c>
      <c r="W318" s="3">
        <f t="shared" si="285"/>
        <v>0</v>
      </c>
      <c r="X318" s="3">
        <f t="shared" si="285"/>
        <v>610.19000000000005</v>
      </c>
      <c r="Y318" s="3">
        <f t="shared" si="285"/>
        <v>461.9</v>
      </c>
      <c r="Z318" s="3">
        <f t="shared" si="285"/>
        <v>0</v>
      </c>
      <c r="AA318" s="3">
        <f t="shared" si="285"/>
        <v>0</v>
      </c>
      <c r="AB318" s="3">
        <f t="shared" si="285"/>
        <v>6665.96</v>
      </c>
      <c r="AC318" s="3">
        <f t="shared" si="285"/>
        <v>5715.68</v>
      </c>
      <c r="AD318" s="3">
        <f t="shared" si="285"/>
        <v>378.46</v>
      </c>
      <c r="AE318" s="3">
        <f t="shared" si="285"/>
        <v>43.55</v>
      </c>
      <c r="AF318" s="3">
        <f t="shared" si="285"/>
        <v>571.82000000000005</v>
      </c>
      <c r="AG318" s="3">
        <f t="shared" si="285"/>
        <v>0</v>
      </c>
      <c r="AH318" s="3">
        <f t="shared" si="285"/>
        <v>55.081789400000005</v>
      </c>
      <c r="AI318" s="3">
        <f t="shared" si="285"/>
        <v>0</v>
      </c>
      <c r="AJ318" s="3">
        <f t="shared" si="285"/>
        <v>0</v>
      </c>
      <c r="AK318" s="3">
        <f t="shared" si="285"/>
        <v>610.19000000000005</v>
      </c>
      <c r="AL318" s="3">
        <f t="shared" si="285"/>
        <v>461.9</v>
      </c>
      <c r="AM318" s="3">
        <f t="shared" si="285"/>
        <v>0</v>
      </c>
      <c r="AN318" s="3">
        <f t="shared" si="285"/>
        <v>0</v>
      </c>
      <c r="AO318" s="3">
        <f t="shared" si="285"/>
        <v>0</v>
      </c>
      <c r="AP318" s="3">
        <f t="shared" si="285"/>
        <v>0</v>
      </c>
      <c r="AQ318" s="3">
        <f t="shared" si="285"/>
        <v>0</v>
      </c>
      <c r="AR318" s="3">
        <f t="shared" si="285"/>
        <v>7814.29</v>
      </c>
      <c r="AS318" s="3">
        <f t="shared" si="285"/>
        <v>7814.29</v>
      </c>
      <c r="AT318" s="3">
        <f t="shared" si="285"/>
        <v>0</v>
      </c>
      <c r="AU318" s="3">
        <f t="shared" ref="AU318:BZ318" si="286">AU389</f>
        <v>0</v>
      </c>
      <c r="AV318" s="3">
        <f t="shared" si="286"/>
        <v>5715.68</v>
      </c>
      <c r="AW318" s="3">
        <f t="shared" si="286"/>
        <v>5715.68</v>
      </c>
      <c r="AX318" s="3">
        <f t="shared" si="286"/>
        <v>0</v>
      </c>
      <c r="AY318" s="3">
        <f t="shared" si="286"/>
        <v>5715.68</v>
      </c>
      <c r="AZ318" s="3">
        <f t="shared" si="286"/>
        <v>0</v>
      </c>
      <c r="BA318" s="3">
        <f t="shared" si="286"/>
        <v>0</v>
      </c>
      <c r="BB318" s="3">
        <f t="shared" si="286"/>
        <v>0</v>
      </c>
      <c r="BC318" s="3">
        <f t="shared" si="286"/>
        <v>0</v>
      </c>
      <c r="BD318" s="3">
        <f t="shared" si="286"/>
        <v>0</v>
      </c>
      <c r="BE318" s="3">
        <f t="shared" si="286"/>
        <v>0</v>
      </c>
      <c r="BF318" s="3">
        <f t="shared" si="286"/>
        <v>0</v>
      </c>
      <c r="BG318" s="3">
        <f t="shared" si="286"/>
        <v>0</v>
      </c>
      <c r="BH318" s="3">
        <f t="shared" si="286"/>
        <v>0</v>
      </c>
      <c r="BI318" s="3">
        <f t="shared" si="286"/>
        <v>0</v>
      </c>
      <c r="BJ318" s="3">
        <f t="shared" si="286"/>
        <v>0</v>
      </c>
      <c r="BK318" s="3">
        <f t="shared" si="286"/>
        <v>0</v>
      </c>
      <c r="BL318" s="3">
        <f t="shared" si="286"/>
        <v>0</v>
      </c>
      <c r="BM318" s="3">
        <f t="shared" si="286"/>
        <v>0</v>
      </c>
      <c r="BN318" s="3">
        <f t="shared" si="286"/>
        <v>0</v>
      </c>
      <c r="BO318" s="3">
        <f t="shared" si="286"/>
        <v>0</v>
      </c>
      <c r="BP318" s="3">
        <f t="shared" si="286"/>
        <v>0</v>
      </c>
      <c r="BQ318" s="3">
        <f t="shared" si="286"/>
        <v>0</v>
      </c>
      <c r="BR318" s="3">
        <f t="shared" si="286"/>
        <v>0</v>
      </c>
      <c r="BS318" s="3">
        <f t="shared" si="286"/>
        <v>0</v>
      </c>
      <c r="BT318" s="3">
        <f t="shared" si="286"/>
        <v>0</v>
      </c>
      <c r="BU318" s="3">
        <f t="shared" si="286"/>
        <v>0</v>
      </c>
      <c r="BV318" s="3">
        <f t="shared" si="286"/>
        <v>0</v>
      </c>
      <c r="BW318" s="3">
        <f t="shared" si="286"/>
        <v>0</v>
      </c>
      <c r="BX318" s="3">
        <f t="shared" si="286"/>
        <v>0</v>
      </c>
      <c r="BY318" s="3">
        <f t="shared" si="286"/>
        <v>0</v>
      </c>
      <c r="BZ318" s="3">
        <f t="shared" si="286"/>
        <v>0</v>
      </c>
      <c r="CA318" s="3">
        <f t="shared" ref="CA318:DF318" si="287">CA389</f>
        <v>7814.29</v>
      </c>
      <c r="CB318" s="3">
        <f t="shared" si="287"/>
        <v>7814.29</v>
      </c>
      <c r="CC318" s="3">
        <f t="shared" si="287"/>
        <v>0</v>
      </c>
      <c r="CD318" s="3">
        <f t="shared" si="287"/>
        <v>0</v>
      </c>
      <c r="CE318" s="3">
        <f t="shared" si="287"/>
        <v>5715.68</v>
      </c>
      <c r="CF318" s="3">
        <f t="shared" si="287"/>
        <v>5715.68</v>
      </c>
      <c r="CG318" s="3">
        <f t="shared" si="287"/>
        <v>0</v>
      </c>
      <c r="CH318" s="3">
        <f t="shared" si="287"/>
        <v>5715.68</v>
      </c>
      <c r="CI318" s="3">
        <f t="shared" si="287"/>
        <v>0</v>
      </c>
      <c r="CJ318" s="3">
        <f t="shared" si="287"/>
        <v>0</v>
      </c>
      <c r="CK318" s="3">
        <f t="shared" si="287"/>
        <v>0</v>
      </c>
      <c r="CL318" s="3">
        <f t="shared" si="287"/>
        <v>0</v>
      </c>
      <c r="CM318" s="3">
        <f t="shared" si="287"/>
        <v>0</v>
      </c>
      <c r="CN318" s="3">
        <f t="shared" si="287"/>
        <v>0</v>
      </c>
      <c r="CO318" s="3">
        <f t="shared" si="287"/>
        <v>0</v>
      </c>
      <c r="CP318" s="3">
        <f t="shared" si="287"/>
        <v>0</v>
      </c>
      <c r="CQ318" s="3">
        <f t="shared" si="287"/>
        <v>0</v>
      </c>
      <c r="CR318" s="3">
        <f t="shared" si="287"/>
        <v>0</v>
      </c>
      <c r="CS318" s="3">
        <f t="shared" si="287"/>
        <v>0</v>
      </c>
      <c r="CT318" s="3">
        <f t="shared" si="287"/>
        <v>0</v>
      </c>
      <c r="CU318" s="3">
        <f t="shared" si="287"/>
        <v>0</v>
      </c>
      <c r="CV318" s="3">
        <f t="shared" si="287"/>
        <v>0</v>
      </c>
      <c r="CW318" s="3">
        <f t="shared" si="287"/>
        <v>0</v>
      </c>
      <c r="CX318" s="3">
        <f t="shared" si="287"/>
        <v>0</v>
      </c>
      <c r="CY318" s="3">
        <f t="shared" si="287"/>
        <v>0</v>
      </c>
      <c r="CZ318" s="3">
        <f t="shared" si="287"/>
        <v>0</v>
      </c>
      <c r="DA318" s="3">
        <f t="shared" si="287"/>
        <v>0</v>
      </c>
      <c r="DB318" s="3">
        <f t="shared" si="287"/>
        <v>0</v>
      </c>
      <c r="DC318" s="3">
        <f t="shared" si="287"/>
        <v>0</v>
      </c>
      <c r="DD318" s="3">
        <f t="shared" si="287"/>
        <v>0</v>
      </c>
      <c r="DE318" s="3">
        <f t="shared" si="287"/>
        <v>0</v>
      </c>
      <c r="DF318" s="3">
        <f t="shared" si="287"/>
        <v>0</v>
      </c>
      <c r="DG318" s="4">
        <f t="shared" ref="DG318:EL318" si="288">DG389</f>
        <v>76409.48</v>
      </c>
      <c r="DH318" s="4">
        <f t="shared" si="288"/>
        <v>52270.48</v>
      </c>
      <c r="DI318" s="4">
        <f t="shared" si="288"/>
        <v>4645.6400000000003</v>
      </c>
      <c r="DJ318" s="4">
        <f t="shared" si="288"/>
        <v>1484.62</v>
      </c>
      <c r="DK318" s="4">
        <f t="shared" si="288"/>
        <v>19493.36</v>
      </c>
      <c r="DL318" s="4">
        <f t="shared" si="288"/>
        <v>0</v>
      </c>
      <c r="DM318" s="4">
        <f t="shared" si="288"/>
        <v>55.081789400000005</v>
      </c>
      <c r="DN318" s="4">
        <f t="shared" si="288"/>
        <v>0</v>
      </c>
      <c r="DO318" s="4">
        <f t="shared" si="288"/>
        <v>0</v>
      </c>
      <c r="DP318" s="4">
        <f t="shared" si="288"/>
        <v>17214.93</v>
      </c>
      <c r="DQ318" s="4">
        <f t="shared" si="288"/>
        <v>8410.9</v>
      </c>
      <c r="DR318" s="4">
        <f t="shared" si="288"/>
        <v>0</v>
      </c>
      <c r="DS318" s="4">
        <f t="shared" si="288"/>
        <v>0</v>
      </c>
      <c r="DT318" s="4">
        <f t="shared" si="288"/>
        <v>76409.48</v>
      </c>
      <c r="DU318" s="4">
        <f t="shared" si="288"/>
        <v>52270.48</v>
      </c>
      <c r="DV318" s="4">
        <f t="shared" si="288"/>
        <v>4645.6400000000003</v>
      </c>
      <c r="DW318" s="4">
        <f t="shared" si="288"/>
        <v>1484.62</v>
      </c>
      <c r="DX318" s="4">
        <f t="shared" si="288"/>
        <v>19493.36</v>
      </c>
      <c r="DY318" s="4">
        <f t="shared" si="288"/>
        <v>0</v>
      </c>
      <c r="DZ318" s="4">
        <f t="shared" si="288"/>
        <v>55.081789400000005</v>
      </c>
      <c r="EA318" s="4">
        <f t="shared" si="288"/>
        <v>0</v>
      </c>
      <c r="EB318" s="4">
        <f t="shared" si="288"/>
        <v>0</v>
      </c>
      <c r="EC318" s="4">
        <f t="shared" si="288"/>
        <v>17214.93</v>
      </c>
      <c r="ED318" s="4">
        <f t="shared" si="288"/>
        <v>8410.9</v>
      </c>
      <c r="EE318" s="4">
        <f t="shared" si="288"/>
        <v>0</v>
      </c>
      <c r="EF318" s="4">
        <f t="shared" si="288"/>
        <v>0</v>
      </c>
      <c r="EG318" s="4">
        <f t="shared" si="288"/>
        <v>0</v>
      </c>
      <c r="EH318" s="4">
        <f t="shared" si="288"/>
        <v>0</v>
      </c>
      <c r="EI318" s="4">
        <f t="shared" si="288"/>
        <v>0</v>
      </c>
      <c r="EJ318" s="4">
        <f t="shared" si="288"/>
        <v>104410.71</v>
      </c>
      <c r="EK318" s="4">
        <f t="shared" si="288"/>
        <v>104410.71</v>
      </c>
      <c r="EL318" s="4">
        <f t="shared" si="288"/>
        <v>0</v>
      </c>
      <c r="EM318" s="4">
        <f t="shared" ref="EM318:FR318" si="289">EM389</f>
        <v>0</v>
      </c>
      <c r="EN318" s="4">
        <f t="shared" si="289"/>
        <v>52270.48</v>
      </c>
      <c r="EO318" s="4">
        <f t="shared" si="289"/>
        <v>52270.48</v>
      </c>
      <c r="EP318" s="4">
        <f t="shared" si="289"/>
        <v>0</v>
      </c>
      <c r="EQ318" s="4">
        <f t="shared" si="289"/>
        <v>52270.48</v>
      </c>
      <c r="ER318" s="4">
        <f t="shared" si="289"/>
        <v>0</v>
      </c>
      <c r="ES318" s="4">
        <f t="shared" si="289"/>
        <v>0</v>
      </c>
      <c r="ET318" s="4">
        <f t="shared" si="289"/>
        <v>0</v>
      </c>
      <c r="EU318" s="4">
        <f t="shared" si="289"/>
        <v>0</v>
      </c>
      <c r="EV318" s="4">
        <f t="shared" si="289"/>
        <v>0</v>
      </c>
      <c r="EW318" s="4">
        <f t="shared" si="289"/>
        <v>0</v>
      </c>
      <c r="EX318" s="4">
        <f t="shared" si="289"/>
        <v>0</v>
      </c>
      <c r="EY318" s="4">
        <f t="shared" si="289"/>
        <v>0</v>
      </c>
      <c r="EZ318" s="4">
        <f t="shared" si="289"/>
        <v>0</v>
      </c>
      <c r="FA318" s="4">
        <f t="shared" si="289"/>
        <v>0</v>
      </c>
      <c r="FB318" s="4">
        <f t="shared" si="289"/>
        <v>0</v>
      </c>
      <c r="FC318" s="4">
        <f t="shared" si="289"/>
        <v>0</v>
      </c>
      <c r="FD318" s="4">
        <f t="shared" si="289"/>
        <v>0</v>
      </c>
      <c r="FE318" s="4">
        <f t="shared" si="289"/>
        <v>0</v>
      </c>
      <c r="FF318" s="4">
        <f t="shared" si="289"/>
        <v>0</v>
      </c>
      <c r="FG318" s="4">
        <f t="shared" si="289"/>
        <v>0</v>
      </c>
      <c r="FH318" s="4">
        <f t="shared" si="289"/>
        <v>0</v>
      </c>
      <c r="FI318" s="4">
        <f t="shared" si="289"/>
        <v>0</v>
      </c>
      <c r="FJ318" s="4">
        <f t="shared" si="289"/>
        <v>0</v>
      </c>
      <c r="FK318" s="4">
        <f t="shared" si="289"/>
        <v>0</v>
      </c>
      <c r="FL318" s="4">
        <f t="shared" si="289"/>
        <v>0</v>
      </c>
      <c r="FM318" s="4">
        <f t="shared" si="289"/>
        <v>0</v>
      </c>
      <c r="FN318" s="4">
        <f t="shared" si="289"/>
        <v>0</v>
      </c>
      <c r="FO318" s="4">
        <f t="shared" si="289"/>
        <v>0</v>
      </c>
      <c r="FP318" s="4">
        <f t="shared" si="289"/>
        <v>0</v>
      </c>
      <c r="FQ318" s="4">
        <f t="shared" si="289"/>
        <v>0</v>
      </c>
      <c r="FR318" s="4">
        <f t="shared" si="289"/>
        <v>0</v>
      </c>
      <c r="FS318" s="4">
        <f t="shared" ref="FS318:GX318" si="290">FS389</f>
        <v>104410.71</v>
      </c>
      <c r="FT318" s="4">
        <f t="shared" si="290"/>
        <v>104410.71</v>
      </c>
      <c r="FU318" s="4">
        <f t="shared" si="290"/>
        <v>0</v>
      </c>
      <c r="FV318" s="4">
        <f t="shared" si="290"/>
        <v>0</v>
      </c>
      <c r="FW318" s="4">
        <f t="shared" si="290"/>
        <v>52270.48</v>
      </c>
      <c r="FX318" s="4">
        <f t="shared" si="290"/>
        <v>52270.48</v>
      </c>
      <c r="FY318" s="4">
        <f t="shared" si="290"/>
        <v>0</v>
      </c>
      <c r="FZ318" s="4">
        <f t="shared" si="290"/>
        <v>52270.48</v>
      </c>
      <c r="GA318" s="4">
        <f t="shared" si="290"/>
        <v>0</v>
      </c>
      <c r="GB318" s="4">
        <f t="shared" si="290"/>
        <v>0</v>
      </c>
      <c r="GC318" s="4">
        <f t="shared" si="290"/>
        <v>0</v>
      </c>
      <c r="GD318" s="4">
        <f t="shared" si="290"/>
        <v>0</v>
      </c>
      <c r="GE318" s="4">
        <f t="shared" si="290"/>
        <v>0</v>
      </c>
      <c r="GF318" s="4">
        <f t="shared" si="290"/>
        <v>0</v>
      </c>
      <c r="GG318" s="4">
        <f t="shared" si="290"/>
        <v>0</v>
      </c>
      <c r="GH318" s="4">
        <f t="shared" si="290"/>
        <v>0</v>
      </c>
      <c r="GI318" s="4">
        <f t="shared" si="290"/>
        <v>0</v>
      </c>
      <c r="GJ318" s="4">
        <f t="shared" si="290"/>
        <v>0</v>
      </c>
      <c r="GK318" s="4">
        <f t="shared" si="290"/>
        <v>0</v>
      </c>
      <c r="GL318" s="4">
        <f t="shared" si="290"/>
        <v>0</v>
      </c>
      <c r="GM318" s="4">
        <f t="shared" si="290"/>
        <v>0</v>
      </c>
      <c r="GN318" s="4">
        <f t="shared" si="290"/>
        <v>0</v>
      </c>
      <c r="GO318" s="4">
        <f t="shared" si="290"/>
        <v>0</v>
      </c>
      <c r="GP318" s="4">
        <f t="shared" si="290"/>
        <v>0</v>
      </c>
      <c r="GQ318" s="4">
        <f t="shared" si="290"/>
        <v>0</v>
      </c>
      <c r="GR318" s="4">
        <f t="shared" si="290"/>
        <v>0</v>
      </c>
      <c r="GS318" s="4">
        <f t="shared" si="290"/>
        <v>0</v>
      </c>
      <c r="GT318" s="4">
        <f t="shared" si="290"/>
        <v>0</v>
      </c>
      <c r="GU318" s="4">
        <f t="shared" si="290"/>
        <v>0</v>
      </c>
      <c r="GV318" s="4">
        <f t="shared" si="290"/>
        <v>0</v>
      </c>
      <c r="GW318" s="4">
        <f t="shared" si="290"/>
        <v>0</v>
      </c>
      <c r="GX318" s="4">
        <f t="shared" si="290"/>
        <v>0</v>
      </c>
    </row>
    <row r="320" spans="1:255" x14ac:dyDescent="0.2">
      <c r="A320" s="2">
        <v>17</v>
      </c>
      <c r="B320" s="2">
        <v>1</v>
      </c>
      <c r="C320" s="2"/>
      <c r="D320" s="2"/>
      <c r="E320" s="2" t="s">
        <v>3</v>
      </c>
      <c r="F320" s="2" t="s">
        <v>54</v>
      </c>
      <c r="G320" s="2" t="s">
        <v>55</v>
      </c>
      <c r="H320" s="2" t="s">
        <v>56</v>
      </c>
      <c r="I320" s="2">
        <f>ROUND(ROUND(((226.38-214.86))/100,4),9)</f>
        <v>0.1152</v>
      </c>
      <c r="J320" s="2">
        <v>0</v>
      </c>
      <c r="K320" s="2">
        <f>ROUND(ROUND(((226.38-214.86))/100,4),9)</f>
        <v>0.1152</v>
      </c>
      <c r="L320" s="2"/>
      <c r="M320" s="2"/>
      <c r="N320" s="2"/>
      <c r="O320" s="2">
        <f t="shared" ref="O320:O351" si="291">ROUND(CP320,2)</f>
        <v>127.8</v>
      </c>
      <c r="P320" s="2">
        <f t="shared" ref="P320:P351" si="292">ROUND((ROUND((AC320*AW320*I320),2)*BC320),2)</f>
        <v>0</v>
      </c>
      <c r="Q320" s="2">
        <f t="shared" ref="Q320:Q335" si="293">(ROUND((ROUND((((ET320*1.1))*AV320*I320),2)*BB320),2)+ROUND((ROUND(((AE320-((EU320*1.1)))*AV320*I320),2)*BS320),2))</f>
        <v>126.01</v>
      </c>
      <c r="R320" s="2">
        <f t="shared" ref="R320:R351" si="294">ROUND((ROUND((AE320*AV320*I320),2)*BS320),2)</f>
        <v>10.69</v>
      </c>
      <c r="S320" s="2">
        <f t="shared" ref="S320:S351" si="295">ROUND((ROUND((AF320*AV320*I320),2)*BA320),2)</f>
        <v>1.79</v>
      </c>
      <c r="T320" s="2">
        <f t="shared" ref="T320:T351" si="296">ROUND(CU320*I320,2)</f>
        <v>0</v>
      </c>
      <c r="U320" s="2">
        <f t="shared" ref="U320:U351" si="297">CV320*I320</f>
        <v>0.17487359999999999</v>
      </c>
      <c r="V320" s="2">
        <f t="shared" ref="V320:V351" si="298">CW320*I320</f>
        <v>0</v>
      </c>
      <c r="W320" s="2">
        <f t="shared" ref="W320:W351" si="299">ROUND(CX320*I320,2)</f>
        <v>0</v>
      </c>
      <c r="X320" s="2">
        <f t="shared" ref="X320:X351" si="300">ROUND(CY320,2)</f>
        <v>1.75</v>
      </c>
      <c r="Y320" s="2">
        <f t="shared" ref="Y320:Y351" si="301">ROUND(CZ320,2)</f>
        <v>1.38</v>
      </c>
      <c r="Z320" s="2"/>
      <c r="AA320" s="2">
        <v>-1</v>
      </c>
      <c r="AB320" s="2">
        <f t="shared" ref="AB320:AB351" si="302">ROUND((AC320+AD320+AF320),6)</f>
        <v>1109.3499999999999</v>
      </c>
      <c r="AC320" s="2">
        <f t="shared" ref="AC320:AC351" si="303">ROUND((ES320),6)</f>
        <v>0</v>
      </c>
      <c r="AD320" s="2">
        <f t="shared" ref="AD320:AD335" si="304">ROUND(((((ET320*1.1))-((EU320*1.1)))+AE320),6)</f>
        <v>1093.8399999999999</v>
      </c>
      <c r="AE320" s="2">
        <f t="shared" ref="AE320:AE335" si="305">ROUND(((EU320*1.1)),6)</f>
        <v>92.828999999999994</v>
      </c>
      <c r="AF320" s="2">
        <f t="shared" ref="AF320:AF335" si="306">ROUND(((EV320*1.1)),6)</f>
        <v>15.51</v>
      </c>
      <c r="AG320" s="2">
        <f t="shared" ref="AG320:AG351" si="307">ROUND((AP320),6)</f>
        <v>0</v>
      </c>
      <c r="AH320" s="2">
        <f t="shared" ref="AH320:AH335" si="308">((EW320*1.1))</f>
        <v>1.518</v>
      </c>
      <c r="AI320" s="2">
        <f t="shared" ref="AI320:AI335" si="309">((EX320*1.1))</f>
        <v>0</v>
      </c>
      <c r="AJ320" s="2">
        <f t="shared" ref="AJ320:AJ351" si="310">(AS320)</f>
        <v>0</v>
      </c>
      <c r="AK320" s="2">
        <v>1008.5</v>
      </c>
      <c r="AL320" s="2">
        <v>0</v>
      </c>
      <c r="AM320" s="2">
        <v>994.4</v>
      </c>
      <c r="AN320" s="2">
        <v>84.39</v>
      </c>
      <c r="AO320" s="2">
        <v>14.1</v>
      </c>
      <c r="AP320" s="2">
        <v>0</v>
      </c>
      <c r="AQ320" s="2">
        <v>1.38</v>
      </c>
      <c r="AR320" s="2">
        <v>0</v>
      </c>
      <c r="AS320" s="2">
        <v>0</v>
      </c>
      <c r="AT320" s="2">
        <v>98</v>
      </c>
      <c r="AU320" s="2">
        <v>77</v>
      </c>
      <c r="AV320" s="2">
        <v>1</v>
      </c>
      <c r="AW320" s="2">
        <v>1</v>
      </c>
      <c r="AX320" s="2"/>
      <c r="AY320" s="2"/>
      <c r="AZ320" s="2">
        <v>1</v>
      </c>
      <c r="BA320" s="2">
        <v>1</v>
      </c>
      <c r="BB320" s="2">
        <v>1</v>
      </c>
      <c r="BC320" s="2">
        <v>1</v>
      </c>
      <c r="BD320" s="2" t="s">
        <v>3</v>
      </c>
      <c r="BE320" s="2" t="s">
        <v>3</v>
      </c>
      <c r="BF320" s="2" t="s">
        <v>3</v>
      </c>
      <c r="BG320" s="2" t="s">
        <v>3</v>
      </c>
      <c r="BH320" s="2">
        <v>0</v>
      </c>
      <c r="BI320" s="2">
        <v>1</v>
      </c>
      <c r="BJ320" s="2" t="s">
        <v>57</v>
      </c>
      <c r="BK320" s="2"/>
      <c r="BL320" s="2"/>
      <c r="BM320" s="2">
        <v>2</v>
      </c>
      <c r="BN320" s="2">
        <v>0</v>
      </c>
      <c r="BO320" s="2" t="s">
        <v>3</v>
      </c>
      <c r="BP320" s="2">
        <v>0</v>
      </c>
      <c r="BQ320" s="2">
        <v>30</v>
      </c>
      <c r="BR320" s="2">
        <v>0</v>
      </c>
      <c r="BS320" s="2">
        <v>1</v>
      </c>
      <c r="BT320" s="2">
        <v>1</v>
      </c>
      <c r="BU320" s="2">
        <v>1</v>
      </c>
      <c r="BV320" s="2">
        <v>1</v>
      </c>
      <c r="BW320" s="2">
        <v>1</v>
      </c>
      <c r="BX320" s="2">
        <v>1</v>
      </c>
      <c r="BY320" s="2" t="s">
        <v>3</v>
      </c>
      <c r="BZ320" s="2">
        <v>98</v>
      </c>
      <c r="CA320" s="2">
        <v>77</v>
      </c>
      <c r="CB320" s="2" t="s">
        <v>3</v>
      </c>
      <c r="CC320" s="2"/>
      <c r="CD320" s="2"/>
      <c r="CE320" s="2">
        <v>30</v>
      </c>
      <c r="CF320" s="2">
        <v>0</v>
      </c>
      <c r="CG320" s="2">
        <v>0</v>
      </c>
      <c r="CH320" s="2"/>
      <c r="CI320" s="2"/>
      <c r="CJ320" s="2"/>
      <c r="CK320" s="2"/>
      <c r="CL320" s="2"/>
      <c r="CM320" s="2">
        <v>0</v>
      </c>
      <c r="CN320" s="2" t="s">
        <v>17</v>
      </c>
      <c r="CO320" s="2">
        <v>0</v>
      </c>
      <c r="CP320" s="2">
        <f t="shared" ref="CP320:CP351" si="311">(P320+Q320+S320)</f>
        <v>127.80000000000001</v>
      </c>
      <c r="CQ320" s="2">
        <f t="shared" ref="CQ320:CQ351" si="312">ROUND((ROUND((AC320*AW320*1),2)*BC320),2)</f>
        <v>0</v>
      </c>
      <c r="CR320" s="2">
        <f t="shared" ref="CR320:CR335" si="313">(ROUND((ROUND((((ET320*1.1))*AV320*1),2)*BB320),2)+ROUND((ROUND(((AE320-((EU320*1.1)))*AV320*1),2)*BS320),2))</f>
        <v>1093.8399999999999</v>
      </c>
      <c r="CS320" s="2">
        <f t="shared" ref="CS320:CS351" si="314">ROUND((ROUND((AE320*AV320*1),2)*BS320),2)</f>
        <v>92.83</v>
      </c>
      <c r="CT320" s="2">
        <f t="shared" ref="CT320:CT351" si="315">ROUND((ROUND((AF320*AV320*1),2)*BA320),2)</f>
        <v>15.51</v>
      </c>
      <c r="CU320" s="2">
        <f t="shared" ref="CU320:CU351" si="316">AG320</f>
        <v>0</v>
      </c>
      <c r="CV320" s="2">
        <f t="shared" ref="CV320:CV351" si="317">(AH320*AV320)</f>
        <v>1.518</v>
      </c>
      <c r="CW320" s="2">
        <f t="shared" ref="CW320:CW351" si="318">AI320</f>
        <v>0</v>
      </c>
      <c r="CX320" s="2">
        <f t="shared" ref="CX320:CX351" si="319">AJ320</f>
        <v>0</v>
      </c>
      <c r="CY320" s="2">
        <f>((S320*BZ320)/100)</f>
        <v>1.7542000000000002</v>
      </c>
      <c r="CZ320" s="2">
        <f>((S320*CA320)/100)</f>
        <v>1.3783000000000001</v>
      </c>
      <c r="DA320" s="2"/>
      <c r="DB320" s="2"/>
      <c r="DC320" s="2" t="s">
        <v>3</v>
      </c>
      <c r="DD320" s="2" t="s">
        <v>3</v>
      </c>
      <c r="DE320" s="2" t="s">
        <v>16</v>
      </c>
      <c r="DF320" s="2" t="s">
        <v>16</v>
      </c>
      <c r="DG320" s="2" t="s">
        <v>16</v>
      </c>
      <c r="DH320" s="2" t="s">
        <v>3</v>
      </c>
      <c r="DI320" s="2" t="s">
        <v>16</v>
      </c>
      <c r="DJ320" s="2" t="s">
        <v>16</v>
      </c>
      <c r="DK320" s="2" t="s">
        <v>3</v>
      </c>
      <c r="DL320" s="2" t="s">
        <v>3</v>
      </c>
      <c r="DM320" s="2" t="s">
        <v>3</v>
      </c>
      <c r="DN320" s="2">
        <v>0</v>
      </c>
      <c r="DO320" s="2">
        <v>0</v>
      </c>
      <c r="DP320" s="2">
        <v>1</v>
      </c>
      <c r="DQ320" s="2">
        <v>1</v>
      </c>
      <c r="DR320" s="2"/>
      <c r="DS320" s="2"/>
      <c r="DT320" s="2"/>
      <c r="DU320" s="2">
        <v>1013</v>
      </c>
      <c r="DV320" s="2" t="s">
        <v>56</v>
      </c>
      <c r="DW320" s="2" t="s">
        <v>56</v>
      </c>
      <c r="DX320" s="2">
        <v>1</v>
      </c>
      <c r="DY320" s="2"/>
      <c r="DZ320" s="2" t="s">
        <v>3</v>
      </c>
      <c r="EA320" s="2" t="s">
        <v>3</v>
      </c>
      <c r="EB320" s="2" t="s">
        <v>3</v>
      </c>
      <c r="EC320" s="2" t="s">
        <v>3</v>
      </c>
      <c r="ED320" s="2"/>
      <c r="EE320" s="2">
        <v>49573361</v>
      </c>
      <c r="EF320" s="2">
        <v>30</v>
      </c>
      <c r="EG320" s="2" t="s">
        <v>26</v>
      </c>
      <c r="EH320" s="2">
        <v>0</v>
      </c>
      <c r="EI320" s="2" t="s">
        <v>3</v>
      </c>
      <c r="EJ320" s="2">
        <v>1</v>
      </c>
      <c r="EK320" s="2">
        <v>2</v>
      </c>
      <c r="EL320" s="2" t="s">
        <v>58</v>
      </c>
      <c r="EM320" s="2" t="s">
        <v>59</v>
      </c>
      <c r="EN320" s="2"/>
      <c r="EO320" s="2" t="s">
        <v>18</v>
      </c>
      <c r="EP320" s="2"/>
      <c r="EQ320" s="2">
        <v>132096</v>
      </c>
      <c r="ER320" s="2">
        <v>1008.5</v>
      </c>
      <c r="ES320" s="2">
        <v>0</v>
      </c>
      <c r="ET320" s="2">
        <v>994.4</v>
      </c>
      <c r="EU320" s="2">
        <v>84.39</v>
      </c>
      <c r="EV320" s="2">
        <v>14.1</v>
      </c>
      <c r="EW320" s="2">
        <v>1.38</v>
      </c>
      <c r="EX320" s="2">
        <v>0</v>
      </c>
      <c r="EY320" s="2">
        <v>0</v>
      </c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>
        <v>0</v>
      </c>
      <c r="FR320" s="2">
        <f t="shared" ref="FR320:FR351" si="320">ROUND(IF(BI320=3,GM320,0),2)</f>
        <v>0</v>
      </c>
      <c r="FS320" s="2">
        <v>0</v>
      </c>
      <c r="FT320" s="2"/>
      <c r="FU320" s="2"/>
      <c r="FV320" s="2"/>
      <c r="FW320" s="2"/>
      <c r="FX320" s="2">
        <v>98</v>
      </c>
      <c r="FY320" s="2">
        <v>77</v>
      </c>
      <c r="FZ320" s="2"/>
      <c r="GA320" s="2" t="s">
        <v>3</v>
      </c>
      <c r="GB320" s="2"/>
      <c r="GC320" s="2"/>
      <c r="GD320" s="2">
        <v>0</v>
      </c>
      <c r="GE320" s="2"/>
      <c r="GF320" s="2">
        <v>-217671249</v>
      </c>
      <c r="GG320" s="2">
        <v>2</v>
      </c>
      <c r="GH320" s="2">
        <v>1</v>
      </c>
      <c r="GI320" s="2">
        <v>-2</v>
      </c>
      <c r="GJ320" s="2">
        <v>0</v>
      </c>
      <c r="GK320" s="2">
        <f>ROUND(R320*(R12)/100,2)</f>
        <v>18.71</v>
      </c>
      <c r="GL320" s="2">
        <f t="shared" ref="GL320:GL351" si="321">ROUND(IF(AND(BH320=3,BI320=3,FS320&lt;&gt;0),P320,0),2)</f>
        <v>0</v>
      </c>
      <c r="GM320" s="2">
        <f t="shared" ref="GM320:GM351" si="322">ROUND(O320+X320+Y320+GK320,2)+GX320</f>
        <v>149.63999999999999</v>
      </c>
      <c r="GN320" s="2">
        <f t="shared" ref="GN320:GN351" si="323">IF(OR(BI320=0,BI320=1),GM320-GX320,0)</f>
        <v>149.63999999999999</v>
      </c>
      <c r="GO320" s="2">
        <f t="shared" ref="GO320:GO351" si="324">IF(BI320=2,GM320-GX320,0)</f>
        <v>0</v>
      </c>
      <c r="GP320" s="2">
        <f t="shared" ref="GP320:GP351" si="325">IF(BI320=4,GM320-GX320,0)</f>
        <v>0</v>
      </c>
      <c r="GQ320" s="2"/>
      <c r="GR320" s="2">
        <v>0</v>
      </c>
      <c r="GS320" s="2">
        <v>3</v>
      </c>
      <c r="GT320" s="2">
        <v>0</v>
      </c>
      <c r="GU320" s="2" t="s">
        <v>3</v>
      </c>
      <c r="GV320" s="2">
        <f t="shared" ref="GV320:GV351" si="326">ROUND((GT320),6)</f>
        <v>0</v>
      </c>
      <c r="GW320" s="2">
        <v>1</v>
      </c>
      <c r="GX320" s="2">
        <f t="shared" ref="GX320:GX351" si="327">ROUND(HC320*I320,2)</f>
        <v>0</v>
      </c>
      <c r="GY320" s="2"/>
      <c r="GZ320" s="2"/>
      <c r="HA320" s="2">
        <v>0</v>
      </c>
      <c r="HB320" s="2">
        <v>0</v>
      </c>
      <c r="HC320" s="2">
        <f t="shared" ref="HC320:HC351" si="328">GV320*GW320</f>
        <v>0</v>
      </c>
      <c r="HD320" s="2"/>
      <c r="HE320" s="2" t="s">
        <v>3</v>
      </c>
      <c r="HF320" s="2" t="s">
        <v>3</v>
      </c>
      <c r="HG320" s="2"/>
      <c r="HH320" s="2"/>
      <c r="HI320" s="2"/>
      <c r="HJ320" s="2"/>
      <c r="HK320" s="2"/>
      <c r="HL320" s="2"/>
      <c r="HM320" s="2" t="s">
        <v>3</v>
      </c>
      <c r="HN320" s="2" t="s">
        <v>3</v>
      </c>
      <c r="HO320" s="2" t="s">
        <v>3</v>
      </c>
      <c r="HP320" s="2" t="s">
        <v>3</v>
      </c>
      <c r="HQ320" s="2" t="s">
        <v>3</v>
      </c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>
        <v>0</v>
      </c>
      <c r="IL320" s="2"/>
      <c r="IM320" s="2"/>
      <c r="IN320" s="2"/>
      <c r="IO320" s="2"/>
      <c r="IP320" s="2"/>
      <c r="IQ320" s="2"/>
      <c r="IR320" s="2"/>
      <c r="IS320" s="2"/>
      <c r="IT320" s="2"/>
      <c r="IU320" s="2"/>
    </row>
    <row r="321" spans="1:255" x14ac:dyDescent="0.2">
      <c r="A321">
        <v>17</v>
      </c>
      <c r="B321">
        <v>1</v>
      </c>
      <c r="E321" t="s">
        <v>3</v>
      </c>
      <c r="F321" t="s">
        <v>54</v>
      </c>
      <c r="G321" t="s">
        <v>55</v>
      </c>
      <c r="H321" t="s">
        <v>56</v>
      </c>
      <c r="I321">
        <f>ROUND(ROUND(((226.38-214.86))/100,4),9)</f>
        <v>0.1152</v>
      </c>
      <c r="J321">
        <v>0</v>
      </c>
      <c r="K321">
        <f>ROUND(ROUND(((226.38-214.86))/100,4),9)</f>
        <v>0.1152</v>
      </c>
      <c r="O321">
        <f t="shared" si="291"/>
        <v>1558.02</v>
      </c>
      <c r="P321">
        <f t="shared" si="292"/>
        <v>0</v>
      </c>
      <c r="Q321">
        <f t="shared" si="293"/>
        <v>1497</v>
      </c>
      <c r="R321">
        <f t="shared" si="294"/>
        <v>364.42</v>
      </c>
      <c r="S321">
        <f t="shared" si="295"/>
        <v>61.02</v>
      </c>
      <c r="T321">
        <f t="shared" si="296"/>
        <v>0</v>
      </c>
      <c r="U321">
        <f t="shared" si="297"/>
        <v>0.17487359999999999</v>
      </c>
      <c r="V321">
        <f t="shared" si="298"/>
        <v>0</v>
      </c>
      <c r="W321">
        <f t="shared" si="299"/>
        <v>0</v>
      </c>
      <c r="X321">
        <f t="shared" si="300"/>
        <v>57.36</v>
      </c>
      <c r="Y321">
        <f t="shared" si="301"/>
        <v>31.12</v>
      </c>
      <c r="AA321">
        <v>-1</v>
      </c>
      <c r="AB321">
        <f t="shared" si="302"/>
        <v>1109.3499999999999</v>
      </c>
      <c r="AC321">
        <f t="shared" si="303"/>
        <v>0</v>
      </c>
      <c r="AD321">
        <f t="shared" si="304"/>
        <v>1093.8399999999999</v>
      </c>
      <c r="AE321">
        <f t="shared" si="305"/>
        <v>92.828999999999994</v>
      </c>
      <c r="AF321">
        <f t="shared" si="306"/>
        <v>15.51</v>
      </c>
      <c r="AG321">
        <f t="shared" si="307"/>
        <v>0</v>
      </c>
      <c r="AH321">
        <f t="shared" si="308"/>
        <v>1.518</v>
      </c>
      <c r="AI321">
        <f t="shared" si="309"/>
        <v>0</v>
      </c>
      <c r="AJ321">
        <f t="shared" si="310"/>
        <v>0</v>
      </c>
      <c r="AK321">
        <v>1008.5</v>
      </c>
      <c r="AL321">
        <v>0</v>
      </c>
      <c r="AM321">
        <v>994.4</v>
      </c>
      <c r="AN321">
        <v>84.39</v>
      </c>
      <c r="AO321">
        <v>14.1</v>
      </c>
      <c r="AP321">
        <v>0</v>
      </c>
      <c r="AQ321">
        <v>1.38</v>
      </c>
      <c r="AR321">
        <v>0</v>
      </c>
      <c r="AS321">
        <v>0</v>
      </c>
      <c r="AT321">
        <v>94</v>
      </c>
      <c r="AU321">
        <v>51</v>
      </c>
      <c r="AV321">
        <v>1</v>
      </c>
      <c r="AW321">
        <v>1</v>
      </c>
      <c r="AZ321">
        <v>1</v>
      </c>
      <c r="BA321">
        <v>34.090000000000003</v>
      </c>
      <c r="BB321">
        <v>11.88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1</v>
      </c>
      <c r="BJ321" t="s">
        <v>57</v>
      </c>
      <c r="BM321">
        <v>2</v>
      </c>
      <c r="BN321">
        <v>0</v>
      </c>
      <c r="BO321" t="s">
        <v>54</v>
      </c>
      <c r="BP321">
        <v>1</v>
      </c>
      <c r="BQ321">
        <v>30</v>
      </c>
      <c r="BR321">
        <v>0</v>
      </c>
      <c r="BS321">
        <v>34.090000000000003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94</v>
      </c>
      <c r="CA321">
        <v>51</v>
      </c>
      <c r="CB321" t="s">
        <v>3</v>
      </c>
      <c r="CE321">
        <v>30</v>
      </c>
      <c r="CF321">
        <v>0</v>
      </c>
      <c r="CG321">
        <v>0</v>
      </c>
      <c r="CM321">
        <v>0</v>
      </c>
      <c r="CN321" t="s">
        <v>17</v>
      </c>
      <c r="CO321">
        <v>0</v>
      </c>
      <c r="CP321">
        <f t="shared" si="311"/>
        <v>1558.02</v>
      </c>
      <c r="CQ321">
        <f t="shared" si="312"/>
        <v>0</v>
      </c>
      <c r="CR321">
        <f t="shared" si="313"/>
        <v>12994.82</v>
      </c>
      <c r="CS321">
        <f t="shared" si="314"/>
        <v>3164.57</v>
      </c>
      <c r="CT321">
        <f t="shared" si="315"/>
        <v>528.74</v>
      </c>
      <c r="CU321">
        <f t="shared" si="316"/>
        <v>0</v>
      </c>
      <c r="CV321">
        <f t="shared" si="317"/>
        <v>1.518</v>
      </c>
      <c r="CW321">
        <f t="shared" si="318"/>
        <v>0</v>
      </c>
      <c r="CX321">
        <f t="shared" si="319"/>
        <v>0</v>
      </c>
      <c r="CY321">
        <f>S321*(BZ321/100)</f>
        <v>57.358800000000002</v>
      </c>
      <c r="CZ321">
        <f>S321*(CA321/100)</f>
        <v>31.120200000000001</v>
      </c>
      <c r="DC321" t="s">
        <v>3</v>
      </c>
      <c r="DD321" t="s">
        <v>3</v>
      </c>
      <c r="DE321" t="s">
        <v>16</v>
      </c>
      <c r="DF321" t="s">
        <v>16</v>
      </c>
      <c r="DG321" t="s">
        <v>16</v>
      </c>
      <c r="DH321" t="s">
        <v>3</v>
      </c>
      <c r="DI321" t="s">
        <v>16</v>
      </c>
      <c r="DJ321" t="s">
        <v>16</v>
      </c>
      <c r="DK321" t="s">
        <v>3</v>
      </c>
      <c r="DL321" t="s">
        <v>3</v>
      </c>
      <c r="DM321" t="s">
        <v>3</v>
      </c>
      <c r="DN321">
        <v>98</v>
      </c>
      <c r="DO321">
        <v>77</v>
      </c>
      <c r="DP321">
        <v>1</v>
      </c>
      <c r="DQ321">
        <v>1</v>
      </c>
      <c r="DU321">
        <v>1013</v>
      </c>
      <c r="DV321" t="s">
        <v>56</v>
      </c>
      <c r="DW321" t="s">
        <v>56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49573361</v>
      </c>
      <c r="EF321">
        <v>30</v>
      </c>
      <c r="EG321" t="s">
        <v>26</v>
      </c>
      <c r="EH321">
        <v>0</v>
      </c>
      <c r="EI321" t="s">
        <v>3</v>
      </c>
      <c r="EJ321">
        <v>1</v>
      </c>
      <c r="EK321">
        <v>2</v>
      </c>
      <c r="EL321" t="s">
        <v>58</v>
      </c>
      <c r="EM321" t="s">
        <v>59</v>
      </c>
      <c r="EO321" t="s">
        <v>18</v>
      </c>
      <c r="EQ321">
        <v>132096</v>
      </c>
      <c r="ER321">
        <v>1008.5</v>
      </c>
      <c r="ES321">
        <v>0</v>
      </c>
      <c r="ET321">
        <v>994.4</v>
      </c>
      <c r="EU321">
        <v>84.39</v>
      </c>
      <c r="EV321">
        <v>14.1</v>
      </c>
      <c r="EW321">
        <v>1.38</v>
      </c>
      <c r="EX321">
        <v>0</v>
      </c>
      <c r="EY321">
        <v>0</v>
      </c>
      <c r="FQ321">
        <v>0</v>
      </c>
      <c r="FR321">
        <f t="shared" si="320"/>
        <v>0</v>
      </c>
      <c r="FS321">
        <v>0</v>
      </c>
      <c r="FX321">
        <v>98</v>
      </c>
      <c r="FY321">
        <v>77</v>
      </c>
      <c r="GA321" t="s">
        <v>3</v>
      </c>
      <c r="GD321">
        <v>0</v>
      </c>
      <c r="GF321">
        <v>-217671249</v>
      </c>
      <c r="GG321">
        <v>2</v>
      </c>
      <c r="GH321">
        <v>1</v>
      </c>
      <c r="GI321">
        <v>2</v>
      </c>
      <c r="GJ321">
        <v>0</v>
      </c>
      <c r="GK321">
        <f>ROUND(R321*(S12)/100,2)</f>
        <v>583.07000000000005</v>
      </c>
      <c r="GL321">
        <f t="shared" si="321"/>
        <v>0</v>
      </c>
      <c r="GM321">
        <f t="shared" si="322"/>
        <v>2229.5700000000002</v>
      </c>
      <c r="GN321">
        <f t="shared" si="323"/>
        <v>2229.5700000000002</v>
      </c>
      <c r="GO321">
        <f t="shared" si="324"/>
        <v>0</v>
      </c>
      <c r="GP321">
        <f t="shared" si="325"/>
        <v>0</v>
      </c>
      <c r="GR321">
        <v>0</v>
      </c>
      <c r="GS321">
        <v>3</v>
      </c>
      <c r="GT321">
        <v>0</v>
      </c>
      <c r="GU321" t="s">
        <v>3</v>
      </c>
      <c r="GV321">
        <f t="shared" si="326"/>
        <v>0</v>
      </c>
      <c r="GW321">
        <v>1</v>
      </c>
      <c r="GX321">
        <f t="shared" si="327"/>
        <v>0</v>
      </c>
      <c r="HA321">
        <v>0</v>
      </c>
      <c r="HB321">
        <v>0</v>
      </c>
      <c r="HC321">
        <f t="shared" si="328"/>
        <v>0</v>
      </c>
      <c r="HE321" t="s">
        <v>3</v>
      </c>
      <c r="HF321" t="s">
        <v>3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IK321">
        <v>0</v>
      </c>
    </row>
    <row r="322" spans="1:255" x14ac:dyDescent="0.2">
      <c r="A322" s="2">
        <v>17</v>
      </c>
      <c r="B322" s="2">
        <v>1</v>
      </c>
      <c r="C322" s="2"/>
      <c r="D322" s="2"/>
      <c r="E322" s="2" t="s">
        <v>361</v>
      </c>
      <c r="F322" s="2" t="s">
        <v>186</v>
      </c>
      <c r="G322" s="2" t="s">
        <v>187</v>
      </c>
      <c r="H322" s="2" t="s">
        <v>56</v>
      </c>
      <c r="I322" s="2">
        <f>ROUND(ROUND(3.14/100,4),9)</f>
        <v>3.1399999999999997E-2</v>
      </c>
      <c r="J322" s="2">
        <v>0</v>
      </c>
      <c r="K322" s="2">
        <f>ROUND(ROUND(3.14/100,4),9)</f>
        <v>3.1399999999999997E-2</v>
      </c>
      <c r="L322" s="2"/>
      <c r="M322" s="2"/>
      <c r="N322" s="2"/>
      <c r="O322" s="2">
        <f t="shared" si="291"/>
        <v>23.02</v>
      </c>
      <c r="P322" s="2">
        <f t="shared" si="292"/>
        <v>0</v>
      </c>
      <c r="Q322" s="2">
        <f t="shared" si="293"/>
        <v>22.59</v>
      </c>
      <c r="R322" s="2">
        <f t="shared" si="294"/>
        <v>1.84</v>
      </c>
      <c r="S322" s="2">
        <f t="shared" si="295"/>
        <v>0.43</v>
      </c>
      <c r="T322" s="2">
        <f t="shared" si="296"/>
        <v>0</v>
      </c>
      <c r="U322" s="2">
        <f t="shared" si="297"/>
        <v>4.1793399999999994E-2</v>
      </c>
      <c r="V322" s="2">
        <f t="shared" si="298"/>
        <v>0</v>
      </c>
      <c r="W322" s="2">
        <f t="shared" si="299"/>
        <v>0</v>
      </c>
      <c r="X322" s="2">
        <f t="shared" si="300"/>
        <v>0.42</v>
      </c>
      <c r="Y322" s="2">
        <f t="shared" si="301"/>
        <v>0.33</v>
      </c>
      <c r="Z322" s="2"/>
      <c r="AA322" s="2">
        <v>50459586</v>
      </c>
      <c r="AB322" s="2">
        <f t="shared" si="302"/>
        <v>732.89700000000005</v>
      </c>
      <c r="AC322" s="2">
        <f t="shared" si="303"/>
        <v>0</v>
      </c>
      <c r="AD322" s="2">
        <f t="shared" si="304"/>
        <v>719.29</v>
      </c>
      <c r="AE322" s="2">
        <f t="shared" si="305"/>
        <v>58.585999999999999</v>
      </c>
      <c r="AF322" s="2">
        <f t="shared" si="306"/>
        <v>13.606999999999999</v>
      </c>
      <c r="AG322" s="2">
        <f t="shared" si="307"/>
        <v>0</v>
      </c>
      <c r="AH322" s="2">
        <f t="shared" si="308"/>
        <v>1.331</v>
      </c>
      <c r="AI322" s="2">
        <f t="shared" si="309"/>
        <v>0</v>
      </c>
      <c r="AJ322" s="2">
        <f t="shared" si="310"/>
        <v>0</v>
      </c>
      <c r="AK322" s="2">
        <v>666.27</v>
      </c>
      <c r="AL322" s="2">
        <v>0</v>
      </c>
      <c r="AM322" s="2">
        <v>653.9</v>
      </c>
      <c r="AN322" s="2">
        <v>53.26</v>
      </c>
      <c r="AO322" s="2">
        <v>12.37</v>
      </c>
      <c r="AP322" s="2">
        <v>0</v>
      </c>
      <c r="AQ322" s="2">
        <v>1.21</v>
      </c>
      <c r="AR322" s="2">
        <v>0</v>
      </c>
      <c r="AS322" s="2">
        <v>0</v>
      </c>
      <c r="AT322" s="2">
        <v>98</v>
      </c>
      <c r="AU322" s="2">
        <v>77</v>
      </c>
      <c r="AV322" s="2">
        <v>1</v>
      </c>
      <c r="AW322" s="2">
        <v>1</v>
      </c>
      <c r="AX322" s="2"/>
      <c r="AY322" s="2"/>
      <c r="AZ322" s="2">
        <v>1</v>
      </c>
      <c r="BA322" s="2">
        <v>1</v>
      </c>
      <c r="BB322" s="2">
        <v>1</v>
      </c>
      <c r="BC322" s="2">
        <v>1</v>
      </c>
      <c r="BD322" s="2" t="s">
        <v>3</v>
      </c>
      <c r="BE322" s="2" t="s">
        <v>3</v>
      </c>
      <c r="BF322" s="2" t="s">
        <v>3</v>
      </c>
      <c r="BG322" s="2" t="s">
        <v>3</v>
      </c>
      <c r="BH322" s="2">
        <v>0</v>
      </c>
      <c r="BI322" s="2">
        <v>1</v>
      </c>
      <c r="BJ322" s="2" t="s">
        <v>188</v>
      </c>
      <c r="BK322" s="2"/>
      <c r="BL322" s="2"/>
      <c r="BM322" s="2">
        <v>2</v>
      </c>
      <c r="BN322" s="2">
        <v>0</v>
      </c>
      <c r="BO322" s="2" t="s">
        <v>3</v>
      </c>
      <c r="BP322" s="2">
        <v>0</v>
      </c>
      <c r="BQ322" s="2">
        <v>30</v>
      </c>
      <c r="BR322" s="2">
        <v>0</v>
      </c>
      <c r="BS322" s="2">
        <v>1</v>
      </c>
      <c r="BT322" s="2">
        <v>1</v>
      </c>
      <c r="BU322" s="2">
        <v>1</v>
      </c>
      <c r="BV322" s="2">
        <v>1</v>
      </c>
      <c r="BW322" s="2">
        <v>1</v>
      </c>
      <c r="BX322" s="2">
        <v>1</v>
      </c>
      <c r="BY322" s="2" t="s">
        <v>3</v>
      </c>
      <c r="BZ322" s="2">
        <v>98</v>
      </c>
      <c r="CA322" s="2">
        <v>77</v>
      </c>
      <c r="CB322" s="2" t="s">
        <v>3</v>
      </c>
      <c r="CC322" s="2"/>
      <c r="CD322" s="2"/>
      <c r="CE322" s="2">
        <v>30</v>
      </c>
      <c r="CF322" s="2">
        <v>0</v>
      </c>
      <c r="CG322" s="2">
        <v>0</v>
      </c>
      <c r="CH322" s="2"/>
      <c r="CI322" s="2"/>
      <c r="CJ322" s="2"/>
      <c r="CK322" s="2"/>
      <c r="CL322" s="2"/>
      <c r="CM322" s="2">
        <v>0</v>
      </c>
      <c r="CN322" s="2" t="s">
        <v>17</v>
      </c>
      <c r="CO322" s="2">
        <v>0</v>
      </c>
      <c r="CP322" s="2">
        <f t="shared" si="311"/>
        <v>23.02</v>
      </c>
      <c r="CQ322" s="2">
        <f t="shared" si="312"/>
        <v>0</v>
      </c>
      <c r="CR322" s="2">
        <f t="shared" si="313"/>
        <v>719.29</v>
      </c>
      <c r="CS322" s="2">
        <f t="shared" si="314"/>
        <v>58.59</v>
      </c>
      <c r="CT322" s="2">
        <f t="shared" si="315"/>
        <v>13.61</v>
      </c>
      <c r="CU322" s="2">
        <f t="shared" si="316"/>
        <v>0</v>
      </c>
      <c r="CV322" s="2">
        <f t="shared" si="317"/>
        <v>1.331</v>
      </c>
      <c r="CW322" s="2">
        <f t="shared" si="318"/>
        <v>0</v>
      </c>
      <c r="CX322" s="2">
        <f t="shared" si="319"/>
        <v>0</v>
      </c>
      <c r="CY322" s="2">
        <f>((S322*BZ322)/100)</f>
        <v>0.4214</v>
      </c>
      <c r="CZ322" s="2">
        <f>((S322*CA322)/100)</f>
        <v>0.33110000000000001</v>
      </c>
      <c r="DA322" s="2"/>
      <c r="DB322" s="2"/>
      <c r="DC322" s="2" t="s">
        <v>3</v>
      </c>
      <c r="DD322" s="2" t="s">
        <v>3</v>
      </c>
      <c r="DE322" s="2" t="s">
        <v>16</v>
      </c>
      <c r="DF322" s="2" t="s">
        <v>16</v>
      </c>
      <c r="DG322" s="2" t="s">
        <v>16</v>
      </c>
      <c r="DH322" s="2" t="s">
        <v>3</v>
      </c>
      <c r="DI322" s="2" t="s">
        <v>16</v>
      </c>
      <c r="DJ322" s="2" t="s">
        <v>16</v>
      </c>
      <c r="DK322" s="2" t="s">
        <v>3</v>
      </c>
      <c r="DL322" s="2" t="s">
        <v>3</v>
      </c>
      <c r="DM322" s="2" t="s">
        <v>3</v>
      </c>
      <c r="DN322" s="2">
        <v>0</v>
      </c>
      <c r="DO322" s="2">
        <v>0</v>
      </c>
      <c r="DP322" s="2">
        <v>1</v>
      </c>
      <c r="DQ322" s="2">
        <v>1</v>
      </c>
      <c r="DR322" s="2"/>
      <c r="DS322" s="2"/>
      <c r="DT322" s="2"/>
      <c r="DU322" s="2">
        <v>1013</v>
      </c>
      <c r="DV322" s="2" t="s">
        <v>56</v>
      </c>
      <c r="DW322" s="2" t="s">
        <v>56</v>
      </c>
      <c r="DX322" s="2">
        <v>1</v>
      </c>
      <c r="DY322" s="2"/>
      <c r="DZ322" s="2" t="s">
        <v>3</v>
      </c>
      <c r="EA322" s="2" t="s">
        <v>3</v>
      </c>
      <c r="EB322" s="2" t="s">
        <v>3</v>
      </c>
      <c r="EC322" s="2" t="s">
        <v>3</v>
      </c>
      <c r="ED322" s="2"/>
      <c r="EE322" s="2">
        <v>49573361</v>
      </c>
      <c r="EF322" s="2">
        <v>30</v>
      </c>
      <c r="EG322" s="2" t="s">
        <v>26</v>
      </c>
      <c r="EH322" s="2">
        <v>0</v>
      </c>
      <c r="EI322" s="2" t="s">
        <v>3</v>
      </c>
      <c r="EJ322" s="2">
        <v>1</v>
      </c>
      <c r="EK322" s="2">
        <v>2</v>
      </c>
      <c r="EL322" s="2" t="s">
        <v>58</v>
      </c>
      <c r="EM322" s="2" t="s">
        <v>59</v>
      </c>
      <c r="EN322" s="2"/>
      <c r="EO322" s="2" t="s">
        <v>18</v>
      </c>
      <c r="EP322" s="2"/>
      <c r="EQ322" s="2">
        <v>131072</v>
      </c>
      <c r="ER322" s="2">
        <v>666.27</v>
      </c>
      <c r="ES322" s="2">
        <v>0</v>
      </c>
      <c r="ET322" s="2">
        <v>653.9</v>
      </c>
      <c r="EU322" s="2">
        <v>53.26</v>
      </c>
      <c r="EV322" s="2">
        <v>12.37</v>
      </c>
      <c r="EW322" s="2">
        <v>1.21</v>
      </c>
      <c r="EX322" s="2">
        <v>0</v>
      </c>
      <c r="EY322" s="2">
        <v>0</v>
      </c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>
        <v>0</v>
      </c>
      <c r="FR322" s="2">
        <f t="shared" si="320"/>
        <v>0</v>
      </c>
      <c r="FS322" s="2">
        <v>0</v>
      </c>
      <c r="FT322" s="2"/>
      <c r="FU322" s="2"/>
      <c r="FV322" s="2"/>
      <c r="FW322" s="2"/>
      <c r="FX322" s="2">
        <v>98</v>
      </c>
      <c r="FY322" s="2">
        <v>77</v>
      </c>
      <c r="FZ322" s="2"/>
      <c r="GA322" s="2" t="s">
        <v>3</v>
      </c>
      <c r="GB322" s="2"/>
      <c r="GC322" s="2"/>
      <c r="GD322" s="2">
        <v>0</v>
      </c>
      <c r="GE322" s="2"/>
      <c r="GF322" s="2">
        <v>1421593108</v>
      </c>
      <c r="GG322" s="2">
        <v>2</v>
      </c>
      <c r="GH322" s="2">
        <v>1</v>
      </c>
      <c r="GI322" s="2">
        <v>-2</v>
      </c>
      <c r="GJ322" s="2">
        <v>0</v>
      </c>
      <c r="GK322" s="2">
        <f>ROUND(R322*(R12)/100,2)</f>
        <v>3.22</v>
      </c>
      <c r="GL322" s="2">
        <f t="shared" si="321"/>
        <v>0</v>
      </c>
      <c r="GM322" s="2">
        <f t="shared" si="322"/>
        <v>26.99</v>
      </c>
      <c r="GN322" s="2">
        <f t="shared" si="323"/>
        <v>26.99</v>
      </c>
      <c r="GO322" s="2">
        <f t="shared" si="324"/>
        <v>0</v>
      </c>
      <c r="GP322" s="2">
        <f t="shared" si="325"/>
        <v>0</v>
      </c>
      <c r="GQ322" s="2"/>
      <c r="GR322" s="2">
        <v>0</v>
      </c>
      <c r="GS322" s="2">
        <v>3</v>
      </c>
      <c r="GT322" s="2">
        <v>0</v>
      </c>
      <c r="GU322" s="2" t="s">
        <v>3</v>
      </c>
      <c r="GV322" s="2">
        <f t="shared" si="326"/>
        <v>0</v>
      </c>
      <c r="GW322" s="2">
        <v>1</v>
      </c>
      <c r="GX322" s="2">
        <f t="shared" si="327"/>
        <v>0</v>
      </c>
      <c r="GY322" s="2"/>
      <c r="GZ322" s="2"/>
      <c r="HA322" s="2">
        <v>0</v>
      </c>
      <c r="HB322" s="2">
        <v>0</v>
      </c>
      <c r="HC322" s="2">
        <f t="shared" si="328"/>
        <v>0</v>
      </c>
      <c r="HD322" s="2"/>
      <c r="HE322" s="2" t="s">
        <v>3</v>
      </c>
      <c r="HF322" s="2" t="s">
        <v>3</v>
      </c>
      <c r="HG322" s="2"/>
      <c r="HH322" s="2"/>
      <c r="HI322" s="2"/>
      <c r="HJ322" s="2"/>
      <c r="HK322" s="2"/>
      <c r="HL322" s="2"/>
      <c r="HM322" s="2" t="s">
        <v>3</v>
      </c>
      <c r="HN322" s="2" t="s">
        <v>3</v>
      </c>
      <c r="HO322" s="2" t="s">
        <v>3</v>
      </c>
      <c r="HP322" s="2" t="s">
        <v>3</v>
      </c>
      <c r="HQ322" s="2" t="s">
        <v>3</v>
      </c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>
        <v>0</v>
      </c>
      <c r="IL322" s="2"/>
      <c r="IM322" s="2"/>
      <c r="IN322" s="2"/>
      <c r="IO322" s="2"/>
      <c r="IP322" s="2"/>
      <c r="IQ322" s="2"/>
      <c r="IR322" s="2"/>
      <c r="IS322" s="2"/>
      <c r="IT322" s="2"/>
      <c r="IU322" s="2"/>
    </row>
    <row r="323" spans="1:255" x14ac:dyDescent="0.2">
      <c r="A323">
        <v>17</v>
      </c>
      <c r="B323">
        <v>1</v>
      </c>
      <c r="E323" t="s">
        <v>361</v>
      </c>
      <c r="F323" t="s">
        <v>186</v>
      </c>
      <c r="G323" t="s">
        <v>187</v>
      </c>
      <c r="H323" t="s">
        <v>56</v>
      </c>
      <c r="I323">
        <f>ROUND(ROUND(3.14/100,4),9)</f>
        <v>3.1399999999999997E-2</v>
      </c>
      <c r="J323">
        <v>0</v>
      </c>
      <c r="K323">
        <f>ROUND(ROUND(3.14/100,4),9)</f>
        <v>3.1399999999999997E-2</v>
      </c>
      <c r="O323">
        <f t="shared" si="291"/>
        <v>282.35000000000002</v>
      </c>
      <c r="P323">
        <f t="shared" si="292"/>
        <v>0</v>
      </c>
      <c r="Q323">
        <f t="shared" si="293"/>
        <v>267.69</v>
      </c>
      <c r="R323">
        <f t="shared" si="294"/>
        <v>62.73</v>
      </c>
      <c r="S323">
        <f t="shared" si="295"/>
        <v>14.66</v>
      </c>
      <c r="T323">
        <f t="shared" si="296"/>
        <v>0</v>
      </c>
      <c r="U323">
        <f t="shared" si="297"/>
        <v>4.1793399999999994E-2</v>
      </c>
      <c r="V323">
        <f t="shared" si="298"/>
        <v>0</v>
      </c>
      <c r="W323">
        <f t="shared" si="299"/>
        <v>0</v>
      </c>
      <c r="X323">
        <f t="shared" si="300"/>
        <v>13.78</v>
      </c>
      <c r="Y323">
        <f t="shared" si="301"/>
        <v>7.48</v>
      </c>
      <c r="AA323">
        <v>50459583</v>
      </c>
      <c r="AB323">
        <f t="shared" si="302"/>
        <v>732.89700000000005</v>
      </c>
      <c r="AC323">
        <f t="shared" si="303"/>
        <v>0</v>
      </c>
      <c r="AD323">
        <f t="shared" si="304"/>
        <v>719.29</v>
      </c>
      <c r="AE323">
        <f t="shared" si="305"/>
        <v>58.585999999999999</v>
      </c>
      <c r="AF323">
        <f t="shared" si="306"/>
        <v>13.606999999999999</v>
      </c>
      <c r="AG323">
        <f t="shared" si="307"/>
        <v>0</v>
      </c>
      <c r="AH323">
        <f t="shared" si="308"/>
        <v>1.331</v>
      </c>
      <c r="AI323">
        <f t="shared" si="309"/>
        <v>0</v>
      </c>
      <c r="AJ323">
        <f t="shared" si="310"/>
        <v>0</v>
      </c>
      <c r="AK323">
        <v>666.27</v>
      </c>
      <c r="AL323">
        <v>0</v>
      </c>
      <c r="AM323">
        <v>653.9</v>
      </c>
      <c r="AN323">
        <v>53.26</v>
      </c>
      <c r="AO323">
        <v>12.37</v>
      </c>
      <c r="AP323">
        <v>0</v>
      </c>
      <c r="AQ323">
        <v>1.21</v>
      </c>
      <c r="AR323">
        <v>0</v>
      </c>
      <c r="AS323">
        <v>0</v>
      </c>
      <c r="AT323">
        <v>94</v>
      </c>
      <c r="AU323">
        <v>51</v>
      </c>
      <c r="AV323">
        <v>1</v>
      </c>
      <c r="AW323">
        <v>1</v>
      </c>
      <c r="AZ323">
        <v>1</v>
      </c>
      <c r="BA323">
        <v>34.090000000000003</v>
      </c>
      <c r="BB323">
        <v>11.85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1</v>
      </c>
      <c r="BJ323" t="s">
        <v>188</v>
      </c>
      <c r="BM323">
        <v>2</v>
      </c>
      <c r="BN323">
        <v>0</v>
      </c>
      <c r="BO323" t="s">
        <v>186</v>
      </c>
      <c r="BP323">
        <v>1</v>
      </c>
      <c r="BQ323">
        <v>30</v>
      </c>
      <c r="BR323">
        <v>0</v>
      </c>
      <c r="BS323">
        <v>34.090000000000003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94</v>
      </c>
      <c r="CA323">
        <v>51</v>
      </c>
      <c r="CB323" t="s">
        <v>3</v>
      </c>
      <c r="CE323">
        <v>30</v>
      </c>
      <c r="CF323">
        <v>0</v>
      </c>
      <c r="CG323">
        <v>0</v>
      </c>
      <c r="CM323">
        <v>0</v>
      </c>
      <c r="CN323" t="s">
        <v>17</v>
      </c>
      <c r="CO323">
        <v>0</v>
      </c>
      <c r="CP323">
        <f t="shared" si="311"/>
        <v>282.35000000000002</v>
      </c>
      <c r="CQ323">
        <f t="shared" si="312"/>
        <v>0</v>
      </c>
      <c r="CR323">
        <f t="shared" si="313"/>
        <v>8523.59</v>
      </c>
      <c r="CS323">
        <f t="shared" si="314"/>
        <v>1997.33</v>
      </c>
      <c r="CT323">
        <f t="shared" si="315"/>
        <v>463.96</v>
      </c>
      <c r="CU323">
        <f t="shared" si="316"/>
        <v>0</v>
      </c>
      <c r="CV323">
        <f t="shared" si="317"/>
        <v>1.331</v>
      </c>
      <c r="CW323">
        <f t="shared" si="318"/>
        <v>0</v>
      </c>
      <c r="CX323">
        <f t="shared" si="319"/>
        <v>0</v>
      </c>
      <c r="CY323">
        <f>S323*(BZ323/100)</f>
        <v>13.7804</v>
      </c>
      <c r="CZ323">
        <f>S323*(CA323/100)</f>
        <v>7.4766000000000004</v>
      </c>
      <c r="DC323" t="s">
        <v>3</v>
      </c>
      <c r="DD323" t="s">
        <v>3</v>
      </c>
      <c r="DE323" t="s">
        <v>16</v>
      </c>
      <c r="DF323" t="s">
        <v>16</v>
      </c>
      <c r="DG323" t="s">
        <v>16</v>
      </c>
      <c r="DH323" t="s">
        <v>3</v>
      </c>
      <c r="DI323" t="s">
        <v>16</v>
      </c>
      <c r="DJ323" t="s">
        <v>16</v>
      </c>
      <c r="DK323" t="s">
        <v>3</v>
      </c>
      <c r="DL323" t="s">
        <v>3</v>
      </c>
      <c r="DM323" t="s">
        <v>3</v>
      </c>
      <c r="DN323">
        <v>98</v>
      </c>
      <c r="DO323">
        <v>77</v>
      </c>
      <c r="DP323">
        <v>1</v>
      </c>
      <c r="DQ323">
        <v>1</v>
      </c>
      <c r="DU323">
        <v>1013</v>
      </c>
      <c r="DV323" t="s">
        <v>56</v>
      </c>
      <c r="DW323" t="s">
        <v>56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49573361</v>
      </c>
      <c r="EF323">
        <v>30</v>
      </c>
      <c r="EG323" t="s">
        <v>26</v>
      </c>
      <c r="EH323">
        <v>0</v>
      </c>
      <c r="EI323" t="s">
        <v>3</v>
      </c>
      <c r="EJ323">
        <v>1</v>
      </c>
      <c r="EK323">
        <v>2</v>
      </c>
      <c r="EL323" t="s">
        <v>58</v>
      </c>
      <c r="EM323" t="s">
        <v>59</v>
      </c>
      <c r="EO323" t="s">
        <v>18</v>
      </c>
      <c r="EQ323">
        <v>131072</v>
      </c>
      <c r="ER323">
        <v>666.27</v>
      </c>
      <c r="ES323">
        <v>0</v>
      </c>
      <c r="ET323">
        <v>653.9</v>
      </c>
      <c r="EU323">
        <v>53.26</v>
      </c>
      <c r="EV323">
        <v>12.37</v>
      </c>
      <c r="EW323">
        <v>1.21</v>
      </c>
      <c r="EX323">
        <v>0</v>
      </c>
      <c r="EY323">
        <v>0</v>
      </c>
      <c r="FQ323">
        <v>0</v>
      </c>
      <c r="FR323">
        <f t="shared" si="320"/>
        <v>0</v>
      </c>
      <c r="FS323">
        <v>0</v>
      </c>
      <c r="FX323">
        <v>98</v>
      </c>
      <c r="FY323">
        <v>77</v>
      </c>
      <c r="GA323" t="s">
        <v>3</v>
      </c>
      <c r="GD323">
        <v>0</v>
      </c>
      <c r="GF323">
        <v>1421593108</v>
      </c>
      <c r="GG323">
        <v>2</v>
      </c>
      <c r="GH323">
        <v>1</v>
      </c>
      <c r="GI323">
        <v>2</v>
      </c>
      <c r="GJ323">
        <v>0</v>
      </c>
      <c r="GK323">
        <f>ROUND(R323*(S12)/100,2)</f>
        <v>100.37</v>
      </c>
      <c r="GL323">
        <f t="shared" si="321"/>
        <v>0</v>
      </c>
      <c r="GM323">
        <f t="shared" si="322"/>
        <v>403.98</v>
      </c>
      <c r="GN323">
        <f t="shared" si="323"/>
        <v>403.98</v>
      </c>
      <c r="GO323">
        <f t="shared" si="324"/>
        <v>0</v>
      </c>
      <c r="GP323">
        <f t="shared" si="325"/>
        <v>0</v>
      </c>
      <c r="GR323">
        <v>0</v>
      </c>
      <c r="GS323">
        <v>3</v>
      </c>
      <c r="GT323">
        <v>0</v>
      </c>
      <c r="GU323" t="s">
        <v>3</v>
      </c>
      <c r="GV323">
        <f t="shared" si="326"/>
        <v>0</v>
      </c>
      <c r="GW323">
        <v>1</v>
      </c>
      <c r="GX323">
        <f t="shared" si="327"/>
        <v>0</v>
      </c>
      <c r="HA323">
        <v>0</v>
      </c>
      <c r="HB323">
        <v>0</v>
      </c>
      <c r="HC323">
        <f t="shared" si="328"/>
        <v>0</v>
      </c>
      <c r="HE323" t="s">
        <v>3</v>
      </c>
      <c r="HF323" t="s">
        <v>3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IK323">
        <v>0</v>
      </c>
    </row>
    <row r="324" spans="1:255" x14ac:dyDescent="0.2">
      <c r="A324" s="2">
        <v>17</v>
      </c>
      <c r="B324" s="2">
        <v>1</v>
      </c>
      <c r="C324" s="2"/>
      <c r="D324" s="2"/>
      <c r="E324" s="2" t="s">
        <v>362</v>
      </c>
      <c r="F324" s="2" t="s">
        <v>189</v>
      </c>
      <c r="G324" s="2" t="s">
        <v>190</v>
      </c>
      <c r="H324" s="2" t="s">
        <v>56</v>
      </c>
      <c r="I324" s="2">
        <f>ROUND(ROUND(0.66/100,4),9)</f>
        <v>6.6E-3</v>
      </c>
      <c r="J324" s="2">
        <v>0</v>
      </c>
      <c r="K324" s="2">
        <f>ROUND(ROUND(0.66/100,4),9)</f>
        <v>6.6E-3</v>
      </c>
      <c r="L324" s="2"/>
      <c r="M324" s="2"/>
      <c r="N324" s="2"/>
      <c r="O324" s="2">
        <f t="shared" si="291"/>
        <v>34.76</v>
      </c>
      <c r="P324" s="2">
        <f t="shared" si="292"/>
        <v>0</v>
      </c>
      <c r="Q324" s="2">
        <f t="shared" si="293"/>
        <v>9.89</v>
      </c>
      <c r="R324" s="2">
        <f t="shared" si="294"/>
        <v>7.09</v>
      </c>
      <c r="S324" s="2">
        <f t="shared" si="295"/>
        <v>24.87</v>
      </c>
      <c r="T324" s="2">
        <f t="shared" si="296"/>
        <v>0</v>
      </c>
      <c r="U324" s="2">
        <f t="shared" si="297"/>
        <v>2.1424260000000004</v>
      </c>
      <c r="V324" s="2">
        <f t="shared" si="298"/>
        <v>0</v>
      </c>
      <c r="W324" s="2">
        <f t="shared" si="299"/>
        <v>0</v>
      </c>
      <c r="X324" s="2">
        <f t="shared" si="300"/>
        <v>26.11</v>
      </c>
      <c r="Y324" s="2">
        <f t="shared" si="301"/>
        <v>19.149999999999999</v>
      </c>
      <c r="Z324" s="2"/>
      <c r="AA324" s="2">
        <v>50459586</v>
      </c>
      <c r="AB324" s="2">
        <f t="shared" si="302"/>
        <v>5267.7790000000005</v>
      </c>
      <c r="AC324" s="2">
        <f t="shared" si="303"/>
        <v>0</v>
      </c>
      <c r="AD324" s="2">
        <f t="shared" si="304"/>
        <v>1499.058</v>
      </c>
      <c r="AE324" s="2">
        <f t="shared" si="305"/>
        <v>1073.6110000000001</v>
      </c>
      <c r="AF324" s="2">
        <f t="shared" si="306"/>
        <v>3768.721</v>
      </c>
      <c r="AG324" s="2">
        <f t="shared" si="307"/>
        <v>0</v>
      </c>
      <c r="AH324" s="2">
        <f t="shared" si="308"/>
        <v>324.61000000000007</v>
      </c>
      <c r="AI324" s="2">
        <f t="shared" si="309"/>
        <v>0</v>
      </c>
      <c r="AJ324" s="2">
        <f t="shared" si="310"/>
        <v>0</v>
      </c>
      <c r="AK324" s="2">
        <v>4788.8900000000003</v>
      </c>
      <c r="AL324" s="2">
        <v>0</v>
      </c>
      <c r="AM324" s="2">
        <v>1362.78</v>
      </c>
      <c r="AN324" s="2">
        <v>976.01</v>
      </c>
      <c r="AO324" s="2">
        <v>3426.11</v>
      </c>
      <c r="AP324" s="2">
        <v>0</v>
      </c>
      <c r="AQ324" s="2">
        <v>295.10000000000002</v>
      </c>
      <c r="AR324" s="2">
        <v>0</v>
      </c>
      <c r="AS324" s="2">
        <v>0</v>
      </c>
      <c r="AT324" s="2">
        <v>105</v>
      </c>
      <c r="AU324" s="2">
        <v>77</v>
      </c>
      <c r="AV324" s="2">
        <v>1</v>
      </c>
      <c r="AW324" s="2">
        <v>1</v>
      </c>
      <c r="AX324" s="2"/>
      <c r="AY324" s="2"/>
      <c r="AZ324" s="2">
        <v>1</v>
      </c>
      <c r="BA324" s="2">
        <v>1</v>
      </c>
      <c r="BB324" s="2">
        <v>1</v>
      </c>
      <c r="BC324" s="2">
        <v>1</v>
      </c>
      <c r="BD324" s="2" t="s">
        <v>3</v>
      </c>
      <c r="BE324" s="2" t="s">
        <v>3</v>
      </c>
      <c r="BF324" s="2" t="s">
        <v>3</v>
      </c>
      <c r="BG324" s="2" t="s">
        <v>3</v>
      </c>
      <c r="BH324" s="2">
        <v>0</v>
      </c>
      <c r="BI324" s="2">
        <v>1</v>
      </c>
      <c r="BJ324" s="2" t="s">
        <v>191</v>
      </c>
      <c r="BK324" s="2"/>
      <c r="BL324" s="2"/>
      <c r="BM324" s="2">
        <v>16</v>
      </c>
      <c r="BN324" s="2">
        <v>0</v>
      </c>
      <c r="BO324" s="2" t="s">
        <v>3</v>
      </c>
      <c r="BP324" s="2">
        <v>0</v>
      </c>
      <c r="BQ324" s="2">
        <v>30</v>
      </c>
      <c r="BR324" s="2">
        <v>0</v>
      </c>
      <c r="BS324" s="2">
        <v>1</v>
      </c>
      <c r="BT324" s="2">
        <v>1</v>
      </c>
      <c r="BU324" s="2">
        <v>1</v>
      </c>
      <c r="BV324" s="2">
        <v>1</v>
      </c>
      <c r="BW324" s="2">
        <v>1</v>
      </c>
      <c r="BX324" s="2">
        <v>1</v>
      </c>
      <c r="BY324" s="2" t="s">
        <v>3</v>
      </c>
      <c r="BZ324" s="2">
        <v>105</v>
      </c>
      <c r="CA324" s="2">
        <v>77</v>
      </c>
      <c r="CB324" s="2" t="s">
        <v>3</v>
      </c>
      <c r="CC324" s="2"/>
      <c r="CD324" s="2"/>
      <c r="CE324" s="2">
        <v>30</v>
      </c>
      <c r="CF324" s="2">
        <v>0</v>
      </c>
      <c r="CG324" s="2">
        <v>0</v>
      </c>
      <c r="CH324" s="2"/>
      <c r="CI324" s="2"/>
      <c r="CJ324" s="2"/>
      <c r="CK324" s="2"/>
      <c r="CL324" s="2"/>
      <c r="CM324" s="2">
        <v>0</v>
      </c>
      <c r="CN324" s="2" t="s">
        <v>17</v>
      </c>
      <c r="CO324" s="2">
        <v>0</v>
      </c>
      <c r="CP324" s="2">
        <f t="shared" si="311"/>
        <v>34.760000000000005</v>
      </c>
      <c r="CQ324" s="2">
        <f t="shared" si="312"/>
        <v>0</v>
      </c>
      <c r="CR324" s="2">
        <f t="shared" si="313"/>
        <v>1499.06</v>
      </c>
      <c r="CS324" s="2">
        <f t="shared" si="314"/>
        <v>1073.6099999999999</v>
      </c>
      <c r="CT324" s="2">
        <f t="shared" si="315"/>
        <v>3768.72</v>
      </c>
      <c r="CU324" s="2">
        <f t="shared" si="316"/>
        <v>0</v>
      </c>
      <c r="CV324" s="2">
        <f t="shared" si="317"/>
        <v>324.61000000000007</v>
      </c>
      <c r="CW324" s="2">
        <f t="shared" si="318"/>
        <v>0</v>
      </c>
      <c r="CX324" s="2">
        <f t="shared" si="319"/>
        <v>0</v>
      </c>
      <c r="CY324" s="2">
        <f>((S324*BZ324)/100)</f>
        <v>26.113499999999998</v>
      </c>
      <c r="CZ324" s="2">
        <f>((S324*CA324)/100)</f>
        <v>19.149899999999999</v>
      </c>
      <c r="DA324" s="2"/>
      <c r="DB324" s="2"/>
      <c r="DC324" s="2" t="s">
        <v>3</v>
      </c>
      <c r="DD324" s="2" t="s">
        <v>3</v>
      </c>
      <c r="DE324" s="2" t="s">
        <v>16</v>
      </c>
      <c r="DF324" s="2" t="s">
        <v>16</v>
      </c>
      <c r="DG324" s="2" t="s">
        <v>16</v>
      </c>
      <c r="DH324" s="2" t="s">
        <v>3</v>
      </c>
      <c r="DI324" s="2" t="s">
        <v>16</v>
      </c>
      <c r="DJ324" s="2" t="s">
        <v>16</v>
      </c>
      <c r="DK324" s="2" t="s">
        <v>3</v>
      </c>
      <c r="DL324" s="2" t="s">
        <v>3</v>
      </c>
      <c r="DM324" s="2" t="s">
        <v>3</v>
      </c>
      <c r="DN324" s="2">
        <v>0</v>
      </c>
      <c r="DO324" s="2">
        <v>0</v>
      </c>
      <c r="DP324" s="2">
        <v>1</v>
      </c>
      <c r="DQ324" s="2">
        <v>1</v>
      </c>
      <c r="DR324" s="2"/>
      <c r="DS324" s="2"/>
      <c r="DT324" s="2"/>
      <c r="DU324" s="2">
        <v>1013</v>
      </c>
      <c r="DV324" s="2" t="s">
        <v>56</v>
      </c>
      <c r="DW324" s="2" t="s">
        <v>56</v>
      </c>
      <c r="DX324" s="2">
        <v>1</v>
      </c>
      <c r="DY324" s="2"/>
      <c r="DZ324" s="2" t="s">
        <v>3</v>
      </c>
      <c r="EA324" s="2" t="s">
        <v>3</v>
      </c>
      <c r="EB324" s="2" t="s">
        <v>3</v>
      </c>
      <c r="EC324" s="2" t="s">
        <v>3</v>
      </c>
      <c r="ED324" s="2"/>
      <c r="EE324" s="2">
        <v>49573375</v>
      </c>
      <c r="EF324" s="2">
        <v>30</v>
      </c>
      <c r="EG324" s="2" t="s">
        <v>26</v>
      </c>
      <c r="EH324" s="2">
        <v>0</v>
      </c>
      <c r="EI324" s="2" t="s">
        <v>3</v>
      </c>
      <c r="EJ324" s="2">
        <v>1</v>
      </c>
      <c r="EK324" s="2">
        <v>16</v>
      </c>
      <c r="EL324" s="2" t="s">
        <v>64</v>
      </c>
      <c r="EM324" s="2" t="s">
        <v>65</v>
      </c>
      <c r="EN324" s="2"/>
      <c r="EO324" s="2" t="s">
        <v>18</v>
      </c>
      <c r="EP324" s="2"/>
      <c r="EQ324" s="2">
        <v>131072</v>
      </c>
      <c r="ER324" s="2">
        <v>4788.8900000000003</v>
      </c>
      <c r="ES324" s="2">
        <v>0</v>
      </c>
      <c r="ET324" s="2">
        <v>1362.78</v>
      </c>
      <c r="EU324" s="2">
        <v>976.01</v>
      </c>
      <c r="EV324" s="2">
        <v>3426.11</v>
      </c>
      <c r="EW324" s="2">
        <v>295.10000000000002</v>
      </c>
      <c r="EX324" s="2">
        <v>0</v>
      </c>
      <c r="EY324" s="2">
        <v>0</v>
      </c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>
        <v>0</v>
      </c>
      <c r="FR324" s="2">
        <f t="shared" si="320"/>
        <v>0</v>
      </c>
      <c r="FS324" s="2">
        <v>0</v>
      </c>
      <c r="FT324" s="2"/>
      <c r="FU324" s="2"/>
      <c r="FV324" s="2"/>
      <c r="FW324" s="2"/>
      <c r="FX324" s="2">
        <v>105</v>
      </c>
      <c r="FY324" s="2">
        <v>77</v>
      </c>
      <c r="FZ324" s="2"/>
      <c r="GA324" s="2" t="s">
        <v>3</v>
      </c>
      <c r="GB324" s="2"/>
      <c r="GC324" s="2"/>
      <c r="GD324" s="2">
        <v>0</v>
      </c>
      <c r="GE324" s="2"/>
      <c r="GF324" s="2">
        <v>-65868153</v>
      </c>
      <c r="GG324" s="2">
        <v>2</v>
      </c>
      <c r="GH324" s="2">
        <v>1</v>
      </c>
      <c r="GI324" s="2">
        <v>-2</v>
      </c>
      <c r="GJ324" s="2">
        <v>0</v>
      </c>
      <c r="GK324" s="2">
        <f>ROUND(R324*(R12)/100,2)</f>
        <v>12.41</v>
      </c>
      <c r="GL324" s="2">
        <f t="shared" si="321"/>
        <v>0</v>
      </c>
      <c r="GM324" s="2">
        <f t="shared" si="322"/>
        <v>92.43</v>
      </c>
      <c r="GN324" s="2">
        <f t="shared" si="323"/>
        <v>92.43</v>
      </c>
      <c r="GO324" s="2">
        <f t="shared" si="324"/>
        <v>0</v>
      </c>
      <c r="GP324" s="2">
        <f t="shared" si="325"/>
        <v>0</v>
      </c>
      <c r="GQ324" s="2"/>
      <c r="GR324" s="2">
        <v>0</v>
      </c>
      <c r="GS324" s="2">
        <v>3</v>
      </c>
      <c r="GT324" s="2">
        <v>0</v>
      </c>
      <c r="GU324" s="2" t="s">
        <v>3</v>
      </c>
      <c r="GV324" s="2">
        <f t="shared" si="326"/>
        <v>0</v>
      </c>
      <c r="GW324" s="2">
        <v>1</v>
      </c>
      <c r="GX324" s="2">
        <f t="shared" si="327"/>
        <v>0</v>
      </c>
      <c r="GY324" s="2"/>
      <c r="GZ324" s="2"/>
      <c r="HA324" s="2">
        <v>0</v>
      </c>
      <c r="HB324" s="2">
        <v>0</v>
      </c>
      <c r="HC324" s="2">
        <f t="shared" si="328"/>
        <v>0</v>
      </c>
      <c r="HD324" s="2"/>
      <c r="HE324" s="2" t="s">
        <v>3</v>
      </c>
      <c r="HF324" s="2" t="s">
        <v>3</v>
      </c>
      <c r="HG324" s="2"/>
      <c r="HH324" s="2"/>
      <c r="HI324" s="2"/>
      <c r="HJ324" s="2"/>
      <c r="HK324" s="2"/>
      <c r="HL324" s="2"/>
      <c r="HM324" s="2" t="s">
        <v>3</v>
      </c>
      <c r="HN324" s="2" t="s">
        <v>3</v>
      </c>
      <c r="HO324" s="2" t="s">
        <v>3</v>
      </c>
      <c r="HP324" s="2" t="s">
        <v>3</v>
      </c>
      <c r="HQ324" s="2" t="s">
        <v>3</v>
      </c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>
        <v>0</v>
      </c>
      <c r="IL324" s="2"/>
      <c r="IM324" s="2"/>
      <c r="IN324" s="2"/>
      <c r="IO324" s="2"/>
      <c r="IP324" s="2"/>
      <c r="IQ324" s="2"/>
      <c r="IR324" s="2"/>
      <c r="IS324" s="2"/>
      <c r="IT324" s="2"/>
      <c r="IU324" s="2"/>
    </row>
    <row r="325" spans="1:255" x14ac:dyDescent="0.2">
      <c r="A325">
        <v>17</v>
      </c>
      <c r="B325">
        <v>1</v>
      </c>
      <c r="E325" t="s">
        <v>362</v>
      </c>
      <c r="F325" t="s">
        <v>189</v>
      </c>
      <c r="G325" t="s">
        <v>190</v>
      </c>
      <c r="H325" t="s">
        <v>56</v>
      </c>
      <c r="I325">
        <f>ROUND(ROUND(0.66/100,4),9)</f>
        <v>6.6E-3</v>
      </c>
      <c r="J325">
        <v>0</v>
      </c>
      <c r="K325">
        <f>ROUND(ROUND(0.66/100,4),9)</f>
        <v>6.6E-3</v>
      </c>
      <c r="O325">
        <f t="shared" si="291"/>
        <v>1113.07</v>
      </c>
      <c r="P325">
        <f t="shared" si="292"/>
        <v>0</v>
      </c>
      <c r="Q325">
        <f t="shared" si="293"/>
        <v>265.25</v>
      </c>
      <c r="R325">
        <f t="shared" si="294"/>
        <v>241.7</v>
      </c>
      <c r="S325">
        <f t="shared" si="295"/>
        <v>847.82</v>
      </c>
      <c r="T325">
        <f t="shared" si="296"/>
        <v>0</v>
      </c>
      <c r="U325">
        <f t="shared" si="297"/>
        <v>2.1424260000000004</v>
      </c>
      <c r="V325">
        <f t="shared" si="298"/>
        <v>0</v>
      </c>
      <c r="W325">
        <f t="shared" si="299"/>
        <v>0</v>
      </c>
      <c r="X325">
        <f t="shared" si="300"/>
        <v>737.6</v>
      </c>
      <c r="Y325">
        <f t="shared" si="301"/>
        <v>347.61</v>
      </c>
      <c r="AA325">
        <v>50459583</v>
      </c>
      <c r="AB325">
        <f t="shared" si="302"/>
        <v>5267.7790000000005</v>
      </c>
      <c r="AC325">
        <f t="shared" si="303"/>
        <v>0</v>
      </c>
      <c r="AD325">
        <f t="shared" si="304"/>
        <v>1499.058</v>
      </c>
      <c r="AE325">
        <f t="shared" si="305"/>
        <v>1073.6110000000001</v>
      </c>
      <c r="AF325">
        <f t="shared" si="306"/>
        <v>3768.721</v>
      </c>
      <c r="AG325">
        <f t="shared" si="307"/>
        <v>0</v>
      </c>
      <c r="AH325">
        <f t="shared" si="308"/>
        <v>324.61000000000007</v>
      </c>
      <c r="AI325">
        <f t="shared" si="309"/>
        <v>0</v>
      </c>
      <c r="AJ325">
        <f t="shared" si="310"/>
        <v>0</v>
      </c>
      <c r="AK325">
        <v>4788.8900000000003</v>
      </c>
      <c r="AL325">
        <v>0</v>
      </c>
      <c r="AM325">
        <v>1362.78</v>
      </c>
      <c r="AN325">
        <v>976.01</v>
      </c>
      <c r="AO325">
        <v>3426.11</v>
      </c>
      <c r="AP325">
        <v>0</v>
      </c>
      <c r="AQ325">
        <v>295.10000000000002</v>
      </c>
      <c r="AR325">
        <v>0</v>
      </c>
      <c r="AS325">
        <v>0</v>
      </c>
      <c r="AT325">
        <v>87</v>
      </c>
      <c r="AU325">
        <v>41</v>
      </c>
      <c r="AV325">
        <v>1</v>
      </c>
      <c r="AW325">
        <v>1</v>
      </c>
      <c r="AZ325">
        <v>1</v>
      </c>
      <c r="BA325">
        <v>34.090000000000003</v>
      </c>
      <c r="BB325">
        <v>26.82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1</v>
      </c>
      <c r="BJ325" t="s">
        <v>191</v>
      </c>
      <c r="BM325">
        <v>16</v>
      </c>
      <c r="BN325">
        <v>0</v>
      </c>
      <c r="BO325" t="s">
        <v>189</v>
      </c>
      <c r="BP325">
        <v>1</v>
      </c>
      <c r="BQ325">
        <v>30</v>
      </c>
      <c r="BR325">
        <v>0</v>
      </c>
      <c r="BS325">
        <v>34.090000000000003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87</v>
      </c>
      <c r="CA325">
        <v>41</v>
      </c>
      <c r="CB325" t="s">
        <v>3</v>
      </c>
      <c r="CE325">
        <v>30</v>
      </c>
      <c r="CF325">
        <v>0</v>
      </c>
      <c r="CG325">
        <v>0</v>
      </c>
      <c r="CM325">
        <v>0</v>
      </c>
      <c r="CN325" t="s">
        <v>17</v>
      </c>
      <c r="CO325">
        <v>0</v>
      </c>
      <c r="CP325">
        <f t="shared" si="311"/>
        <v>1113.0700000000002</v>
      </c>
      <c r="CQ325">
        <f t="shared" si="312"/>
        <v>0</v>
      </c>
      <c r="CR325">
        <f t="shared" si="313"/>
        <v>40204.79</v>
      </c>
      <c r="CS325">
        <f t="shared" si="314"/>
        <v>36599.360000000001</v>
      </c>
      <c r="CT325">
        <f t="shared" si="315"/>
        <v>128475.66</v>
      </c>
      <c r="CU325">
        <f t="shared" si="316"/>
        <v>0</v>
      </c>
      <c r="CV325">
        <f t="shared" si="317"/>
        <v>324.61000000000007</v>
      </c>
      <c r="CW325">
        <f t="shared" si="318"/>
        <v>0</v>
      </c>
      <c r="CX325">
        <f t="shared" si="319"/>
        <v>0</v>
      </c>
      <c r="CY325">
        <f>S325*(BZ325/100)</f>
        <v>737.60340000000008</v>
      </c>
      <c r="CZ325">
        <f>S325*(CA325/100)</f>
        <v>347.6062</v>
      </c>
      <c r="DC325" t="s">
        <v>3</v>
      </c>
      <c r="DD325" t="s">
        <v>3</v>
      </c>
      <c r="DE325" t="s">
        <v>16</v>
      </c>
      <c r="DF325" t="s">
        <v>16</v>
      </c>
      <c r="DG325" t="s">
        <v>16</v>
      </c>
      <c r="DH325" t="s">
        <v>3</v>
      </c>
      <c r="DI325" t="s">
        <v>16</v>
      </c>
      <c r="DJ325" t="s">
        <v>16</v>
      </c>
      <c r="DK325" t="s">
        <v>3</v>
      </c>
      <c r="DL325" t="s">
        <v>3</v>
      </c>
      <c r="DM325" t="s">
        <v>3</v>
      </c>
      <c r="DN325">
        <v>105</v>
      </c>
      <c r="DO325">
        <v>77</v>
      </c>
      <c r="DP325">
        <v>1</v>
      </c>
      <c r="DQ325">
        <v>1</v>
      </c>
      <c r="DU325">
        <v>1013</v>
      </c>
      <c r="DV325" t="s">
        <v>56</v>
      </c>
      <c r="DW325" t="s">
        <v>56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49573375</v>
      </c>
      <c r="EF325">
        <v>30</v>
      </c>
      <c r="EG325" t="s">
        <v>26</v>
      </c>
      <c r="EH325">
        <v>0</v>
      </c>
      <c r="EI325" t="s">
        <v>3</v>
      </c>
      <c r="EJ325">
        <v>1</v>
      </c>
      <c r="EK325">
        <v>16</v>
      </c>
      <c r="EL325" t="s">
        <v>64</v>
      </c>
      <c r="EM325" t="s">
        <v>65</v>
      </c>
      <c r="EO325" t="s">
        <v>18</v>
      </c>
      <c r="EQ325">
        <v>131072</v>
      </c>
      <c r="ER325">
        <v>4788.8900000000003</v>
      </c>
      <c r="ES325">
        <v>0</v>
      </c>
      <c r="ET325">
        <v>1362.78</v>
      </c>
      <c r="EU325">
        <v>976.01</v>
      </c>
      <c r="EV325">
        <v>3426.11</v>
      </c>
      <c r="EW325">
        <v>295.10000000000002</v>
      </c>
      <c r="EX325">
        <v>0</v>
      </c>
      <c r="EY325">
        <v>0</v>
      </c>
      <c r="FQ325">
        <v>0</v>
      </c>
      <c r="FR325">
        <f t="shared" si="320"/>
        <v>0</v>
      </c>
      <c r="FS325">
        <v>0</v>
      </c>
      <c r="FX325">
        <v>105</v>
      </c>
      <c r="FY325">
        <v>77</v>
      </c>
      <c r="GA325" t="s">
        <v>3</v>
      </c>
      <c r="GD325">
        <v>0</v>
      </c>
      <c r="GF325">
        <v>-65868153</v>
      </c>
      <c r="GG325">
        <v>2</v>
      </c>
      <c r="GH325">
        <v>1</v>
      </c>
      <c r="GI325">
        <v>2</v>
      </c>
      <c r="GJ325">
        <v>0</v>
      </c>
      <c r="GK325">
        <f>ROUND(R325*(S12)/100,2)</f>
        <v>386.72</v>
      </c>
      <c r="GL325">
        <f t="shared" si="321"/>
        <v>0</v>
      </c>
      <c r="GM325">
        <f t="shared" si="322"/>
        <v>2585</v>
      </c>
      <c r="GN325">
        <f t="shared" si="323"/>
        <v>2585</v>
      </c>
      <c r="GO325">
        <f t="shared" si="324"/>
        <v>0</v>
      </c>
      <c r="GP325">
        <f t="shared" si="325"/>
        <v>0</v>
      </c>
      <c r="GR325">
        <v>0</v>
      </c>
      <c r="GS325">
        <v>3</v>
      </c>
      <c r="GT325">
        <v>0</v>
      </c>
      <c r="GU325" t="s">
        <v>3</v>
      </c>
      <c r="GV325">
        <f t="shared" si="326"/>
        <v>0</v>
      </c>
      <c r="GW325">
        <v>1</v>
      </c>
      <c r="GX325">
        <f t="shared" si="327"/>
        <v>0</v>
      </c>
      <c r="HA325">
        <v>0</v>
      </c>
      <c r="HB325">
        <v>0</v>
      </c>
      <c r="HC325">
        <f t="shared" si="328"/>
        <v>0</v>
      </c>
      <c r="HE325" t="s">
        <v>3</v>
      </c>
      <c r="HF325" t="s">
        <v>3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55" x14ac:dyDescent="0.2">
      <c r="A326" s="2">
        <v>17</v>
      </c>
      <c r="B326" s="2">
        <v>1</v>
      </c>
      <c r="C326" s="2">
        <f>ROW(SmtRes!A21)</f>
        <v>21</v>
      </c>
      <c r="D326" s="2">
        <f>ROW(EtalonRes!A193)</f>
        <v>193</v>
      </c>
      <c r="E326" s="2" t="s">
        <v>363</v>
      </c>
      <c r="F326" s="2" t="s">
        <v>54</v>
      </c>
      <c r="G326" s="2" t="s">
        <v>55</v>
      </c>
      <c r="H326" s="2" t="s">
        <v>56</v>
      </c>
      <c r="I326" s="2">
        <f>ROUND(ROUND(2/100,4),9)</f>
        <v>0.02</v>
      </c>
      <c r="J326" s="2">
        <v>0</v>
      </c>
      <c r="K326" s="2">
        <f>ROUND(ROUND(2/100,4),9)</f>
        <v>0.02</v>
      </c>
      <c r="L326" s="2"/>
      <c r="M326" s="2"/>
      <c r="N326" s="2"/>
      <c r="O326" s="2">
        <f t="shared" si="291"/>
        <v>22.19</v>
      </c>
      <c r="P326" s="2">
        <f t="shared" si="292"/>
        <v>0</v>
      </c>
      <c r="Q326" s="2">
        <f t="shared" si="293"/>
        <v>21.88</v>
      </c>
      <c r="R326" s="2">
        <f t="shared" si="294"/>
        <v>1.86</v>
      </c>
      <c r="S326" s="2">
        <f t="shared" si="295"/>
        <v>0.31</v>
      </c>
      <c r="T326" s="2">
        <f t="shared" si="296"/>
        <v>0</v>
      </c>
      <c r="U326" s="2">
        <f t="shared" si="297"/>
        <v>3.0360000000000002E-2</v>
      </c>
      <c r="V326" s="2">
        <f t="shared" si="298"/>
        <v>0</v>
      </c>
      <c r="W326" s="2">
        <f t="shared" si="299"/>
        <v>0</v>
      </c>
      <c r="X326" s="2">
        <f t="shared" si="300"/>
        <v>0.3</v>
      </c>
      <c r="Y326" s="2">
        <f t="shared" si="301"/>
        <v>0.24</v>
      </c>
      <c r="Z326" s="2"/>
      <c r="AA326" s="2">
        <v>50459586</v>
      </c>
      <c r="AB326" s="2">
        <f t="shared" si="302"/>
        <v>1109.3499999999999</v>
      </c>
      <c r="AC326" s="2">
        <f t="shared" si="303"/>
        <v>0</v>
      </c>
      <c r="AD326" s="2">
        <f t="shared" si="304"/>
        <v>1093.8399999999999</v>
      </c>
      <c r="AE326" s="2">
        <f t="shared" si="305"/>
        <v>92.828999999999994</v>
      </c>
      <c r="AF326" s="2">
        <f t="shared" si="306"/>
        <v>15.51</v>
      </c>
      <c r="AG326" s="2">
        <f t="shared" si="307"/>
        <v>0</v>
      </c>
      <c r="AH326" s="2">
        <f t="shared" si="308"/>
        <v>1.518</v>
      </c>
      <c r="AI326" s="2">
        <f t="shared" si="309"/>
        <v>0</v>
      </c>
      <c r="AJ326" s="2">
        <f t="shared" si="310"/>
        <v>0</v>
      </c>
      <c r="AK326" s="2">
        <v>1008.5</v>
      </c>
      <c r="AL326" s="2">
        <v>0</v>
      </c>
      <c r="AM326" s="2">
        <v>994.4</v>
      </c>
      <c r="AN326" s="2">
        <v>84.39</v>
      </c>
      <c r="AO326" s="2">
        <v>14.1</v>
      </c>
      <c r="AP326" s="2">
        <v>0</v>
      </c>
      <c r="AQ326" s="2">
        <v>1.38</v>
      </c>
      <c r="AR326" s="2">
        <v>0</v>
      </c>
      <c r="AS326" s="2">
        <v>0</v>
      </c>
      <c r="AT326" s="2">
        <v>98</v>
      </c>
      <c r="AU326" s="2">
        <v>77</v>
      </c>
      <c r="AV326" s="2">
        <v>1</v>
      </c>
      <c r="AW326" s="2">
        <v>1</v>
      </c>
      <c r="AX326" s="2"/>
      <c r="AY326" s="2"/>
      <c r="AZ326" s="2">
        <v>1</v>
      </c>
      <c r="BA326" s="2">
        <v>1</v>
      </c>
      <c r="BB326" s="2">
        <v>1</v>
      </c>
      <c r="BC326" s="2">
        <v>1</v>
      </c>
      <c r="BD326" s="2" t="s">
        <v>3</v>
      </c>
      <c r="BE326" s="2" t="s">
        <v>3</v>
      </c>
      <c r="BF326" s="2" t="s">
        <v>3</v>
      </c>
      <c r="BG326" s="2" t="s">
        <v>3</v>
      </c>
      <c r="BH326" s="2">
        <v>0</v>
      </c>
      <c r="BI326" s="2">
        <v>1</v>
      </c>
      <c r="BJ326" s="2" t="s">
        <v>57</v>
      </c>
      <c r="BK326" s="2"/>
      <c r="BL326" s="2"/>
      <c r="BM326" s="2">
        <v>2</v>
      </c>
      <c r="BN326" s="2">
        <v>0</v>
      </c>
      <c r="BO326" s="2" t="s">
        <v>3</v>
      </c>
      <c r="BP326" s="2">
        <v>0</v>
      </c>
      <c r="BQ326" s="2">
        <v>30</v>
      </c>
      <c r="BR326" s="2">
        <v>0</v>
      </c>
      <c r="BS326" s="2">
        <v>1</v>
      </c>
      <c r="BT326" s="2">
        <v>1</v>
      </c>
      <c r="BU326" s="2">
        <v>1</v>
      </c>
      <c r="BV326" s="2">
        <v>1</v>
      </c>
      <c r="BW326" s="2">
        <v>1</v>
      </c>
      <c r="BX326" s="2">
        <v>1</v>
      </c>
      <c r="BY326" s="2" t="s">
        <v>3</v>
      </c>
      <c r="BZ326" s="2">
        <v>98</v>
      </c>
      <c r="CA326" s="2">
        <v>77</v>
      </c>
      <c r="CB326" s="2" t="s">
        <v>3</v>
      </c>
      <c r="CC326" s="2"/>
      <c r="CD326" s="2"/>
      <c r="CE326" s="2">
        <v>30</v>
      </c>
      <c r="CF326" s="2">
        <v>0</v>
      </c>
      <c r="CG326" s="2">
        <v>0</v>
      </c>
      <c r="CH326" s="2"/>
      <c r="CI326" s="2"/>
      <c r="CJ326" s="2"/>
      <c r="CK326" s="2"/>
      <c r="CL326" s="2"/>
      <c r="CM326" s="2">
        <v>0</v>
      </c>
      <c r="CN326" s="2" t="s">
        <v>17</v>
      </c>
      <c r="CO326" s="2">
        <v>0</v>
      </c>
      <c r="CP326" s="2">
        <f t="shared" si="311"/>
        <v>22.189999999999998</v>
      </c>
      <c r="CQ326" s="2">
        <f t="shared" si="312"/>
        <v>0</v>
      </c>
      <c r="CR326" s="2">
        <f t="shared" si="313"/>
        <v>1093.8399999999999</v>
      </c>
      <c r="CS326" s="2">
        <f t="shared" si="314"/>
        <v>92.83</v>
      </c>
      <c r="CT326" s="2">
        <f t="shared" si="315"/>
        <v>15.51</v>
      </c>
      <c r="CU326" s="2">
        <f t="shared" si="316"/>
        <v>0</v>
      </c>
      <c r="CV326" s="2">
        <f t="shared" si="317"/>
        <v>1.518</v>
      </c>
      <c r="CW326" s="2">
        <f t="shared" si="318"/>
        <v>0</v>
      </c>
      <c r="CX326" s="2">
        <f t="shared" si="319"/>
        <v>0</v>
      </c>
      <c r="CY326" s="2">
        <f>((S326*BZ326)/100)</f>
        <v>0.30380000000000001</v>
      </c>
      <c r="CZ326" s="2">
        <f>((S326*CA326)/100)</f>
        <v>0.23870000000000002</v>
      </c>
      <c r="DA326" s="2"/>
      <c r="DB326" s="2"/>
      <c r="DC326" s="2" t="s">
        <v>3</v>
      </c>
      <c r="DD326" s="2" t="s">
        <v>3</v>
      </c>
      <c r="DE326" s="2" t="s">
        <v>16</v>
      </c>
      <c r="DF326" s="2" t="s">
        <v>16</v>
      </c>
      <c r="DG326" s="2" t="s">
        <v>16</v>
      </c>
      <c r="DH326" s="2" t="s">
        <v>3</v>
      </c>
      <c r="DI326" s="2" t="s">
        <v>16</v>
      </c>
      <c r="DJ326" s="2" t="s">
        <v>16</v>
      </c>
      <c r="DK326" s="2" t="s">
        <v>3</v>
      </c>
      <c r="DL326" s="2" t="s">
        <v>3</v>
      </c>
      <c r="DM326" s="2" t="s">
        <v>3</v>
      </c>
      <c r="DN326" s="2">
        <v>0</v>
      </c>
      <c r="DO326" s="2">
        <v>0</v>
      </c>
      <c r="DP326" s="2">
        <v>1</v>
      </c>
      <c r="DQ326" s="2">
        <v>1</v>
      </c>
      <c r="DR326" s="2"/>
      <c r="DS326" s="2"/>
      <c r="DT326" s="2"/>
      <c r="DU326" s="2">
        <v>1013</v>
      </c>
      <c r="DV326" s="2" t="s">
        <v>56</v>
      </c>
      <c r="DW326" s="2" t="s">
        <v>56</v>
      </c>
      <c r="DX326" s="2">
        <v>1</v>
      </c>
      <c r="DY326" s="2"/>
      <c r="DZ326" s="2" t="s">
        <v>3</v>
      </c>
      <c r="EA326" s="2" t="s">
        <v>3</v>
      </c>
      <c r="EB326" s="2" t="s">
        <v>3</v>
      </c>
      <c r="EC326" s="2" t="s">
        <v>3</v>
      </c>
      <c r="ED326" s="2"/>
      <c r="EE326" s="2">
        <v>49573361</v>
      </c>
      <c r="EF326" s="2">
        <v>30</v>
      </c>
      <c r="EG326" s="2" t="s">
        <v>26</v>
      </c>
      <c r="EH326" s="2">
        <v>0</v>
      </c>
      <c r="EI326" s="2" t="s">
        <v>3</v>
      </c>
      <c r="EJ326" s="2">
        <v>1</v>
      </c>
      <c r="EK326" s="2">
        <v>2</v>
      </c>
      <c r="EL326" s="2" t="s">
        <v>58</v>
      </c>
      <c r="EM326" s="2" t="s">
        <v>59</v>
      </c>
      <c r="EN326" s="2"/>
      <c r="EO326" s="2" t="s">
        <v>18</v>
      </c>
      <c r="EP326" s="2"/>
      <c r="EQ326" s="2">
        <v>0</v>
      </c>
      <c r="ER326" s="2">
        <v>1008.5</v>
      </c>
      <c r="ES326" s="2">
        <v>0</v>
      </c>
      <c r="ET326" s="2">
        <v>994.4</v>
      </c>
      <c r="EU326" s="2">
        <v>84.39</v>
      </c>
      <c r="EV326" s="2">
        <v>14.1</v>
      </c>
      <c r="EW326" s="2">
        <v>1.38</v>
      </c>
      <c r="EX326" s="2">
        <v>0</v>
      </c>
      <c r="EY326" s="2">
        <v>0</v>
      </c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>
        <v>0</v>
      </c>
      <c r="FR326" s="2">
        <f t="shared" si="320"/>
        <v>0</v>
      </c>
      <c r="FS326" s="2">
        <v>0</v>
      </c>
      <c r="FT326" s="2"/>
      <c r="FU326" s="2"/>
      <c r="FV326" s="2"/>
      <c r="FW326" s="2"/>
      <c r="FX326" s="2">
        <v>98</v>
      </c>
      <c r="FY326" s="2">
        <v>77</v>
      </c>
      <c r="FZ326" s="2"/>
      <c r="GA326" s="2" t="s">
        <v>3</v>
      </c>
      <c r="GB326" s="2"/>
      <c r="GC326" s="2"/>
      <c r="GD326" s="2">
        <v>0</v>
      </c>
      <c r="GE326" s="2"/>
      <c r="GF326" s="2">
        <v>1546439225</v>
      </c>
      <c r="GG326" s="2">
        <v>2</v>
      </c>
      <c r="GH326" s="2">
        <v>1</v>
      </c>
      <c r="GI326" s="2">
        <v>-2</v>
      </c>
      <c r="GJ326" s="2">
        <v>0</v>
      </c>
      <c r="GK326" s="2">
        <f>ROUND(R326*(R12)/100,2)</f>
        <v>3.26</v>
      </c>
      <c r="GL326" s="2">
        <f t="shared" si="321"/>
        <v>0</v>
      </c>
      <c r="GM326" s="2">
        <f t="shared" si="322"/>
        <v>25.99</v>
      </c>
      <c r="GN326" s="2">
        <f t="shared" si="323"/>
        <v>25.99</v>
      </c>
      <c r="GO326" s="2">
        <f t="shared" si="324"/>
        <v>0</v>
      </c>
      <c r="GP326" s="2">
        <f t="shared" si="325"/>
        <v>0</v>
      </c>
      <c r="GQ326" s="2"/>
      <c r="GR326" s="2">
        <v>0</v>
      </c>
      <c r="GS326" s="2">
        <v>3</v>
      </c>
      <c r="GT326" s="2">
        <v>0</v>
      </c>
      <c r="GU326" s="2" t="s">
        <v>3</v>
      </c>
      <c r="GV326" s="2">
        <f t="shared" si="326"/>
        <v>0</v>
      </c>
      <c r="GW326" s="2">
        <v>1</v>
      </c>
      <c r="GX326" s="2">
        <f t="shared" si="327"/>
        <v>0</v>
      </c>
      <c r="GY326" s="2"/>
      <c r="GZ326" s="2"/>
      <c r="HA326" s="2">
        <v>0</v>
      </c>
      <c r="HB326" s="2">
        <v>0</v>
      </c>
      <c r="HC326" s="2">
        <f t="shared" si="328"/>
        <v>0</v>
      </c>
      <c r="HD326" s="2"/>
      <c r="HE326" s="2" t="s">
        <v>3</v>
      </c>
      <c r="HF326" s="2" t="s">
        <v>3</v>
      </c>
      <c r="HG326" s="2"/>
      <c r="HH326" s="2"/>
      <c r="HI326" s="2"/>
      <c r="HJ326" s="2"/>
      <c r="HK326" s="2"/>
      <c r="HL326" s="2"/>
      <c r="HM326" s="2" t="s">
        <v>3</v>
      </c>
      <c r="HN326" s="2" t="s">
        <v>3</v>
      </c>
      <c r="HO326" s="2" t="s">
        <v>3</v>
      </c>
      <c r="HP326" s="2" t="s">
        <v>3</v>
      </c>
      <c r="HQ326" s="2" t="s">
        <v>3</v>
      </c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>
        <v>0</v>
      </c>
      <c r="IL326" s="2"/>
      <c r="IM326" s="2"/>
      <c r="IN326" s="2"/>
      <c r="IO326" s="2"/>
      <c r="IP326" s="2"/>
      <c r="IQ326" s="2"/>
      <c r="IR326" s="2"/>
      <c r="IS326" s="2"/>
      <c r="IT326" s="2"/>
      <c r="IU326" s="2"/>
    </row>
    <row r="327" spans="1:255" x14ac:dyDescent="0.2">
      <c r="A327">
        <v>17</v>
      </c>
      <c r="B327">
        <v>1</v>
      </c>
      <c r="C327">
        <f>ROW(SmtRes!A24)</f>
        <v>24</v>
      </c>
      <c r="D327">
        <f>ROW(EtalonRes!A196)</f>
        <v>196</v>
      </c>
      <c r="E327" t="s">
        <v>363</v>
      </c>
      <c r="F327" t="s">
        <v>54</v>
      </c>
      <c r="G327" t="s">
        <v>55</v>
      </c>
      <c r="H327" t="s">
        <v>56</v>
      </c>
      <c r="I327">
        <f>ROUND(ROUND(2/100,4),9)</f>
        <v>0.02</v>
      </c>
      <c r="J327">
        <v>0</v>
      </c>
      <c r="K327">
        <f>ROUND(ROUND(2/100,4),9)</f>
        <v>0.02</v>
      </c>
      <c r="O327">
        <f t="shared" si="291"/>
        <v>270.5</v>
      </c>
      <c r="P327">
        <f t="shared" si="292"/>
        <v>0</v>
      </c>
      <c r="Q327">
        <f t="shared" si="293"/>
        <v>259.93</v>
      </c>
      <c r="R327">
        <f t="shared" si="294"/>
        <v>63.41</v>
      </c>
      <c r="S327">
        <f t="shared" si="295"/>
        <v>10.57</v>
      </c>
      <c r="T327">
        <f t="shared" si="296"/>
        <v>0</v>
      </c>
      <c r="U327">
        <f t="shared" si="297"/>
        <v>3.0360000000000002E-2</v>
      </c>
      <c r="V327">
        <f t="shared" si="298"/>
        <v>0</v>
      </c>
      <c r="W327">
        <f t="shared" si="299"/>
        <v>0</v>
      </c>
      <c r="X327">
        <f t="shared" si="300"/>
        <v>9.94</v>
      </c>
      <c r="Y327">
        <f t="shared" si="301"/>
        <v>5.39</v>
      </c>
      <c r="AA327">
        <v>50459583</v>
      </c>
      <c r="AB327">
        <f t="shared" si="302"/>
        <v>1109.3499999999999</v>
      </c>
      <c r="AC327">
        <f t="shared" si="303"/>
        <v>0</v>
      </c>
      <c r="AD327">
        <f t="shared" si="304"/>
        <v>1093.8399999999999</v>
      </c>
      <c r="AE327">
        <f t="shared" si="305"/>
        <v>92.828999999999994</v>
      </c>
      <c r="AF327">
        <f t="shared" si="306"/>
        <v>15.51</v>
      </c>
      <c r="AG327">
        <f t="shared" si="307"/>
        <v>0</v>
      </c>
      <c r="AH327">
        <f t="shared" si="308"/>
        <v>1.518</v>
      </c>
      <c r="AI327">
        <f t="shared" si="309"/>
        <v>0</v>
      </c>
      <c r="AJ327">
        <f t="shared" si="310"/>
        <v>0</v>
      </c>
      <c r="AK327">
        <v>1008.5</v>
      </c>
      <c r="AL327">
        <v>0</v>
      </c>
      <c r="AM327">
        <v>994.4</v>
      </c>
      <c r="AN327">
        <v>84.39</v>
      </c>
      <c r="AO327">
        <v>14.1</v>
      </c>
      <c r="AP327">
        <v>0</v>
      </c>
      <c r="AQ327">
        <v>1.38</v>
      </c>
      <c r="AR327">
        <v>0</v>
      </c>
      <c r="AS327">
        <v>0</v>
      </c>
      <c r="AT327">
        <v>94</v>
      </c>
      <c r="AU327">
        <v>51</v>
      </c>
      <c r="AV327">
        <v>1</v>
      </c>
      <c r="AW327">
        <v>1</v>
      </c>
      <c r="AZ327">
        <v>1</v>
      </c>
      <c r="BA327">
        <v>34.090000000000003</v>
      </c>
      <c r="BB327">
        <v>11.88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0</v>
      </c>
      <c r="BI327">
        <v>1</v>
      </c>
      <c r="BJ327" t="s">
        <v>57</v>
      </c>
      <c r="BM327">
        <v>2</v>
      </c>
      <c r="BN327">
        <v>0</v>
      </c>
      <c r="BO327" t="s">
        <v>54</v>
      </c>
      <c r="BP327">
        <v>1</v>
      </c>
      <c r="BQ327">
        <v>30</v>
      </c>
      <c r="BR327">
        <v>0</v>
      </c>
      <c r="BS327">
        <v>34.090000000000003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94</v>
      </c>
      <c r="CA327">
        <v>51</v>
      </c>
      <c r="CB327" t="s">
        <v>3</v>
      </c>
      <c r="CE327">
        <v>30</v>
      </c>
      <c r="CF327">
        <v>0</v>
      </c>
      <c r="CG327">
        <v>0</v>
      </c>
      <c r="CM327">
        <v>0</v>
      </c>
      <c r="CN327" t="s">
        <v>17</v>
      </c>
      <c r="CO327">
        <v>0</v>
      </c>
      <c r="CP327">
        <f t="shared" si="311"/>
        <v>270.5</v>
      </c>
      <c r="CQ327">
        <f t="shared" si="312"/>
        <v>0</v>
      </c>
      <c r="CR327">
        <f t="shared" si="313"/>
        <v>12994.82</v>
      </c>
      <c r="CS327">
        <f t="shared" si="314"/>
        <v>3164.57</v>
      </c>
      <c r="CT327">
        <f t="shared" si="315"/>
        <v>528.74</v>
      </c>
      <c r="CU327">
        <f t="shared" si="316"/>
        <v>0</v>
      </c>
      <c r="CV327">
        <f t="shared" si="317"/>
        <v>1.518</v>
      </c>
      <c r="CW327">
        <f t="shared" si="318"/>
        <v>0</v>
      </c>
      <c r="CX327">
        <f t="shared" si="319"/>
        <v>0</v>
      </c>
      <c r="CY327">
        <f>S327*(BZ327/100)</f>
        <v>9.9358000000000004</v>
      </c>
      <c r="CZ327">
        <f>S327*(CA327/100)</f>
        <v>5.3906999999999998</v>
      </c>
      <c r="DC327" t="s">
        <v>3</v>
      </c>
      <c r="DD327" t="s">
        <v>3</v>
      </c>
      <c r="DE327" t="s">
        <v>16</v>
      </c>
      <c r="DF327" t="s">
        <v>16</v>
      </c>
      <c r="DG327" t="s">
        <v>16</v>
      </c>
      <c r="DH327" t="s">
        <v>3</v>
      </c>
      <c r="DI327" t="s">
        <v>16</v>
      </c>
      <c r="DJ327" t="s">
        <v>16</v>
      </c>
      <c r="DK327" t="s">
        <v>3</v>
      </c>
      <c r="DL327" t="s">
        <v>3</v>
      </c>
      <c r="DM327" t="s">
        <v>3</v>
      </c>
      <c r="DN327">
        <v>98</v>
      </c>
      <c r="DO327">
        <v>77</v>
      </c>
      <c r="DP327">
        <v>1</v>
      </c>
      <c r="DQ327">
        <v>1</v>
      </c>
      <c r="DU327">
        <v>1013</v>
      </c>
      <c r="DV327" t="s">
        <v>56</v>
      </c>
      <c r="DW327" t="s">
        <v>56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49573361</v>
      </c>
      <c r="EF327">
        <v>30</v>
      </c>
      <c r="EG327" t="s">
        <v>26</v>
      </c>
      <c r="EH327">
        <v>0</v>
      </c>
      <c r="EI327" t="s">
        <v>3</v>
      </c>
      <c r="EJ327">
        <v>1</v>
      </c>
      <c r="EK327">
        <v>2</v>
      </c>
      <c r="EL327" t="s">
        <v>58</v>
      </c>
      <c r="EM327" t="s">
        <v>59</v>
      </c>
      <c r="EO327" t="s">
        <v>18</v>
      </c>
      <c r="EQ327">
        <v>0</v>
      </c>
      <c r="ER327">
        <v>1008.5</v>
      </c>
      <c r="ES327">
        <v>0</v>
      </c>
      <c r="ET327">
        <v>994.4</v>
      </c>
      <c r="EU327">
        <v>84.39</v>
      </c>
      <c r="EV327">
        <v>14.1</v>
      </c>
      <c r="EW327">
        <v>1.38</v>
      </c>
      <c r="EX327">
        <v>0</v>
      </c>
      <c r="EY327">
        <v>0</v>
      </c>
      <c r="FQ327">
        <v>0</v>
      </c>
      <c r="FR327">
        <f t="shared" si="320"/>
        <v>0</v>
      </c>
      <c r="FS327">
        <v>0</v>
      </c>
      <c r="FX327">
        <v>98</v>
      </c>
      <c r="FY327">
        <v>77</v>
      </c>
      <c r="GA327" t="s">
        <v>3</v>
      </c>
      <c r="GD327">
        <v>0</v>
      </c>
      <c r="GF327">
        <v>1546439225</v>
      </c>
      <c r="GG327">
        <v>2</v>
      </c>
      <c r="GH327">
        <v>1</v>
      </c>
      <c r="GI327">
        <v>2</v>
      </c>
      <c r="GJ327">
        <v>0</v>
      </c>
      <c r="GK327">
        <f>ROUND(R327*(S12)/100,2)</f>
        <v>101.46</v>
      </c>
      <c r="GL327">
        <f t="shared" si="321"/>
        <v>0</v>
      </c>
      <c r="GM327">
        <f t="shared" si="322"/>
        <v>387.29</v>
      </c>
      <c r="GN327">
        <f t="shared" si="323"/>
        <v>387.29</v>
      </c>
      <c r="GO327">
        <f t="shared" si="324"/>
        <v>0</v>
      </c>
      <c r="GP327">
        <f t="shared" si="325"/>
        <v>0</v>
      </c>
      <c r="GR327">
        <v>0</v>
      </c>
      <c r="GS327">
        <v>3</v>
      </c>
      <c r="GT327">
        <v>0</v>
      </c>
      <c r="GU327" t="s">
        <v>3</v>
      </c>
      <c r="GV327">
        <f t="shared" si="326"/>
        <v>0</v>
      </c>
      <c r="GW327">
        <v>1</v>
      </c>
      <c r="GX327">
        <f t="shared" si="327"/>
        <v>0</v>
      </c>
      <c r="HA327">
        <v>0</v>
      </c>
      <c r="HB327">
        <v>0</v>
      </c>
      <c r="HC327">
        <f t="shared" si="328"/>
        <v>0</v>
      </c>
      <c r="HE327" t="s">
        <v>3</v>
      </c>
      <c r="HF327" t="s">
        <v>3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IK327">
        <v>0</v>
      </c>
    </row>
    <row r="328" spans="1:255" x14ac:dyDescent="0.2">
      <c r="A328" s="2">
        <v>17</v>
      </c>
      <c r="B328" s="2">
        <v>1</v>
      </c>
      <c r="C328" s="2">
        <f>ROW(SmtRes!A25)</f>
        <v>25</v>
      </c>
      <c r="D328" s="2">
        <f>ROW(EtalonRes!A197)</f>
        <v>197</v>
      </c>
      <c r="E328" s="2" t="s">
        <v>364</v>
      </c>
      <c r="F328" s="2" t="s">
        <v>61</v>
      </c>
      <c r="G328" s="2" t="s">
        <v>62</v>
      </c>
      <c r="H328" s="2" t="s">
        <v>56</v>
      </c>
      <c r="I328" s="2">
        <f>ROUND(ROUND(12/100,4),9)</f>
        <v>0.12</v>
      </c>
      <c r="J328" s="2">
        <v>0</v>
      </c>
      <c r="K328" s="2">
        <f>ROUND(ROUND(12/100,4),9)</f>
        <v>0.12</v>
      </c>
      <c r="L328" s="2"/>
      <c r="M328" s="2"/>
      <c r="N328" s="2"/>
      <c r="O328" s="2">
        <f t="shared" si="291"/>
        <v>269.63</v>
      </c>
      <c r="P328" s="2">
        <f t="shared" si="292"/>
        <v>0</v>
      </c>
      <c r="Q328" s="2">
        <f t="shared" si="293"/>
        <v>0</v>
      </c>
      <c r="R328" s="2">
        <f t="shared" si="294"/>
        <v>0</v>
      </c>
      <c r="S328" s="2">
        <f t="shared" si="295"/>
        <v>269.63</v>
      </c>
      <c r="T328" s="2">
        <f t="shared" si="296"/>
        <v>0</v>
      </c>
      <c r="U328" s="2">
        <f t="shared" si="297"/>
        <v>25.436399999999999</v>
      </c>
      <c r="V328" s="2">
        <f t="shared" si="298"/>
        <v>0</v>
      </c>
      <c r="W328" s="2">
        <f t="shared" si="299"/>
        <v>0</v>
      </c>
      <c r="X328" s="2">
        <f t="shared" si="300"/>
        <v>283.11</v>
      </c>
      <c r="Y328" s="2">
        <f t="shared" si="301"/>
        <v>207.62</v>
      </c>
      <c r="Z328" s="2"/>
      <c r="AA328" s="2">
        <v>50459586</v>
      </c>
      <c r="AB328" s="2">
        <f t="shared" si="302"/>
        <v>2246.8820000000001</v>
      </c>
      <c r="AC328" s="2">
        <f t="shared" si="303"/>
        <v>0</v>
      </c>
      <c r="AD328" s="2">
        <f t="shared" si="304"/>
        <v>0</v>
      </c>
      <c r="AE328" s="2">
        <f t="shared" si="305"/>
        <v>0</v>
      </c>
      <c r="AF328" s="2">
        <f t="shared" si="306"/>
        <v>2246.8820000000001</v>
      </c>
      <c r="AG328" s="2">
        <f t="shared" si="307"/>
        <v>0</v>
      </c>
      <c r="AH328" s="2">
        <f t="shared" si="308"/>
        <v>211.97</v>
      </c>
      <c r="AI328" s="2">
        <f t="shared" si="309"/>
        <v>0</v>
      </c>
      <c r="AJ328" s="2">
        <f t="shared" si="310"/>
        <v>0</v>
      </c>
      <c r="AK328" s="2">
        <v>2042.62</v>
      </c>
      <c r="AL328" s="2">
        <v>0</v>
      </c>
      <c r="AM328" s="2">
        <v>0</v>
      </c>
      <c r="AN328" s="2">
        <v>0</v>
      </c>
      <c r="AO328" s="2">
        <v>2042.62</v>
      </c>
      <c r="AP328" s="2">
        <v>0</v>
      </c>
      <c r="AQ328" s="2">
        <v>192.7</v>
      </c>
      <c r="AR328" s="2">
        <v>0</v>
      </c>
      <c r="AS328" s="2">
        <v>0</v>
      </c>
      <c r="AT328" s="2">
        <v>105</v>
      </c>
      <c r="AU328" s="2">
        <v>77</v>
      </c>
      <c r="AV328" s="2">
        <v>1</v>
      </c>
      <c r="AW328" s="2">
        <v>1</v>
      </c>
      <c r="AX328" s="2"/>
      <c r="AY328" s="2"/>
      <c r="AZ328" s="2">
        <v>1</v>
      </c>
      <c r="BA328" s="2">
        <v>1</v>
      </c>
      <c r="BB328" s="2">
        <v>1</v>
      </c>
      <c r="BC328" s="2">
        <v>1</v>
      </c>
      <c r="BD328" s="2" t="s">
        <v>3</v>
      </c>
      <c r="BE328" s="2" t="s">
        <v>3</v>
      </c>
      <c r="BF328" s="2" t="s">
        <v>3</v>
      </c>
      <c r="BG328" s="2" t="s">
        <v>3</v>
      </c>
      <c r="BH328" s="2">
        <v>0</v>
      </c>
      <c r="BI328" s="2">
        <v>1</v>
      </c>
      <c r="BJ328" s="2" t="s">
        <v>63</v>
      </c>
      <c r="BK328" s="2"/>
      <c r="BL328" s="2"/>
      <c r="BM328" s="2">
        <v>16</v>
      </c>
      <c r="BN328" s="2">
        <v>0</v>
      </c>
      <c r="BO328" s="2" t="s">
        <v>3</v>
      </c>
      <c r="BP328" s="2">
        <v>0</v>
      </c>
      <c r="BQ328" s="2">
        <v>30</v>
      </c>
      <c r="BR328" s="2">
        <v>0</v>
      </c>
      <c r="BS328" s="2">
        <v>1</v>
      </c>
      <c r="BT328" s="2">
        <v>1</v>
      </c>
      <c r="BU328" s="2">
        <v>1</v>
      </c>
      <c r="BV328" s="2">
        <v>1</v>
      </c>
      <c r="BW328" s="2">
        <v>1</v>
      </c>
      <c r="BX328" s="2">
        <v>1</v>
      </c>
      <c r="BY328" s="2" t="s">
        <v>3</v>
      </c>
      <c r="BZ328" s="2">
        <v>105</v>
      </c>
      <c r="CA328" s="2">
        <v>77</v>
      </c>
      <c r="CB328" s="2" t="s">
        <v>3</v>
      </c>
      <c r="CC328" s="2"/>
      <c r="CD328" s="2"/>
      <c r="CE328" s="2">
        <v>30</v>
      </c>
      <c r="CF328" s="2">
        <v>0</v>
      </c>
      <c r="CG328" s="2">
        <v>0</v>
      </c>
      <c r="CH328" s="2"/>
      <c r="CI328" s="2"/>
      <c r="CJ328" s="2"/>
      <c r="CK328" s="2"/>
      <c r="CL328" s="2"/>
      <c r="CM328" s="2">
        <v>0</v>
      </c>
      <c r="CN328" s="2" t="s">
        <v>17</v>
      </c>
      <c r="CO328" s="2">
        <v>0</v>
      </c>
      <c r="CP328" s="2">
        <f t="shared" si="311"/>
        <v>269.63</v>
      </c>
      <c r="CQ328" s="2">
        <f t="shared" si="312"/>
        <v>0</v>
      </c>
      <c r="CR328" s="2">
        <f t="shared" si="313"/>
        <v>0</v>
      </c>
      <c r="CS328" s="2">
        <f t="shared" si="314"/>
        <v>0</v>
      </c>
      <c r="CT328" s="2">
        <f t="shared" si="315"/>
        <v>2246.88</v>
      </c>
      <c r="CU328" s="2">
        <f t="shared" si="316"/>
        <v>0</v>
      </c>
      <c r="CV328" s="2">
        <f t="shared" si="317"/>
        <v>211.97</v>
      </c>
      <c r="CW328" s="2">
        <f t="shared" si="318"/>
        <v>0</v>
      </c>
      <c r="CX328" s="2">
        <f t="shared" si="319"/>
        <v>0</v>
      </c>
      <c r="CY328" s="2">
        <f>((S328*BZ328)/100)</f>
        <v>283.11149999999998</v>
      </c>
      <c r="CZ328" s="2">
        <f>((S328*CA328)/100)</f>
        <v>207.61509999999998</v>
      </c>
      <c r="DA328" s="2"/>
      <c r="DB328" s="2"/>
      <c r="DC328" s="2" t="s">
        <v>3</v>
      </c>
      <c r="DD328" s="2" t="s">
        <v>3</v>
      </c>
      <c r="DE328" s="2" t="s">
        <v>16</v>
      </c>
      <c r="DF328" s="2" t="s">
        <v>16</v>
      </c>
      <c r="DG328" s="2" t="s">
        <v>16</v>
      </c>
      <c r="DH328" s="2" t="s">
        <v>3</v>
      </c>
      <c r="DI328" s="2" t="s">
        <v>16</v>
      </c>
      <c r="DJ328" s="2" t="s">
        <v>16</v>
      </c>
      <c r="DK328" s="2" t="s">
        <v>3</v>
      </c>
      <c r="DL328" s="2" t="s">
        <v>3</v>
      </c>
      <c r="DM328" s="2" t="s">
        <v>3</v>
      </c>
      <c r="DN328" s="2">
        <v>0</v>
      </c>
      <c r="DO328" s="2">
        <v>0</v>
      </c>
      <c r="DP328" s="2">
        <v>1</v>
      </c>
      <c r="DQ328" s="2">
        <v>1</v>
      </c>
      <c r="DR328" s="2"/>
      <c r="DS328" s="2"/>
      <c r="DT328" s="2"/>
      <c r="DU328" s="2">
        <v>1013</v>
      </c>
      <c r="DV328" s="2" t="s">
        <v>56</v>
      </c>
      <c r="DW328" s="2" t="s">
        <v>56</v>
      </c>
      <c r="DX328" s="2">
        <v>1</v>
      </c>
      <c r="DY328" s="2"/>
      <c r="DZ328" s="2" t="s">
        <v>3</v>
      </c>
      <c r="EA328" s="2" t="s">
        <v>3</v>
      </c>
      <c r="EB328" s="2" t="s">
        <v>3</v>
      </c>
      <c r="EC328" s="2" t="s">
        <v>3</v>
      </c>
      <c r="ED328" s="2"/>
      <c r="EE328" s="2">
        <v>49573375</v>
      </c>
      <c r="EF328" s="2">
        <v>30</v>
      </c>
      <c r="EG328" s="2" t="s">
        <v>26</v>
      </c>
      <c r="EH328" s="2">
        <v>0</v>
      </c>
      <c r="EI328" s="2" t="s">
        <v>3</v>
      </c>
      <c r="EJ328" s="2">
        <v>1</v>
      </c>
      <c r="EK328" s="2">
        <v>16</v>
      </c>
      <c r="EL328" s="2" t="s">
        <v>64</v>
      </c>
      <c r="EM328" s="2" t="s">
        <v>65</v>
      </c>
      <c r="EN328" s="2"/>
      <c r="EO328" s="2" t="s">
        <v>18</v>
      </c>
      <c r="EP328" s="2"/>
      <c r="EQ328" s="2">
        <v>0</v>
      </c>
      <c r="ER328" s="2">
        <v>2042.62</v>
      </c>
      <c r="ES328" s="2">
        <v>0</v>
      </c>
      <c r="ET328" s="2">
        <v>0</v>
      </c>
      <c r="EU328" s="2">
        <v>0</v>
      </c>
      <c r="EV328" s="2">
        <v>2042.62</v>
      </c>
      <c r="EW328" s="2">
        <v>192.7</v>
      </c>
      <c r="EX328" s="2">
        <v>0</v>
      </c>
      <c r="EY328" s="2">
        <v>0</v>
      </c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>
        <v>0</v>
      </c>
      <c r="FR328" s="2">
        <f t="shared" si="320"/>
        <v>0</v>
      </c>
      <c r="FS328" s="2">
        <v>0</v>
      </c>
      <c r="FT328" s="2"/>
      <c r="FU328" s="2"/>
      <c r="FV328" s="2"/>
      <c r="FW328" s="2"/>
      <c r="FX328" s="2">
        <v>105</v>
      </c>
      <c r="FY328" s="2">
        <v>77</v>
      </c>
      <c r="FZ328" s="2"/>
      <c r="GA328" s="2" t="s">
        <v>3</v>
      </c>
      <c r="GB328" s="2"/>
      <c r="GC328" s="2"/>
      <c r="GD328" s="2">
        <v>0</v>
      </c>
      <c r="GE328" s="2"/>
      <c r="GF328" s="2">
        <v>-2104602307</v>
      </c>
      <c r="GG328" s="2">
        <v>2</v>
      </c>
      <c r="GH328" s="2">
        <v>1</v>
      </c>
      <c r="GI328" s="2">
        <v>-2</v>
      </c>
      <c r="GJ328" s="2">
        <v>0</v>
      </c>
      <c r="GK328" s="2">
        <f>ROUND(R328*(R12)/100,2)</f>
        <v>0</v>
      </c>
      <c r="GL328" s="2">
        <f t="shared" si="321"/>
        <v>0</v>
      </c>
      <c r="GM328" s="2">
        <f t="shared" si="322"/>
        <v>760.36</v>
      </c>
      <c r="GN328" s="2">
        <f t="shared" si="323"/>
        <v>760.36</v>
      </c>
      <c r="GO328" s="2">
        <f t="shared" si="324"/>
        <v>0</v>
      </c>
      <c r="GP328" s="2">
        <f t="shared" si="325"/>
        <v>0</v>
      </c>
      <c r="GQ328" s="2"/>
      <c r="GR328" s="2">
        <v>0</v>
      </c>
      <c r="GS328" s="2">
        <v>3</v>
      </c>
      <c r="GT328" s="2">
        <v>0</v>
      </c>
      <c r="GU328" s="2" t="s">
        <v>3</v>
      </c>
      <c r="GV328" s="2">
        <f t="shared" si="326"/>
        <v>0</v>
      </c>
      <c r="GW328" s="2">
        <v>1</v>
      </c>
      <c r="GX328" s="2">
        <f t="shared" si="327"/>
        <v>0</v>
      </c>
      <c r="GY328" s="2"/>
      <c r="GZ328" s="2"/>
      <c r="HA328" s="2">
        <v>0</v>
      </c>
      <c r="HB328" s="2">
        <v>0</v>
      </c>
      <c r="HC328" s="2">
        <f t="shared" si="328"/>
        <v>0</v>
      </c>
      <c r="HD328" s="2"/>
      <c r="HE328" s="2" t="s">
        <v>3</v>
      </c>
      <c r="HF328" s="2" t="s">
        <v>3</v>
      </c>
      <c r="HG328" s="2"/>
      <c r="HH328" s="2"/>
      <c r="HI328" s="2"/>
      <c r="HJ328" s="2"/>
      <c r="HK328" s="2"/>
      <c r="HL328" s="2"/>
      <c r="HM328" s="2" t="s">
        <v>3</v>
      </c>
      <c r="HN328" s="2" t="s">
        <v>3</v>
      </c>
      <c r="HO328" s="2" t="s">
        <v>3</v>
      </c>
      <c r="HP328" s="2" t="s">
        <v>3</v>
      </c>
      <c r="HQ328" s="2" t="s">
        <v>3</v>
      </c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>
        <v>0</v>
      </c>
      <c r="IL328" s="2"/>
      <c r="IM328" s="2"/>
      <c r="IN328" s="2"/>
      <c r="IO328" s="2"/>
      <c r="IP328" s="2"/>
      <c r="IQ328" s="2"/>
      <c r="IR328" s="2"/>
      <c r="IS328" s="2"/>
      <c r="IT328" s="2"/>
      <c r="IU328" s="2"/>
    </row>
    <row r="329" spans="1:255" x14ac:dyDescent="0.2">
      <c r="A329">
        <v>17</v>
      </c>
      <c r="B329">
        <v>1</v>
      </c>
      <c r="C329">
        <f>ROW(SmtRes!A26)</f>
        <v>26</v>
      </c>
      <c r="D329">
        <f>ROW(EtalonRes!A198)</f>
        <v>198</v>
      </c>
      <c r="E329" t="s">
        <v>364</v>
      </c>
      <c r="F329" t="s">
        <v>61</v>
      </c>
      <c r="G329" t="s">
        <v>62</v>
      </c>
      <c r="H329" t="s">
        <v>56</v>
      </c>
      <c r="I329">
        <f>ROUND(ROUND(12/100,4),9)</f>
        <v>0.12</v>
      </c>
      <c r="J329">
        <v>0</v>
      </c>
      <c r="K329">
        <f>ROUND(ROUND(12/100,4),9)</f>
        <v>0.12</v>
      </c>
      <c r="O329">
        <f t="shared" si="291"/>
        <v>9191.69</v>
      </c>
      <c r="P329">
        <f t="shared" si="292"/>
        <v>0</v>
      </c>
      <c r="Q329">
        <f t="shared" si="293"/>
        <v>0</v>
      </c>
      <c r="R329">
        <f t="shared" si="294"/>
        <v>0</v>
      </c>
      <c r="S329">
        <f t="shared" si="295"/>
        <v>9191.69</v>
      </c>
      <c r="T329">
        <f t="shared" si="296"/>
        <v>0</v>
      </c>
      <c r="U329">
        <f t="shared" si="297"/>
        <v>25.436399999999999</v>
      </c>
      <c r="V329">
        <f t="shared" si="298"/>
        <v>0</v>
      </c>
      <c r="W329">
        <f t="shared" si="299"/>
        <v>0</v>
      </c>
      <c r="X329">
        <f t="shared" si="300"/>
        <v>7996.77</v>
      </c>
      <c r="Y329">
        <f t="shared" si="301"/>
        <v>3768.59</v>
      </c>
      <c r="AA329">
        <v>50459583</v>
      </c>
      <c r="AB329">
        <f t="shared" si="302"/>
        <v>2246.8820000000001</v>
      </c>
      <c r="AC329">
        <f t="shared" si="303"/>
        <v>0</v>
      </c>
      <c r="AD329">
        <f t="shared" si="304"/>
        <v>0</v>
      </c>
      <c r="AE329">
        <f t="shared" si="305"/>
        <v>0</v>
      </c>
      <c r="AF329">
        <f t="shared" si="306"/>
        <v>2246.8820000000001</v>
      </c>
      <c r="AG329">
        <f t="shared" si="307"/>
        <v>0</v>
      </c>
      <c r="AH329">
        <f t="shared" si="308"/>
        <v>211.97</v>
      </c>
      <c r="AI329">
        <f t="shared" si="309"/>
        <v>0</v>
      </c>
      <c r="AJ329">
        <f t="shared" si="310"/>
        <v>0</v>
      </c>
      <c r="AK329">
        <v>2042.62</v>
      </c>
      <c r="AL329">
        <v>0</v>
      </c>
      <c r="AM329">
        <v>0</v>
      </c>
      <c r="AN329">
        <v>0</v>
      </c>
      <c r="AO329">
        <v>2042.62</v>
      </c>
      <c r="AP329">
        <v>0</v>
      </c>
      <c r="AQ329">
        <v>192.7</v>
      </c>
      <c r="AR329">
        <v>0</v>
      </c>
      <c r="AS329">
        <v>0</v>
      </c>
      <c r="AT329">
        <v>87</v>
      </c>
      <c r="AU329">
        <v>41</v>
      </c>
      <c r="AV329">
        <v>1</v>
      </c>
      <c r="AW329">
        <v>1</v>
      </c>
      <c r="AZ329">
        <v>1</v>
      </c>
      <c r="BA329">
        <v>34.090000000000003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0</v>
      </c>
      <c r="BI329">
        <v>1</v>
      </c>
      <c r="BJ329" t="s">
        <v>63</v>
      </c>
      <c r="BM329">
        <v>16</v>
      </c>
      <c r="BN329">
        <v>0</v>
      </c>
      <c r="BO329" t="s">
        <v>61</v>
      </c>
      <c r="BP329">
        <v>1</v>
      </c>
      <c r="BQ329">
        <v>30</v>
      </c>
      <c r="BR329">
        <v>0</v>
      </c>
      <c r="BS329">
        <v>34.090000000000003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87</v>
      </c>
      <c r="CA329">
        <v>41</v>
      </c>
      <c r="CB329" t="s">
        <v>3</v>
      </c>
      <c r="CE329">
        <v>30</v>
      </c>
      <c r="CF329">
        <v>0</v>
      </c>
      <c r="CG329">
        <v>0</v>
      </c>
      <c r="CM329">
        <v>0</v>
      </c>
      <c r="CN329" t="s">
        <v>17</v>
      </c>
      <c r="CO329">
        <v>0</v>
      </c>
      <c r="CP329">
        <f t="shared" si="311"/>
        <v>9191.69</v>
      </c>
      <c r="CQ329">
        <f t="shared" si="312"/>
        <v>0</v>
      </c>
      <c r="CR329">
        <f t="shared" si="313"/>
        <v>0</v>
      </c>
      <c r="CS329">
        <f t="shared" si="314"/>
        <v>0</v>
      </c>
      <c r="CT329">
        <f t="shared" si="315"/>
        <v>76596.14</v>
      </c>
      <c r="CU329">
        <f t="shared" si="316"/>
        <v>0</v>
      </c>
      <c r="CV329">
        <f t="shared" si="317"/>
        <v>211.97</v>
      </c>
      <c r="CW329">
        <f t="shared" si="318"/>
        <v>0</v>
      </c>
      <c r="CX329">
        <f t="shared" si="319"/>
        <v>0</v>
      </c>
      <c r="CY329">
        <f>S329*(BZ329/100)</f>
        <v>7996.7703000000001</v>
      </c>
      <c r="CZ329">
        <f>S329*(CA329/100)</f>
        <v>3768.5929000000001</v>
      </c>
      <c r="DC329" t="s">
        <v>3</v>
      </c>
      <c r="DD329" t="s">
        <v>3</v>
      </c>
      <c r="DE329" t="s">
        <v>16</v>
      </c>
      <c r="DF329" t="s">
        <v>16</v>
      </c>
      <c r="DG329" t="s">
        <v>16</v>
      </c>
      <c r="DH329" t="s">
        <v>3</v>
      </c>
      <c r="DI329" t="s">
        <v>16</v>
      </c>
      <c r="DJ329" t="s">
        <v>16</v>
      </c>
      <c r="DK329" t="s">
        <v>3</v>
      </c>
      <c r="DL329" t="s">
        <v>3</v>
      </c>
      <c r="DM329" t="s">
        <v>3</v>
      </c>
      <c r="DN329">
        <v>105</v>
      </c>
      <c r="DO329">
        <v>77</v>
      </c>
      <c r="DP329">
        <v>1</v>
      </c>
      <c r="DQ329">
        <v>1</v>
      </c>
      <c r="DU329">
        <v>1013</v>
      </c>
      <c r="DV329" t="s">
        <v>56</v>
      </c>
      <c r="DW329" t="s">
        <v>56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49573375</v>
      </c>
      <c r="EF329">
        <v>30</v>
      </c>
      <c r="EG329" t="s">
        <v>26</v>
      </c>
      <c r="EH329">
        <v>0</v>
      </c>
      <c r="EI329" t="s">
        <v>3</v>
      </c>
      <c r="EJ329">
        <v>1</v>
      </c>
      <c r="EK329">
        <v>16</v>
      </c>
      <c r="EL329" t="s">
        <v>64</v>
      </c>
      <c r="EM329" t="s">
        <v>65</v>
      </c>
      <c r="EO329" t="s">
        <v>18</v>
      </c>
      <c r="EQ329">
        <v>0</v>
      </c>
      <c r="ER329">
        <v>2042.62</v>
      </c>
      <c r="ES329">
        <v>0</v>
      </c>
      <c r="ET329">
        <v>0</v>
      </c>
      <c r="EU329">
        <v>0</v>
      </c>
      <c r="EV329">
        <v>2042.62</v>
      </c>
      <c r="EW329">
        <v>192.7</v>
      </c>
      <c r="EX329">
        <v>0</v>
      </c>
      <c r="EY329">
        <v>0</v>
      </c>
      <c r="FQ329">
        <v>0</v>
      </c>
      <c r="FR329">
        <f t="shared" si="320"/>
        <v>0</v>
      </c>
      <c r="FS329">
        <v>0</v>
      </c>
      <c r="FX329">
        <v>105</v>
      </c>
      <c r="FY329">
        <v>77</v>
      </c>
      <c r="GA329" t="s">
        <v>3</v>
      </c>
      <c r="GD329">
        <v>0</v>
      </c>
      <c r="GF329">
        <v>-2104602307</v>
      </c>
      <c r="GG329">
        <v>2</v>
      </c>
      <c r="GH329">
        <v>1</v>
      </c>
      <c r="GI329">
        <v>2</v>
      </c>
      <c r="GJ329">
        <v>0</v>
      </c>
      <c r="GK329">
        <f>ROUND(R329*(S12)/100,2)</f>
        <v>0</v>
      </c>
      <c r="GL329">
        <f t="shared" si="321"/>
        <v>0</v>
      </c>
      <c r="GM329">
        <f t="shared" si="322"/>
        <v>20957.05</v>
      </c>
      <c r="GN329">
        <f t="shared" si="323"/>
        <v>20957.05</v>
      </c>
      <c r="GO329">
        <f t="shared" si="324"/>
        <v>0</v>
      </c>
      <c r="GP329">
        <f t="shared" si="325"/>
        <v>0</v>
      </c>
      <c r="GR329">
        <v>0</v>
      </c>
      <c r="GS329">
        <v>3</v>
      </c>
      <c r="GT329">
        <v>0</v>
      </c>
      <c r="GU329" t="s">
        <v>3</v>
      </c>
      <c r="GV329">
        <f t="shared" si="326"/>
        <v>0</v>
      </c>
      <c r="GW329">
        <v>1</v>
      </c>
      <c r="GX329">
        <f t="shared" si="327"/>
        <v>0</v>
      </c>
      <c r="HA329">
        <v>0</v>
      </c>
      <c r="HB329">
        <v>0</v>
      </c>
      <c r="HC329">
        <f t="shared" si="328"/>
        <v>0</v>
      </c>
      <c r="HE329" t="s">
        <v>3</v>
      </c>
      <c r="HF329" t="s">
        <v>3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IK329">
        <v>0</v>
      </c>
    </row>
    <row r="330" spans="1:255" x14ac:dyDescent="0.2">
      <c r="A330" s="2">
        <v>17</v>
      </c>
      <c r="B330" s="2">
        <v>1</v>
      </c>
      <c r="C330" s="2">
        <f>ROW(SmtRes!A27)</f>
        <v>27</v>
      </c>
      <c r="D330" s="2">
        <f>ROW(EtalonRes!A199)</f>
        <v>199</v>
      </c>
      <c r="E330" s="2" t="s">
        <v>365</v>
      </c>
      <c r="F330" s="2" t="s">
        <v>366</v>
      </c>
      <c r="G330" s="2" t="s">
        <v>367</v>
      </c>
      <c r="H330" s="2" t="s">
        <v>56</v>
      </c>
      <c r="I330" s="2">
        <f>ROUND(ROUND(12/100,4),9)</f>
        <v>0.12</v>
      </c>
      <c r="J330" s="2">
        <v>0</v>
      </c>
      <c r="K330" s="2">
        <f>ROUND(ROUND(12/100,4),9)</f>
        <v>0.12</v>
      </c>
      <c r="L330" s="2"/>
      <c r="M330" s="2"/>
      <c r="N330" s="2"/>
      <c r="O330" s="2">
        <f t="shared" si="291"/>
        <v>104.96</v>
      </c>
      <c r="P330" s="2">
        <f t="shared" si="292"/>
        <v>0</v>
      </c>
      <c r="Q330" s="2">
        <f t="shared" si="293"/>
        <v>0</v>
      </c>
      <c r="R330" s="2">
        <f t="shared" si="294"/>
        <v>0</v>
      </c>
      <c r="S330" s="2">
        <f t="shared" si="295"/>
        <v>104.96</v>
      </c>
      <c r="T330" s="2">
        <f t="shared" si="296"/>
        <v>0</v>
      </c>
      <c r="U330" s="2">
        <f t="shared" si="297"/>
        <v>10.956000000000001</v>
      </c>
      <c r="V330" s="2">
        <f t="shared" si="298"/>
        <v>0</v>
      </c>
      <c r="W330" s="2">
        <f t="shared" si="299"/>
        <v>0</v>
      </c>
      <c r="X330" s="2">
        <f t="shared" si="300"/>
        <v>95.51</v>
      </c>
      <c r="Y330" s="2">
        <f t="shared" si="301"/>
        <v>70.319999999999993</v>
      </c>
      <c r="Z330" s="2"/>
      <c r="AA330" s="2">
        <v>50459586</v>
      </c>
      <c r="AB330" s="2">
        <f t="shared" si="302"/>
        <v>874.654</v>
      </c>
      <c r="AC330" s="2">
        <f t="shared" si="303"/>
        <v>0</v>
      </c>
      <c r="AD330" s="2">
        <f t="shared" si="304"/>
        <v>0</v>
      </c>
      <c r="AE330" s="2">
        <f t="shared" si="305"/>
        <v>0</v>
      </c>
      <c r="AF330" s="2">
        <f t="shared" si="306"/>
        <v>874.654</v>
      </c>
      <c r="AG330" s="2">
        <f t="shared" si="307"/>
        <v>0</v>
      </c>
      <c r="AH330" s="2">
        <f t="shared" si="308"/>
        <v>91.300000000000011</v>
      </c>
      <c r="AI330" s="2">
        <f t="shared" si="309"/>
        <v>0</v>
      </c>
      <c r="AJ330" s="2">
        <f t="shared" si="310"/>
        <v>0</v>
      </c>
      <c r="AK330" s="2">
        <v>795.14</v>
      </c>
      <c r="AL330" s="2">
        <v>0</v>
      </c>
      <c r="AM330" s="2">
        <v>0</v>
      </c>
      <c r="AN330" s="2">
        <v>0</v>
      </c>
      <c r="AO330" s="2">
        <v>795.14</v>
      </c>
      <c r="AP330" s="2">
        <v>0</v>
      </c>
      <c r="AQ330" s="2">
        <v>83</v>
      </c>
      <c r="AR330" s="2">
        <v>0</v>
      </c>
      <c r="AS330" s="2">
        <v>0</v>
      </c>
      <c r="AT330" s="2">
        <v>91</v>
      </c>
      <c r="AU330" s="2">
        <v>67</v>
      </c>
      <c r="AV330" s="2">
        <v>1</v>
      </c>
      <c r="AW330" s="2">
        <v>1</v>
      </c>
      <c r="AX330" s="2"/>
      <c r="AY330" s="2"/>
      <c r="AZ330" s="2">
        <v>1</v>
      </c>
      <c r="BA330" s="2">
        <v>1</v>
      </c>
      <c r="BB330" s="2">
        <v>1</v>
      </c>
      <c r="BC330" s="2">
        <v>1</v>
      </c>
      <c r="BD330" s="2" t="s">
        <v>3</v>
      </c>
      <c r="BE330" s="2" t="s">
        <v>3</v>
      </c>
      <c r="BF330" s="2" t="s">
        <v>3</v>
      </c>
      <c r="BG330" s="2" t="s">
        <v>3</v>
      </c>
      <c r="BH330" s="2">
        <v>0</v>
      </c>
      <c r="BI330" s="2">
        <v>1</v>
      </c>
      <c r="BJ330" s="2" t="s">
        <v>368</v>
      </c>
      <c r="BK330" s="2"/>
      <c r="BL330" s="2"/>
      <c r="BM330" s="2">
        <v>393</v>
      </c>
      <c r="BN330" s="2">
        <v>0</v>
      </c>
      <c r="BO330" s="2" t="s">
        <v>3</v>
      </c>
      <c r="BP330" s="2">
        <v>0</v>
      </c>
      <c r="BQ330" s="2">
        <v>60</v>
      </c>
      <c r="BR330" s="2">
        <v>0</v>
      </c>
      <c r="BS330" s="2">
        <v>1</v>
      </c>
      <c r="BT330" s="2">
        <v>1</v>
      </c>
      <c r="BU330" s="2">
        <v>1</v>
      </c>
      <c r="BV330" s="2">
        <v>1</v>
      </c>
      <c r="BW330" s="2">
        <v>1</v>
      </c>
      <c r="BX330" s="2">
        <v>1</v>
      </c>
      <c r="BY330" s="2" t="s">
        <v>3</v>
      </c>
      <c r="BZ330" s="2">
        <v>91</v>
      </c>
      <c r="CA330" s="2">
        <v>67</v>
      </c>
      <c r="CB330" s="2" t="s">
        <v>3</v>
      </c>
      <c r="CC330" s="2"/>
      <c r="CD330" s="2"/>
      <c r="CE330" s="2">
        <v>30</v>
      </c>
      <c r="CF330" s="2">
        <v>0</v>
      </c>
      <c r="CG330" s="2">
        <v>0</v>
      </c>
      <c r="CH330" s="2"/>
      <c r="CI330" s="2"/>
      <c r="CJ330" s="2"/>
      <c r="CK330" s="2"/>
      <c r="CL330" s="2"/>
      <c r="CM330" s="2">
        <v>0</v>
      </c>
      <c r="CN330" s="2" t="s">
        <v>17</v>
      </c>
      <c r="CO330" s="2">
        <v>0</v>
      </c>
      <c r="CP330" s="2">
        <f t="shared" si="311"/>
        <v>104.96</v>
      </c>
      <c r="CQ330" s="2">
        <f t="shared" si="312"/>
        <v>0</v>
      </c>
      <c r="CR330" s="2">
        <f t="shared" si="313"/>
        <v>0</v>
      </c>
      <c r="CS330" s="2">
        <f t="shared" si="314"/>
        <v>0</v>
      </c>
      <c r="CT330" s="2">
        <f t="shared" si="315"/>
        <v>874.65</v>
      </c>
      <c r="CU330" s="2">
        <f t="shared" si="316"/>
        <v>0</v>
      </c>
      <c r="CV330" s="2">
        <f t="shared" si="317"/>
        <v>91.300000000000011</v>
      </c>
      <c r="CW330" s="2">
        <f t="shared" si="318"/>
        <v>0</v>
      </c>
      <c r="CX330" s="2">
        <f t="shared" si="319"/>
        <v>0</v>
      </c>
      <c r="CY330" s="2">
        <f>((S330*BZ330)/100)</f>
        <v>95.513599999999983</v>
      </c>
      <c r="CZ330" s="2">
        <f>((S330*CA330)/100)</f>
        <v>70.3232</v>
      </c>
      <c r="DA330" s="2"/>
      <c r="DB330" s="2"/>
      <c r="DC330" s="2" t="s">
        <v>3</v>
      </c>
      <c r="DD330" s="2" t="s">
        <v>3</v>
      </c>
      <c r="DE330" s="2" t="s">
        <v>16</v>
      </c>
      <c r="DF330" s="2" t="s">
        <v>16</v>
      </c>
      <c r="DG330" s="2" t="s">
        <v>16</v>
      </c>
      <c r="DH330" s="2" t="s">
        <v>3</v>
      </c>
      <c r="DI330" s="2" t="s">
        <v>16</v>
      </c>
      <c r="DJ330" s="2" t="s">
        <v>16</v>
      </c>
      <c r="DK330" s="2" t="s">
        <v>3</v>
      </c>
      <c r="DL330" s="2" t="s">
        <v>3</v>
      </c>
      <c r="DM330" s="2" t="s">
        <v>3</v>
      </c>
      <c r="DN330" s="2">
        <v>0</v>
      </c>
      <c r="DO330" s="2">
        <v>0</v>
      </c>
      <c r="DP330" s="2">
        <v>1</v>
      </c>
      <c r="DQ330" s="2">
        <v>1</v>
      </c>
      <c r="DR330" s="2"/>
      <c r="DS330" s="2"/>
      <c r="DT330" s="2"/>
      <c r="DU330" s="2">
        <v>1013</v>
      </c>
      <c r="DV330" s="2" t="s">
        <v>56</v>
      </c>
      <c r="DW330" s="2" t="s">
        <v>56</v>
      </c>
      <c r="DX330" s="2">
        <v>1</v>
      </c>
      <c r="DY330" s="2"/>
      <c r="DZ330" s="2" t="s">
        <v>3</v>
      </c>
      <c r="EA330" s="2" t="s">
        <v>3</v>
      </c>
      <c r="EB330" s="2" t="s">
        <v>3</v>
      </c>
      <c r="EC330" s="2" t="s">
        <v>3</v>
      </c>
      <c r="ED330" s="2"/>
      <c r="EE330" s="2">
        <v>49573708</v>
      </c>
      <c r="EF330" s="2">
        <v>60</v>
      </c>
      <c r="EG330" s="2" t="s">
        <v>369</v>
      </c>
      <c r="EH330" s="2">
        <v>0</v>
      </c>
      <c r="EI330" s="2" t="s">
        <v>3</v>
      </c>
      <c r="EJ330" s="2">
        <v>1</v>
      </c>
      <c r="EK330" s="2">
        <v>393</v>
      </c>
      <c r="EL330" s="2" t="s">
        <v>370</v>
      </c>
      <c r="EM330" s="2" t="s">
        <v>371</v>
      </c>
      <c r="EN330" s="2"/>
      <c r="EO330" s="2" t="s">
        <v>18</v>
      </c>
      <c r="EP330" s="2"/>
      <c r="EQ330" s="2">
        <v>0</v>
      </c>
      <c r="ER330" s="2">
        <v>795.14</v>
      </c>
      <c r="ES330" s="2">
        <v>0</v>
      </c>
      <c r="ET330" s="2">
        <v>0</v>
      </c>
      <c r="EU330" s="2">
        <v>0</v>
      </c>
      <c r="EV330" s="2">
        <v>795.14</v>
      </c>
      <c r="EW330" s="2">
        <v>83</v>
      </c>
      <c r="EX330" s="2">
        <v>0</v>
      </c>
      <c r="EY330" s="2">
        <v>0</v>
      </c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>
        <v>0</v>
      </c>
      <c r="FR330" s="2">
        <f t="shared" si="320"/>
        <v>0</v>
      </c>
      <c r="FS330" s="2">
        <v>0</v>
      </c>
      <c r="FT330" s="2"/>
      <c r="FU330" s="2"/>
      <c r="FV330" s="2"/>
      <c r="FW330" s="2"/>
      <c r="FX330" s="2">
        <v>91</v>
      </c>
      <c r="FY330" s="2">
        <v>67</v>
      </c>
      <c r="FZ330" s="2"/>
      <c r="GA330" s="2" t="s">
        <v>3</v>
      </c>
      <c r="GB330" s="2"/>
      <c r="GC330" s="2"/>
      <c r="GD330" s="2">
        <v>0</v>
      </c>
      <c r="GE330" s="2"/>
      <c r="GF330" s="2">
        <v>-1192427843</v>
      </c>
      <c r="GG330" s="2">
        <v>2</v>
      </c>
      <c r="GH330" s="2">
        <v>1</v>
      </c>
      <c r="GI330" s="2">
        <v>-2</v>
      </c>
      <c r="GJ330" s="2">
        <v>0</v>
      </c>
      <c r="GK330" s="2">
        <f>ROUND(R330*(R12)/100,2)</f>
        <v>0</v>
      </c>
      <c r="GL330" s="2">
        <f t="shared" si="321"/>
        <v>0</v>
      </c>
      <c r="GM330" s="2">
        <f t="shared" si="322"/>
        <v>270.79000000000002</v>
      </c>
      <c r="GN330" s="2">
        <f t="shared" si="323"/>
        <v>270.79000000000002</v>
      </c>
      <c r="GO330" s="2">
        <f t="shared" si="324"/>
        <v>0</v>
      </c>
      <c r="GP330" s="2">
        <f t="shared" si="325"/>
        <v>0</v>
      </c>
      <c r="GQ330" s="2"/>
      <c r="GR330" s="2">
        <v>0</v>
      </c>
      <c r="GS330" s="2">
        <v>3</v>
      </c>
      <c r="GT330" s="2">
        <v>0</v>
      </c>
      <c r="GU330" s="2" t="s">
        <v>3</v>
      </c>
      <c r="GV330" s="2">
        <f t="shared" si="326"/>
        <v>0</v>
      </c>
      <c r="GW330" s="2">
        <v>1</v>
      </c>
      <c r="GX330" s="2">
        <f t="shared" si="327"/>
        <v>0</v>
      </c>
      <c r="GY330" s="2"/>
      <c r="GZ330" s="2"/>
      <c r="HA330" s="2">
        <v>0</v>
      </c>
      <c r="HB330" s="2">
        <v>0</v>
      </c>
      <c r="HC330" s="2">
        <f t="shared" si="328"/>
        <v>0</v>
      </c>
      <c r="HD330" s="2"/>
      <c r="HE330" s="2" t="s">
        <v>3</v>
      </c>
      <c r="HF330" s="2" t="s">
        <v>3</v>
      </c>
      <c r="HG330" s="2"/>
      <c r="HH330" s="2"/>
      <c r="HI330" s="2"/>
      <c r="HJ330" s="2"/>
      <c r="HK330" s="2"/>
      <c r="HL330" s="2"/>
      <c r="HM330" s="2" t="s">
        <v>3</v>
      </c>
      <c r="HN330" s="2" t="s">
        <v>3</v>
      </c>
      <c r="HO330" s="2" t="s">
        <v>3</v>
      </c>
      <c r="HP330" s="2" t="s">
        <v>3</v>
      </c>
      <c r="HQ330" s="2" t="s">
        <v>3</v>
      </c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>
        <v>0</v>
      </c>
      <c r="IL330" s="2"/>
      <c r="IM330" s="2"/>
      <c r="IN330" s="2"/>
      <c r="IO330" s="2"/>
      <c r="IP330" s="2"/>
      <c r="IQ330" s="2"/>
      <c r="IR330" s="2"/>
      <c r="IS330" s="2"/>
      <c r="IT330" s="2"/>
      <c r="IU330" s="2"/>
    </row>
    <row r="331" spans="1:255" x14ac:dyDescent="0.2">
      <c r="A331">
        <v>17</v>
      </c>
      <c r="B331">
        <v>1</v>
      </c>
      <c r="C331">
        <f>ROW(SmtRes!A28)</f>
        <v>28</v>
      </c>
      <c r="D331">
        <f>ROW(EtalonRes!A200)</f>
        <v>200</v>
      </c>
      <c r="E331" t="s">
        <v>365</v>
      </c>
      <c r="F331" t="s">
        <v>366</v>
      </c>
      <c r="G331" t="s">
        <v>367</v>
      </c>
      <c r="H331" t="s">
        <v>56</v>
      </c>
      <c r="I331">
        <f>ROUND(ROUND(12/100,4),9)</f>
        <v>0.12</v>
      </c>
      <c r="J331">
        <v>0</v>
      </c>
      <c r="K331">
        <f>ROUND(ROUND(12/100,4),9)</f>
        <v>0.12</v>
      </c>
      <c r="O331">
        <f t="shared" si="291"/>
        <v>3578.09</v>
      </c>
      <c r="P331">
        <f t="shared" si="292"/>
        <v>0</v>
      </c>
      <c r="Q331">
        <f t="shared" si="293"/>
        <v>0</v>
      </c>
      <c r="R331">
        <f t="shared" si="294"/>
        <v>0</v>
      </c>
      <c r="S331">
        <f t="shared" si="295"/>
        <v>3578.09</v>
      </c>
      <c r="T331">
        <f t="shared" si="296"/>
        <v>0</v>
      </c>
      <c r="U331">
        <f t="shared" si="297"/>
        <v>10.956000000000001</v>
      </c>
      <c r="V331">
        <f t="shared" si="298"/>
        <v>0</v>
      </c>
      <c r="W331">
        <f t="shared" si="299"/>
        <v>0</v>
      </c>
      <c r="X331">
        <f t="shared" si="300"/>
        <v>2683.57</v>
      </c>
      <c r="Y331">
        <f t="shared" si="301"/>
        <v>1467.02</v>
      </c>
      <c r="AA331">
        <v>50459583</v>
      </c>
      <c r="AB331">
        <f t="shared" si="302"/>
        <v>874.654</v>
      </c>
      <c r="AC331">
        <f t="shared" si="303"/>
        <v>0</v>
      </c>
      <c r="AD331">
        <f t="shared" si="304"/>
        <v>0</v>
      </c>
      <c r="AE331">
        <f t="shared" si="305"/>
        <v>0</v>
      </c>
      <c r="AF331">
        <f t="shared" si="306"/>
        <v>874.654</v>
      </c>
      <c r="AG331">
        <f t="shared" si="307"/>
        <v>0</v>
      </c>
      <c r="AH331">
        <f t="shared" si="308"/>
        <v>91.300000000000011</v>
      </c>
      <c r="AI331">
        <f t="shared" si="309"/>
        <v>0</v>
      </c>
      <c r="AJ331">
        <f t="shared" si="310"/>
        <v>0</v>
      </c>
      <c r="AK331">
        <v>795.14</v>
      </c>
      <c r="AL331">
        <v>0</v>
      </c>
      <c r="AM331">
        <v>0</v>
      </c>
      <c r="AN331">
        <v>0</v>
      </c>
      <c r="AO331">
        <v>795.14</v>
      </c>
      <c r="AP331">
        <v>0</v>
      </c>
      <c r="AQ331">
        <v>83</v>
      </c>
      <c r="AR331">
        <v>0</v>
      </c>
      <c r="AS331">
        <v>0</v>
      </c>
      <c r="AT331">
        <v>75</v>
      </c>
      <c r="AU331">
        <v>41</v>
      </c>
      <c r="AV331">
        <v>1</v>
      </c>
      <c r="AW331">
        <v>1</v>
      </c>
      <c r="AZ331">
        <v>1</v>
      </c>
      <c r="BA331">
        <v>34.090000000000003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1</v>
      </c>
      <c r="BJ331" t="s">
        <v>368</v>
      </c>
      <c r="BM331">
        <v>393</v>
      </c>
      <c r="BN331">
        <v>0</v>
      </c>
      <c r="BO331" t="s">
        <v>366</v>
      </c>
      <c r="BP331">
        <v>1</v>
      </c>
      <c r="BQ331">
        <v>60</v>
      </c>
      <c r="BR331">
        <v>0</v>
      </c>
      <c r="BS331">
        <v>34.090000000000003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75</v>
      </c>
      <c r="CA331">
        <v>41</v>
      </c>
      <c r="CB331" t="s">
        <v>3</v>
      </c>
      <c r="CE331">
        <v>30</v>
      </c>
      <c r="CF331">
        <v>0</v>
      </c>
      <c r="CG331">
        <v>0</v>
      </c>
      <c r="CM331">
        <v>0</v>
      </c>
      <c r="CN331" t="s">
        <v>17</v>
      </c>
      <c r="CO331">
        <v>0</v>
      </c>
      <c r="CP331">
        <f t="shared" si="311"/>
        <v>3578.09</v>
      </c>
      <c r="CQ331">
        <f t="shared" si="312"/>
        <v>0</v>
      </c>
      <c r="CR331">
        <f t="shared" si="313"/>
        <v>0</v>
      </c>
      <c r="CS331">
        <f t="shared" si="314"/>
        <v>0</v>
      </c>
      <c r="CT331">
        <f t="shared" si="315"/>
        <v>29816.82</v>
      </c>
      <c r="CU331">
        <f t="shared" si="316"/>
        <v>0</v>
      </c>
      <c r="CV331">
        <f t="shared" si="317"/>
        <v>91.300000000000011</v>
      </c>
      <c r="CW331">
        <f t="shared" si="318"/>
        <v>0</v>
      </c>
      <c r="CX331">
        <f t="shared" si="319"/>
        <v>0</v>
      </c>
      <c r="CY331">
        <f>S331*(BZ331/100)</f>
        <v>2683.5675000000001</v>
      </c>
      <c r="CZ331">
        <f>S331*(CA331/100)</f>
        <v>1467.0169000000001</v>
      </c>
      <c r="DC331" t="s">
        <v>3</v>
      </c>
      <c r="DD331" t="s">
        <v>3</v>
      </c>
      <c r="DE331" t="s">
        <v>16</v>
      </c>
      <c r="DF331" t="s">
        <v>16</v>
      </c>
      <c r="DG331" t="s">
        <v>16</v>
      </c>
      <c r="DH331" t="s">
        <v>3</v>
      </c>
      <c r="DI331" t="s">
        <v>16</v>
      </c>
      <c r="DJ331" t="s">
        <v>16</v>
      </c>
      <c r="DK331" t="s">
        <v>3</v>
      </c>
      <c r="DL331" t="s">
        <v>3</v>
      </c>
      <c r="DM331" t="s">
        <v>3</v>
      </c>
      <c r="DN331">
        <v>91</v>
      </c>
      <c r="DO331">
        <v>67</v>
      </c>
      <c r="DP331">
        <v>1</v>
      </c>
      <c r="DQ331">
        <v>1</v>
      </c>
      <c r="DU331">
        <v>1013</v>
      </c>
      <c r="DV331" t="s">
        <v>56</v>
      </c>
      <c r="DW331" t="s">
        <v>56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49573708</v>
      </c>
      <c r="EF331">
        <v>60</v>
      </c>
      <c r="EG331" t="s">
        <v>369</v>
      </c>
      <c r="EH331">
        <v>0</v>
      </c>
      <c r="EI331" t="s">
        <v>3</v>
      </c>
      <c r="EJ331">
        <v>1</v>
      </c>
      <c r="EK331">
        <v>393</v>
      </c>
      <c r="EL331" t="s">
        <v>370</v>
      </c>
      <c r="EM331" t="s">
        <v>371</v>
      </c>
      <c r="EO331" t="s">
        <v>18</v>
      </c>
      <c r="EQ331">
        <v>0</v>
      </c>
      <c r="ER331">
        <v>795.14</v>
      </c>
      <c r="ES331">
        <v>0</v>
      </c>
      <c r="ET331">
        <v>0</v>
      </c>
      <c r="EU331">
        <v>0</v>
      </c>
      <c r="EV331">
        <v>795.14</v>
      </c>
      <c r="EW331">
        <v>83</v>
      </c>
      <c r="EX331">
        <v>0</v>
      </c>
      <c r="EY331">
        <v>0</v>
      </c>
      <c r="FQ331">
        <v>0</v>
      </c>
      <c r="FR331">
        <f t="shared" si="320"/>
        <v>0</v>
      </c>
      <c r="FS331">
        <v>0</v>
      </c>
      <c r="FX331">
        <v>91</v>
      </c>
      <c r="FY331">
        <v>67</v>
      </c>
      <c r="GA331" t="s">
        <v>3</v>
      </c>
      <c r="GD331">
        <v>0</v>
      </c>
      <c r="GF331">
        <v>-1192427843</v>
      </c>
      <c r="GG331">
        <v>2</v>
      </c>
      <c r="GH331">
        <v>1</v>
      </c>
      <c r="GI331">
        <v>2</v>
      </c>
      <c r="GJ331">
        <v>0</v>
      </c>
      <c r="GK331">
        <f>ROUND(R331*(S12)/100,2)</f>
        <v>0</v>
      </c>
      <c r="GL331">
        <f t="shared" si="321"/>
        <v>0</v>
      </c>
      <c r="GM331">
        <f t="shared" si="322"/>
        <v>7728.68</v>
      </c>
      <c r="GN331">
        <f t="shared" si="323"/>
        <v>7728.68</v>
      </c>
      <c r="GO331">
        <f t="shared" si="324"/>
        <v>0</v>
      </c>
      <c r="GP331">
        <f t="shared" si="325"/>
        <v>0</v>
      </c>
      <c r="GR331">
        <v>0</v>
      </c>
      <c r="GS331">
        <v>3</v>
      </c>
      <c r="GT331">
        <v>0</v>
      </c>
      <c r="GU331" t="s">
        <v>3</v>
      </c>
      <c r="GV331">
        <f t="shared" si="326"/>
        <v>0</v>
      </c>
      <c r="GW331">
        <v>1</v>
      </c>
      <c r="GX331">
        <f t="shared" si="327"/>
        <v>0</v>
      </c>
      <c r="HA331">
        <v>0</v>
      </c>
      <c r="HB331">
        <v>0</v>
      </c>
      <c r="HC331">
        <f t="shared" si="328"/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IK331">
        <v>0</v>
      </c>
    </row>
    <row r="332" spans="1:255" x14ac:dyDescent="0.2">
      <c r="A332" s="2">
        <v>17</v>
      </c>
      <c r="B332" s="2">
        <v>1</v>
      </c>
      <c r="C332" s="2">
        <f>ROW(SmtRes!A31)</f>
        <v>31</v>
      </c>
      <c r="D332" s="2">
        <f>ROW(EtalonRes!A203)</f>
        <v>203</v>
      </c>
      <c r="E332" s="2" t="s">
        <v>372</v>
      </c>
      <c r="F332" s="2" t="s">
        <v>54</v>
      </c>
      <c r="G332" s="2" t="s">
        <v>55</v>
      </c>
      <c r="H332" s="2" t="s">
        <v>56</v>
      </c>
      <c r="I332" s="2">
        <f>ROUND(ROUND(12.8/100,4),9)</f>
        <v>0.128</v>
      </c>
      <c r="J332" s="2">
        <v>0</v>
      </c>
      <c r="K332" s="2">
        <f>ROUND(ROUND(12.8/100,4),9)</f>
        <v>0.128</v>
      </c>
      <c r="L332" s="2"/>
      <c r="M332" s="2"/>
      <c r="N332" s="2"/>
      <c r="O332" s="2">
        <f t="shared" si="291"/>
        <v>142</v>
      </c>
      <c r="P332" s="2">
        <f t="shared" si="292"/>
        <v>0</v>
      </c>
      <c r="Q332" s="2">
        <f t="shared" si="293"/>
        <v>140.01</v>
      </c>
      <c r="R332" s="2">
        <f t="shared" si="294"/>
        <v>11.88</v>
      </c>
      <c r="S332" s="2">
        <f t="shared" si="295"/>
        <v>1.99</v>
      </c>
      <c r="T332" s="2">
        <f t="shared" si="296"/>
        <v>0</v>
      </c>
      <c r="U332" s="2">
        <f t="shared" si="297"/>
        <v>0.194304</v>
      </c>
      <c r="V332" s="2">
        <f t="shared" si="298"/>
        <v>0</v>
      </c>
      <c r="W332" s="2">
        <f t="shared" si="299"/>
        <v>0</v>
      </c>
      <c r="X332" s="2">
        <f t="shared" si="300"/>
        <v>1.95</v>
      </c>
      <c r="Y332" s="2">
        <f t="shared" si="301"/>
        <v>1.53</v>
      </c>
      <c r="Z332" s="2"/>
      <c r="AA332" s="2">
        <v>50459586</v>
      </c>
      <c r="AB332" s="2">
        <f t="shared" si="302"/>
        <v>1109.3499999999999</v>
      </c>
      <c r="AC332" s="2">
        <f t="shared" si="303"/>
        <v>0</v>
      </c>
      <c r="AD332" s="2">
        <f t="shared" si="304"/>
        <v>1093.8399999999999</v>
      </c>
      <c r="AE332" s="2">
        <f t="shared" si="305"/>
        <v>92.828999999999994</v>
      </c>
      <c r="AF332" s="2">
        <f t="shared" si="306"/>
        <v>15.51</v>
      </c>
      <c r="AG332" s="2">
        <f t="shared" si="307"/>
        <v>0</v>
      </c>
      <c r="AH332" s="2">
        <f t="shared" si="308"/>
        <v>1.518</v>
      </c>
      <c r="AI332" s="2">
        <f t="shared" si="309"/>
        <v>0</v>
      </c>
      <c r="AJ332" s="2">
        <f t="shared" si="310"/>
        <v>0</v>
      </c>
      <c r="AK332" s="2">
        <v>1008.5</v>
      </c>
      <c r="AL332" s="2">
        <v>0</v>
      </c>
      <c r="AM332" s="2">
        <v>994.4</v>
      </c>
      <c r="AN332" s="2">
        <v>84.39</v>
      </c>
      <c r="AO332" s="2">
        <v>14.1</v>
      </c>
      <c r="AP332" s="2">
        <v>0</v>
      </c>
      <c r="AQ332" s="2">
        <v>1.38</v>
      </c>
      <c r="AR332" s="2">
        <v>0</v>
      </c>
      <c r="AS332" s="2">
        <v>0</v>
      </c>
      <c r="AT332" s="2">
        <v>98</v>
      </c>
      <c r="AU332" s="2">
        <v>77</v>
      </c>
      <c r="AV332" s="2">
        <v>1</v>
      </c>
      <c r="AW332" s="2">
        <v>1</v>
      </c>
      <c r="AX332" s="2"/>
      <c r="AY332" s="2"/>
      <c r="AZ332" s="2">
        <v>1</v>
      </c>
      <c r="BA332" s="2">
        <v>1</v>
      </c>
      <c r="BB332" s="2">
        <v>1</v>
      </c>
      <c r="BC332" s="2">
        <v>1</v>
      </c>
      <c r="BD332" s="2" t="s">
        <v>3</v>
      </c>
      <c r="BE332" s="2" t="s">
        <v>3</v>
      </c>
      <c r="BF332" s="2" t="s">
        <v>3</v>
      </c>
      <c r="BG332" s="2" t="s">
        <v>3</v>
      </c>
      <c r="BH332" s="2">
        <v>0</v>
      </c>
      <c r="BI332" s="2">
        <v>1</v>
      </c>
      <c r="BJ332" s="2" t="s">
        <v>57</v>
      </c>
      <c r="BK332" s="2"/>
      <c r="BL332" s="2"/>
      <c r="BM332" s="2">
        <v>2</v>
      </c>
      <c r="BN332" s="2">
        <v>0</v>
      </c>
      <c r="BO332" s="2" t="s">
        <v>3</v>
      </c>
      <c r="BP332" s="2">
        <v>0</v>
      </c>
      <c r="BQ332" s="2">
        <v>30</v>
      </c>
      <c r="BR332" s="2">
        <v>0</v>
      </c>
      <c r="BS332" s="2">
        <v>1</v>
      </c>
      <c r="BT332" s="2">
        <v>1</v>
      </c>
      <c r="BU332" s="2">
        <v>1</v>
      </c>
      <c r="BV332" s="2">
        <v>1</v>
      </c>
      <c r="BW332" s="2">
        <v>1</v>
      </c>
      <c r="BX332" s="2">
        <v>1</v>
      </c>
      <c r="BY332" s="2" t="s">
        <v>3</v>
      </c>
      <c r="BZ332" s="2">
        <v>98</v>
      </c>
      <c r="CA332" s="2">
        <v>77</v>
      </c>
      <c r="CB332" s="2" t="s">
        <v>3</v>
      </c>
      <c r="CC332" s="2"/>
      <c r="CD332" s="2"/>
      <c r="CE332" s="2">
        <v>30</v>
      </c>
      <c r="CF332" s="2">
        <v>0</v>
      </c>
      <c r="CG332" s="2">
        <v>0</v>
      </c>
      <c r="CH332" s="2"/>
      <c r="CI332" s="2"/>
      <c r="CJ332" s="2"/>
      <c r="CK332" s="2"/>
      <c r="CL332" s="2"/>
      <c r="CM332" s="2">
        <v>0</v>
      </c>
      <c r="CN332" s="2" t="s">
        <v>17</v>
      </c>
      <c r="CO332" s="2">
        <v>0</v>
      </c>
      <c r="CP332" s="2">
        <f t="shared" si="311"/>
        <v>142</v>
      </c>
      <c r="CQ332" s="2">
        <f t="shared" si="312"/>
        <v>0</v>
      </c>
      <c r="CR332" s="2">
        <f t="shared" si="313"/>
        <v>1093.8399999999999</v>
      </c>
      <c r="CS332" s="2">
        <f t="shared" si="314"/>
        <v>92.83</v>
      </c>
      <c r="CT332" s="2">
        <f t="shared" si="315"/>
        <v>15.51</v>
      </c>
      <c r="CU332" s="2">
        <f t="shared" si="316"/>
        <v>0</v>
      </c>
      <c r="CV332" s="2">
        <f t="shared" si="317"/>
        <v>1.518</v>
      </c>
      <c r="CW332" s="2">
        <f t="shared" si="318"/>
        <v>0</v>
      </c>
      <c r="CX332" s="2">
        <f t="shared" si="319"/>
        <v>0</v>
      </c>
      <c r="CY332" s="2">
        <f>((S332*BZ332)/100)</f>
        <v>1.9502000000000002</v>
      </c>
      <c r="CZ332" s="2">
        <f>((S332*CA332)/100)</f>
        <v>1.5323</v>
      </c>
      <c r="DA332" s="2"/>
      <c r="DB332" s="2"/>
      <c r="DC332" s="2" t="s">
        <v>3</v>
      </c>
      <c r="DD332" s="2" t="s">
        <v>3</v>
      </c>
      <c r="DE332" s="2" t="s">
        <v>16</v>
      </c>
      <c r="DF332" s="2" t="s">
        <v>16</v>
      </c>
      <c r="DG332" s="2" t="s">
        <v>16</v>
      </c>
      <c r="DH332" s="2" t="s">
        <v>3</v>
      </c>
      <c r="DI332" s="2" t="s">
        <v>16</v>
      </c>
      <c r="DJ332" s="2" t="s">
        <v>16</v>
      </c>
      <c r="DK332" s="2" t="s">
        <v>3</v>
      </c>
      <c r="DL332" s="2" t="s">
        <v>3</v>
      </c>
      <c r="DM332" s="2" t="s">
        <v>3</v>
      </c>
      <c r="DN332" s="2">
        <v>0</v>
      </c>
      <c r="DO332" s="2">
        <v>0</v>
      </c>
      <c r="DP332" s="2">
        <v>1</v>
      </c>
      <c r="DQ332" s="2">
        <v>1</v>
      </c>
      <c r="DR332" s="2"/>
      <c r="DS332" s="2"/>
      <c r="DT332" s="2"/>
      <c r="DU332" s="2">
        <v>1013</v>
      </c>
      <c r="DV332" s="2" t="s">
        <v>56</v>
      </c>
      <c r="DW332" s="2" t="s">
        <v>56</v>
      </c>
      <c r="DX332" s="2">
        <v>1</v>
      </c>
      <c r="DY332" s="2"/>
      <c r="DZ332" s="2" t="s">
        <v>3</v>
      </c>
      <c r="EA332" s="2" t="s">
        <v>3</v>
      </c>
      <c r="EB332" s="2" t="s">
        <v>3</v>
      </c>
      <c r="EC332" s="2" t="s">
        <v>3</v>
      </c>
      <c r="ED332" s="2"/>
      <c r="EE332" s="2">
        <v>49573361</v>
      </c>
      <c r="EF332" s="2">
        <v>30</v>
      </c>
      <c r="EG332" s="2" t="s">
        <v>26</v>
      </c>
      <c r="EH332" s="2">
        <v>0</v>
      </c>
      <c r="EI332" s="2" t="s">
        <v>3</v>
      </c>
      <c r="EJ332" s="2">
        <v>1</v>
      </c>
      <c r="EK332" s="2">
        <v>2</v>
      </c>
      <c r="EL332" s="2" t="s">
        <v>58</v>
      </c>
      <c r="EM332" s="2" t="s">
        <v>59</v>
      </c>
      <c r="EN332" s="2"/>
      <c r="EO332" s="2" t="s">
        <v>18</v>
      </c>
      <c r="EP332" s="2"/>
      <c r="EQ332" s="2">
        <v>0</v>
      </c>
      <c r="ER332" s="2">
        <v>1008.5</v>
      </c>
      <c r="ES332" s="2">
        <v>0</v>
      </c>
      <c r="ET332" s="2">
        <v>994.4</v>
      </c>
      <c r="EU332" s="2">
        <v>84.39</v>
      </c>
      <c r="EV332" s="2">
        <v>14.1</v>
      </c>
      <c r="EW332" s="2">
        <v>1.38</v>
      </c>
      <c r="EX332" s="2">
        <v>0</v>
      </c>
      <c r="EY332" s="2">
        <v>0</v>
      </c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>
        <v>0</v>
      </c>
      <c r="FR332" s="2">
        <f t="shared" si="320"/>
        <v>0</v>
      </c>
      <c r="FS332" s="2">
        <v>0</v>
      </c>
      <c r="FT332" s="2"/>
      <c r="FU332" s="2"/>
      <c r="FV332" s="2"/>
      <c r="FW332" s="2"/>
      <c r="FX332" s="2">
        <v>98</v>
      </c>
      <c r="FY332" s="2">
        <v>77</v>
      </c>
      <c r="FZ332" s="2"/>
      <c r="GA332" s="2" t="s">
        <v>3</v>
      </c>
      <c r="GB332" s="2"/>
      <c r="GC332" s="2"/>
      <c r="GD332" s="2">
        <v>0</v>
      </c>
      <c r="GE332" s="2"/>
      <c r="GF332" s="2">
        <v>1546439225</v>
      </c>
      <c r="GG332" s="2">
        <v>2</v>
      </c>
      <c r="GH332" s="2">
        <v>1</v>
      </c>
      <c r="GI332" s="2">
        <v>-2</v>
      </c>
      <c r="GJ332" s="2">
        <v>0</v>
      </c>
      <c r="GK332" s="2">
        <f>ROUND(R332*(R12)/100,2)</f>
        <v>20.79</v>
      </c>
      <c r="GL332" s="2">
        <f t="shared" si="321"/>
        <v>0</v>
      </c>
      <c r="GM332" s="2">
        <f t="shared" si="322"/>
        <v>166.27</v>
      </c>
      <c r="GN332" s="2">
        <f t="shared" si="323"/>
        <v>166.27</v>
      </c>
      <c r="GO332" s="2">
        <f t="shared" si="324"/>
        <v>0</v>
      </c>
      <c r="GP332" s="2">
        <f t="shared" si="325"/>
        <v>0</v>
      </c>
      <c r="GQ332" s="2"/>
      <c r="GR332" s="2">
        <v>0</v>
      </c>
      <c r="GS332" s="2">
        <v>3</v>
      </c>
      <c r="GT332" s="2">
        <v>0</v>
      </c>
      <c r="GU332" s="2" t="s">
        <v>3</v>
      </c>
      <c r="GV332" s="2">
        <f t="shared" si="326"/>
        <v>0</v>
      </c>
      <c r="GW332" s="2">
        <v>1</v>
      </c>
      <c r="GX332" s="2">
        <f t="shared" si="327"/>
        <v>0</v>
      </c>
      <c r="GY332" s="2"/>
      <c r="GZ332" s="2"/>
      <c r="HA332" s="2">
        <v>0</v>
      </c>
      <c r="HB332" s="2">
        <v>0</v>
      </c>
      <c r="HC332" s="2">
        <f t="shared" si="328"/>
        <v>0</v>
      </c>
      <c r="HD332" s="2"/>
      <c r="HE332" s="2" t="s">
        <v>3</v>
      </c>
      <c r="HF332" s="2" t="s">
        <v>3</v>
      </c>
      <c r="HG332" s="2"/>
      <c r="HH332" s="2"/>
      <c r="HI332" s="2"/>
      <c r="HJ332" s="2"/>
      <c r="HK332" s="2"/>
      <c r="HL332" s="2"/>
      <c r="HM332" s="2" t="s">
        <v>3</v>
      </c>
      <c r="HN332" s="2" t="s">
        <v>3</v>
      </c>
      <c r="HO332" s="2" t="s">
        <v>3</v>
      </c>
      <c r="HP332" s="2" t="s">
        <v>3</v>
      </c>
      <c r="HQ332" s="2" t="s">
        <v>3</v>
      </c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>
        <v>0</v>
      </c>
      <c r="IL332" s="2"/>
      <c r="IM332" s="2"/>
      <c r="IN332" s="2"/>
      <c r="IO332" s="2"/>
      <c r="IP332" s="2"/>
      <c r="IQ332" s="2"/>
      <c r="IR332" s="2"/>
      <c r="IS332" s="2"/>
      <c r="IT332" s="2"/>
      <c r="IU332" s="2"/>
    </row>
    <row r="333" spans="1:255" x14ac:dyDescent="0.2">
      <c r="A333">
        <v>17</v>
      </c>
      <c r="B333">
        <v>1</v>
      </c>
      <c r="C333">
        <f>ROW(SmtRes!A34)</f>
        <v>34</v>
      </c>
      <c r="D333">
        <f>ROW(EtalonRes!A206)</f>
        <v>206</v>
      </c>
      <c r="E333" t="s">
        <v>372</v>
      </c>
      <c r="F333" t="s">
        <v>54</v>
      </c>
      <c r="G333" t="s">
        <v>55</v>
      </c>
      <c r="H333" t="s">
        <v>56</v>
      </c>
      <c r="I333">
        <f>ROUND(ROUND(12.8/100,4),9)</f>
        <v>0.128</v>
      </c>
      <c r="J333">
        <v>0</v>
      </c>
      <c r="K333">
        <f>ROUND(ROUND(12.8/100,4),9)</f>
        <v>0.128</v>
      </c>
      <c r="O333">
        <f t="shared" si="291"/>
        <v>1731.16</v>
      </c>
      <c r="P333">
        <f t="shared" si="292"/>
        <v>0</v>
      </c>
      <c r="Q333">
        <f t="shared" si="293"/>
        <v>1663.32</v>
      </c>
      <c r="R333">
        <f t="shared" si="294"/>
        <v>404.99</v>
      </c>
      <c r="S333">
        <f t="shared" si="295"/>
        <v>67.84</v>
      </c>
      <c r="T333">
        <f t="shared" si="296"/>
        <v>0</v>
      </c>
      <c r="U333">
        <f t="shared" si="297"/>
        <v>0.194304</v>
      </c>
      <c r="V333">
        <f t="shared" si="298"/>
        <v>0</v>
      </c>
      <c r="W333">
        <f t="shared" si="299"/>
        <v>0</v>
      </c>
      <c r="X333">
        <f t="shared" si="300"/>
        <v>63.77</v>
      </c>
      <c r="Y333">
        <f t="shared" si="301"/>
        <v>34.6</v>
      </c>
      <c r="AA333">
        <v>50459583</v>
      </c>
      <c r="AB333">
        <f t="shared" si="302"/>
        <v>1109.3499999999999</v>
      </c>
      <c r="AC333">
        <f t="shared" si="303"/>
        <v>0</v>
      </c>
      <c r="AD333">
        <f t="shared" si="304"/>
        <v>1093.8399999999999</v>
      </c>
      <c r="AE333">
        <f t="shared" si="305"/>
        <v>92.828999999999994</v>
      </c>
      <c r="AF333">
        <f t="shared" si="306"/>
        <v>15.51</v>
      </c>
      <c r="AG333">
        <f t="shared" si="307"/>
        <v>0</v>
      </c>
      <c r="AH333">
        <f t="shared" si="308"/>
        <v>1.518</v>
      </c>
      <c r="AI333">
        <f t="shared" si="309"/>
        <v>0</v>
      </c>
      <c r="AJ333">
        <f t="shared" si="310"/>
        <v>0</v>
      </c>
      <c r="AK333">
        <v>1008.5</v>
      </c>
      <c r="AL333">
        <v>0</v>
      </c>
      <c r="AM333">
        <v>994.4</v>
      </c>
      <c r="AN333">
        <v>84.39</v>
      </c>
      <c r="AO333">
        <v>14.1</v>
      </c>
      <c r="AP333">
        <v>0</v>
      </c>
      <c r="AQ333">
        <v>1.38</v>
      </c>
      <c r="AR333">
        <v>0</v>
      </c>
      <c r="AS333">
        <v>0</v>
      </c>
      <c r="AT333">
        <v>94</v>
      </c>
      <c r="AU333">
        <v>51</v>
      </c>
      <c r="AV333">
        <v>1</v>
      </c>
      <c r="AW333">
        <v>1</v>
      </c>
      <c r="AZ333">
        <v>1</v>
      </c>
      <c r="BA333">
        <v>34.090000000000003</v>
      </c>
      <c r="BB333">
        <v>11.88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1</v>
      </c>
      <c r="BJ333" t="s">
        <v>57</v>
      </c>
      <c r="BM333">
        <v>2</v>
      </c>
      <c r="BN333">
        <v>0</v>
      </c>
      <c r="BO333" t="s">
        <v>54</v>
      </c>
      <c r="BP333">
        <v>1</v>
      </c>
      <c r="BQ333">
        <v>30</v>
      </c>
      <c r="BR333">
        <v>0</v>
      </c>
      <c r="BS333">
        <v>34.090000000000003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94</v>
      </c>
      <c r="CA333">
        <v>51</v>
      </c>
      <c r="CB333" t="s">
        <v>3</v>
      </c>
      <c r="CE333">
        <v>30</v>
      </c>
      <c r="CF333">
        <v>0</v>
      </c>
      <c r="CG333">
        <v>0</v>
      </c>
      <c r="CM333">
        <v>0</v>
      </c>
      <c r="CN333" t="s">
        <v>17</v>
      </c>
      <c r="CO333">
        <v>0</v>
      </c>
      <c r="CP333">
        <f t="shared" si="311"/>
        <v>1731.1599999999999</v>
      </c>
      <c r="CQ333">
        <f t="shared" si="312"/>
        <v>0</v>
      </c>
      <c r="CR333">
        <f t="shared" si="313"/>
        <v>12994.82</v>
      </c>
      <c r="CS333">
        <f t="shared" si="314"/>
        <v>3164.57</v>
      </c>
      <c r="CT333">
        <f t="shared" si="315"/>
        <v>528.74</v>
      </c>
      <c r="CU333">
        <f t="shared" si="316"/>
        <v>0</v>
      </c>
      <c r="CV333">
        <f t="shared" si="317"/>
        <v>1.518</v>
      </c>
      <c r="CW333">
        <f t="shared" si="318"/>
        <v>0</v>
      </c>
      <c r="CX333">
        <f t="shared" si="319"/>
        <v>0</v>
      </c>
      <c r="CY333">
        <f>S333*(BZ333/100)</f>
        <v>63.769599999999997</v>
      </c>
      <c r="CZ333">
        <f>S333*(CA333/100)</f>
        <v>34.598400000000005</v>
      </c>
      <c r="DC333" t="s">
        <v>3</v>
      </c>
      <c r="DD333" t="s">
        <v>3</v>
      </c>
      <c r="DE333" t="s">
        <v>16</v>
      </c>
      <c r="DF333" t="s">
        <v>16</v>
      </c>
      <c r="DG333" t="s">
        <v>16</v>
      </c>
      <c r="DH333" t="s">
        <v>3</v>
      </c>
      <c r="DI333" t="s">
        <v>16</v>
      </c>
      <c r="DJ333" t="s">
        <v>16</v>
      </c>
      <c r="DK333" t="s">
        <v>3</v>
      </c>
      <c r="DL333" t="s">
        <v>3</v>
      </c>
      <c r="DM333" t="s">
        <v>3</v>
      </c>
      <c r="DN333">
        <v>98</v>
      </c>
      <c r="DO333">
        <v>77</v>
      </c>
      <c r="DP333">
        <v>1</v>
      </c>
      <c r="DQ333">
        <v>1</v>
      </c>
      <c r="DU333">
        <v>1013</v>
      </c>
      <c r="DV333" t="s">
        <v>56</v>
      </c>
      <c r="DW333" t="s">
        <v>56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49573361</v>
      </c>
      <c r="EF333">
        <v>30</v>
      </c>
      <c r="EG333" t="s">
        <v>26</v>
      </c>
      <c r="EH333">
        <v>0</v>
      </c>
      <c r="EI333" t="s">
        <v>3</v>
      </c>
      <c r="EJ333">
        <v>1</v>
      </c>
      <c r="EK333">
        <v>2</v>
      </c>
      <c r="EL333" t="s">
        <v>58</v>
      </c>
      <c r="EM333" t="s">
        <v>59</v>
      </c>
      <c r="EO333" t="s">
        <v>18</v>
      </c>
      <c r="EQ333">
        <v>0</v>
      </c>
      <c r="ER333">
        <v>1008.5</v>
      </c>
      <c r="ES333">
        <v>0</v>
      </c>
      <c r="ET333">
        <v>994.4</v>
      </c>
      <c r="EU333">
        <v>84.39</v>
      </c>
      <c r="EV333">
        <v>14.1</v>
      </c>
      <c r="EW333">
        <v>1.38</v>
      </c>
      <c r="EX333">
        <v>0</v>
      </c>
      <c r="EY333">
        <v>0</v>
      </c>
      <c r="FQ333">
        <v>0</v>
      </c>
      <c r="FR333">
        <f t="shared" si="320"/>
        <v>0</v>
      </c>
      <c r="FS333">
        <v>0</v>
      </c>
      <c r="FX333">
        <v>98</v>
      </c>
      <c r="FY333">
        <v>77</v>
      </c>
      <c r="GA333" t="s">
        <v>3</v>
      </c>
      <c r="GD333">
        <v>0</v>
      </c>
      <c r="GF333">
        <v>1546439225</v>
      </c>
      <c r="GG333">
        <v>2</v>
      </c>
      <c r="GH333">
        <v>1</v>
      </c>
      <c r="GI333">
        <v>2</v>
      </c>
      <c r="GJ333">
        <v>0</v>
      </c>
      <c r="GK333">
        <f>ROUND(R333*(S12)/100,2)</f>
        <v>647.98</v>
      </c>
      <c r="GL333">
        <f t="shared" si="321"/>
        <v>0</v>
      </c>
      <c r="GM333">
        <f t="shared" si="322"/>
        <v>2477.5100000000002</v>
      </c>
      <c r="GN333">
        <f t="shared" si="323"/>
        <v>2477.5100000000002</v>
      </c>
      <c r="GO333">
        <f t="shared" si="324"/>
        <v>0</v>
      </c>
      <c r="GP333">
        <f t="shared" si="325"/>
        <v>0</v>
      </c>
      <c r="GR333">
        <v>0</v>
      </c>
      <c r="GS333">
        <v>3</v>
      </c>
      <c r="GT333">
        <v>0</v>
      </c>
      <c r="GU333" t="s">
        <v>3</v>
      </c>
      <c r="GV333">
        <f t="shared" si="326"/>
        <v>0</v>
      </c>
      <c r="GW333">
        <v>1</v>
      </c>
      <c r="GX333">
        <f t="shared" si="327"/>
        <v>0</v>
      </c>
      <c r="HA333">
        <v>0</v>
      </c>
      <c r="HB333">
        <v>0</v>
      </c>
      <c r="HC333">
        <f t="shared" si="328"/>
        <v>0</v>
      </c>
      <c r="HE333" t="s">
        <v>3</v>
      </c>
      <c r="HF333" t="s">
        <v>3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IK333">
        <v>0</v>
      </c>
    </row>
    <row r="334" spans="1:255" x14ac:dyDescent="0.2">
      <c r="A334" s="2">
        <v>17</v>
      </c>
      <c r="B334" s="2">
        <v>1</v>
      </c>
      <c r="C334" s="2">
        <f>ROW(SmtRes!A45)</f>
        <v>45</v>
      </c>
      <c r="D334" s="2">
        <f>ROW(EtalonRes!A217)</f>
        <v>217</v>
      </c>
      <c r="E334" s="2" t="s">
        <v>373</v>
      </c>
      <c r="F334" s="2" t="s">
        <v>75</v>
      </c>
      <c r="G334" s="2" t="s">
        <v>76</v>
      </c>
      <c r="H334" s="2" t="s">
        <v>68</v>
      </c>
      <c r="I334" s="2">
        <f>ROUND(ROUND(1.1/10,4),9)</f>
        <v>0.11</v>
      </c>
      <c r="J334" s="2">
        <v>0</v>
      </c>
      <c r="K334" s="2">
        <f>ROUND(ROUND(1.1/10,4),9)</f>
        <v>0.11</v>
      </c>
      <c r="L334" s="2"/>
      <c r="M334" s="2"/>
      <c r="N334" s="2"/>
      <c r="O334" s="2">
        <f t="shared" si="291"/>
        <v>146.43</v>
      </c>
      <c r="P334" s="2">
        <f t="shared" si="292"/>
        <v>68.72</v>
      </c>
      <c r="Q334" s="2">
        <f t="shared" si="293"/>
        <v>52.33</v>
      </c>
      <c r="R334" s="2">
        <f t="shared" si="294"/>
        <v>5.0199999999999996</v>
      </c>
      <c r="S334" s="2">
        <f t="shared" si="295"/>
        <v>25.38</v>
      </c>
      <c r="T334" s="2">
        <f t="shared" si="296"/>
        <v>0</v>
      </c>
      <c r="U334" s="2">
        <f t="shared" si="297"/>
        <v>2.3716000000000004</v>
      </c>
      <c r="V334" s="2">
        <f t="shared" si="298"/>
        <v>0</v>
      </c>
      <c r="W334" s="2">
        <f t="shared" si="299"/>
        <v>0</v>
      </c>
      <c r="X334" s="2">
        <f t="shared" si="300"/>
        <v>33.76</v>
      </c>
      <c r="Y334" s="2">
        <f t="shared" si="301"/>
        <v>28.68</v>
      </c>
      <c r="Z334" s="2"/>
      <c r="AA334" s="2">
        <v>50459586</v>
      </c>
      <c r="AB334" s="2">
        <f t="shared" si="302"/>
        <v>1331.204</v>
      </c>
      <c r="AC334" s="2">
        <f t="shared" si="303"/>
        <v>624.74</v>
      </c>
      <c r="AD334" s="2">
        <f t="shared" si="304"/>
        <v>475.77199999999999</v>
      </c>
      <c r="AE334" s="2">
        <f t="shared" si="305"/>
        <v>45.616999999999997</v>
      </c>
      <c r="AF334" s="2">
        <f t="shared" si="306"/>
        <v>230.69200000000001</v>
      </c>
      <c r="AG334" s="2">
        <f t="shared" si="307"/>
        <v>0</v>
      </c>
      <c r="AH334" s="2">
        <f t="shared" si="308"/>
        <v>21.560000000000002</v>
      </c>
      <c r="AI334" s="2">
        <f t="shared" si="309"/>
        <v>0</v>
      </c>
      <c r="AJ334" s="2">
        <f t="shared" si="310"/>
        <v>0</v>
      </c>
      <c r="AK334" s="2">
        <v>1266.98</v>
      </c>
      <c r="AL334" s="2">
        <v>624.74</v>
      </c>
      <c r="AM334" s="2">
        <v>432.52</v>
      </c>
      <c r="AN334" s="2">
        <v>41.47</v>
      </c>
      <c r="AO334" s="2">
        <v>209.72</v>
      </c>
      <c r="AP334" s="2">
        <v>0</v>
      </c>
      <c r="AQ334" s="2">
        <v>19.600000000000001</v>
      </c>
      <c r="AR334" s="2">
        <v>0</v>
      </c>
      <c r="AS334" s="2">
        <v>0</v>
      </c>
      <c r="AT334" s="2">
        <v>133</v>
      </c>
      <c r="AU334" s="2">
        <v>113</v>
      </c>
      <c r="AV334" s="2">
        <v>1</v>
      </c>
      <c r="AW334" s="2">
        <v>1</v>
      </c>
      <c r="AX334" s="2"/>
      <c r="AY334" s="2"/>
      <c r="AZ334" s="2">
        <v>1</v>
      </c>
      <c r="BA334" s="2">
        <v>1</v>
      </c>
      <c r="BB334" s="2">
        <v>1</v>
      </c>
      <c r="BC334" s="2">
        <v>1</v>
      </c>
      <c r="BD334" s="2" t="s">
        <v>3</v>
      </c>
      <c r="BE334" s="2" t="s">
        <v>3</v>
      </c>
      <c r="BF334" s="2" t="s">
        <v>3</v>
      </c>
      <c r="BG334" s="2" t="s">
        <v>3</v>
      </c>
      <c r="BH334" s="2">
        <v>0</v>
      </c>
      <c r="BI334" s="2">
        <v>1</v>
      </c>
      <c r="BJ334" s="2" t="s">
        <v>374</v>
      </c>
      <c r="BK334" s="2"/>
      <c r="BL334" s="2"/>
      <c r="BM334" s="2">
        <v>141</v>
      </c>
      <c r="BN334" s="2">
        <v>0</v>
      </c>
      <c r="BO334" s="2" t="s">
        <v>3</v>
      </c>
      <c r="BP334" s="2">
        <v>0</v>
      </c>
      <c r="BQ334" s="2">
        <v>30</v>
      </c>
      <c r="BR334" s="2">
        <v>0</v>
      </c>
      <c r="BS334" s="2">
        <v>1</v>
      </c>
      <c r="BT334" s="2">
        <v>1</v>
      </c>
      <c r="BU334" s="2">
        <v>1</v>
      </c>
      <c r="BV334" s="2">
        <v>1</v>
      </c>
      <c r="BW334" s="2">
        <v>1</v>
      </c>
      <c r="BX334" s="2">
        <v>1</v>
      </c>
      <c r="BY334" s="2" t="s">
        <v>3</v>
      </c>
      <c r="BZ334" s="2">
        <v>133</v>
      </c>
      <c r="CA334" s="2">
        <v>113</v>
      </c>
      <c r="CB334" s="2" t="s">
        <v>3</v>
      </c>
      <c r="CC334" s="2"/>
      <c r="CD334" s="2"/>
      <c r="CE334" s="2">
        <v>30</v>
      </c>
      <c r="CF334" s="2">
        <v>0</v>
      </c>
      <c r="CG334" s="2">
        <v>0</v>
      </c>
      <c r="CH334" s="2"/>
      <c r="CI334" s="2"/>
      <c r="CJ334" s="2"/>
      <c r="CK334" s="2"/>
      <c r="CL334" s="2"/>
      <c r="CM334" s="2">
        <v>0</v>
      </c>
      <c r="CN334" s="2" t="s">
        <v>17</v>
      </c>
      <c r="CO334" s="2">
        <v>0</v>
      </c>
      <c r="CP334" s="2">
        <f t="shared" si="311"/>
        <v>146.43</v>
      </c>
      <c r="CQ334" s="2">
        <f t="shared" si="312"/>
        <v>624.74</v>
      </c>
      <c r="CR334" s="2">
        <f t="shared" si="313"/>
        <v>475.77</v>
      </c>
      <c r="CS334" s="2">
        <f t="shared" si="314"/>
        <v>45.62</v>
      </c>
      <c r="CT334" s="2">
        <f t="shared" si="315"/>
        <v>230.69</v>
      </c>
      <c r="CU334" s="2">
        <f t="shared" si="316"/>
        <v>0</v>
      </c>
      <c r="CV334" s="2">
        <f t="shared" si="317"/>
        <v>21.560000000000002</v>
      </c>
      <c r="CW334" s="2">
        <f t="shared" si="318"/>
        <v>0</v>
      </c>
      <c r="CX334" s="2">
        <f t="shared" si="319"/>
        <v>0</v>
      </c>
      <c r="CY334" s="2">
        <f>((S334*BZ334)/100)</f>
        <v>33.755400000000002</v>
      </c>
      <c r="CZ334" s="2">
        <f>((S334*CA334)/100)</f>
        <v>28.679400000000001</v>
      </c>
      <c r="DA334" s="2"/>
      <c r="DB334" s="2"/>
      <c r="DC334" s="2" t="s">
        <v>3</v>
      </c>
      <c r="DD334" s="2" t="s">
        <v>3</v>
      </c>
      <c r="DE334" s="2" t="s">
        <v>16</v>
      </c>
      <c r="DF334" s="2" t="s">
        <v>16</v>
      </c>
      <c r="DG334" s="2" t="s">
        <v>16</v>
      </c>
      <c r="DH334" s="2" t="s">
        <v>3</v>
      </c>
      <c r="DI334" s="2" t="s">
        <v>16</v>
      </c>
      <c r="DJ334" s="2" t="s">
        <v>16</v>
      </c>
      <c r="DK334" s="2" t="s">
        <v>3</v>
      </c>
      <c r="DL334" s="2" t="s">
        <v>3</v>
      </c>
      <c r="DM334" s="2" t="s">
        <v>3</v>
      </c>
      <c r="DN334" s="2">
        <v>0</v>
      </c>
      <c r="DO334" s="2">
        <v>0</v>
      </c>
      <c r="DP334" s="2">
        <v>1</v>
      </c>
      <c r="DQ334" s="2">
        <v>1</v>
      </c>
      <c r="DR334" s="2"/>
      <c r="DS334" s="2"/>
      <c r="DT334" s="2"/>
      <c r="DU334" s="2">
        <v>1013</v>
      </c>
      <c r="DV334" s="2" t="s">
        <v>68</v>
      </c>
      <c r="DW334" s="2" t="s">
        <v>68</v>
      </c>
      <c r="DX334" s="2">
        <v>1</v>
      </c>
      <c r="DY334" s="2"/>
      <c r="DZ334" s="2" t="s">
        <v>3</v>
      </c>
      <c r="EA334" s="2" t="s">
        <v>3</v>
      </c>
      <c r="EB334" s="2" t="s">
        <v>3</v>
      </c>
      <c r="EC334" s="2" t="s">
        <v>3</v>
      </c>
      <c r="ED334" s="2"/>
      <c r="EE334" s="2">
        <v>49573456</v>
      </c>
      <c r="EF334" s="2">
        <v>30</v>
      </c>
      <c r="EG334" s="2" t="s">
        <v>26</v>
      </c>
      <c r="EH334" s="2">
        <v>0</v>
      </c>
      <c r="EI334" s="2" t="s">
        <v>3</v>
      </c>
      <c r="EJ334" s="2">
        <v>1</v>
      </c>
      <c r="EK334" s="2">
        <v>141</v>
      </c>
      <c r="EL334" s="2" t="s">
        <v>70</v>
      </c>
      <c r="EM334" s="2" t="s">
        <v>71</v>
      </c>
      <c r="EN334" s="2"/>
      <c r="EO334" s="2" t="s">
        <v>18</v>
      </c>
      <c r="EP334" s="2"/>
      <c r="EQ334" s="2">
        <v>0</v>
      </c>
      <c r="ER334" s="2">
        <v>1266.98</v>
      </c>
      <c r="ES334" s="2">
        <v>624.74</v>
      </c>
      <c r="ET334" s="2">
        <v>432.52</v>
      </c>
      <c r="EU334" s="2">
        <v>41.47</v>
      </c>
      <c r="EV334" s="2">
        <v>209.72</v>
      </c>
      <c r="EW334" s="2">
        <v>19.600000000000001</v>
      </c>
      <c r="EX334" s="2">
        <v>0</v>
      </c>
      <c r="EY334" s="2">
        <v>0</v>
      </c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>
        <v>0</v>
      </c>
      <c r="FR334" s="2">
        <f t="shared" si="320"/>
        <v>0</v>
      </c>
      <c r="FS334" s="2">
        <v>0</v>
      </c>
      <c r="FT334" s="2"/>
      <c r="FU334" s="2"/>
      <c r="FV334" s="2"/>
      <c r="FW334" s="2"/>
      <c r="FX334" s="2">
        <v>133</v>
      </c>
      <c r="FY334" s="2">
        <v>113</v>
      </c>
      <c r="FZ334" s="2"/>
      <c r="GA334" s="2" t="s">
        <v>3</v>
      </c>
      <c r="GB334" s="2"/>
      <c r="GC334" s="2"/>
      <c r="GD334" s="2">
        <v>0</v>
      </c>
      <c r="GE334" s="2"/>
      <c r="GF334" s="2">
        <v>-1142294381</v>
      </c>
      <c r="GG334" s="2">
        <v>2</v>
      </c>
      <c r="GH334" s="2">
        <v>1</v>
      </c>
      <c r="GI334" s="2">
        <v>-2</v>
      </c>
      <c r="GJ334" s="2">
        <v>0</v>
      </c>
      <c r="GK334" s="2">
        <f>ROUND(R334*(R12)/100,2)</f>
        <v>8.7899999999999991</v>
      </c>
      <c r="GL334" s="2">
        <f t="shared" si="321"/>
        <v>0</v>
      </c>
      <c r="GM334" s="2">
        <f t="shared" si="322"/>
        <v>217.66</v>
      </c>
      <c r="GN334" s="2">
        <f t="shared" si="323"/>
        <v>217.66</v>
      </c>
      <c r="GO334" s="2">
        <f t="shared" si="324"/>
        <v>0</v>
      </c>
      <c r="GP334" s="2">
        <f t="shared" si="325"/>
        <v>0</v>
      </c>
      <c r="GQ334" s="2"/>
      <c r="GR334" s="2">
        <v>0</v>
      </c>
      <c r="GS334" s="2">
        <v>3</v>
      </c>
      <c r="GT334" s="2">
        <v>0</v>
      </c>
      <c r="GU334" s="2" t="s">
        <v>3</v>
      </c>
      <c r="GV334" s="2">
        <f t="shared" si="326"/>
        <v>0</v>
      </c>
      <c r="GW334" s="2">
        <v>1</v>
      </c>
      <c r="GX334" s="2">
        <f t="shared" si="327"/>
        <v>0</v>
      </c>
      <c r="GY334" s="2"/>
      <c r="GZ334" s="2"/>
      <c r="HA334" s="2">
        <v>0</v>
      </c>
      <c r="HB334" s="2">
        <v>0</v>
      </c>
      <c r="HC334" s="2">
        <f t="shared" si="328"/>
        <v>0</v>
      </c>
      <c r="HD334" s="2"/>
      <c r="HE334" s="2" t="s">
        <v>3</v>
      </c>
      <c r="HF334" s="2" t="s">
        <v>3</v>
      </c>
      <c r="HG334" s="2"/>
      <c r="HH334" s="2"/>
      <c r="HI334" s="2"/>
      <c r="HJ334" s="2"/>
      <c r="HK334" s="2"/>
      <c r="HL334" s="2"/>
      <c r="HM334" s="2" t="s">
        <v>3</v>
      </c>
      <c r="HN334" s="2" t="s">
        <v>3</v>
      </c>
      <c r="HO334" s="2" t="s">
        <v>3</v>
      </c>
      <c r="HP334" s="2" t="s">
        <v>3</v>
      </c>
      <c r="HQ334" s="2" t="s">
        <v>3</v>
      </c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>
        <v>0</v>
      </c>
      <c r="IL334" s="2"/>
      <c r="IM334" s="2"/>
      <c r="IN334" s="2"/>
      <c r="IO334" s="2"/>
      <c r="IP334" s="2"/>
      <c r="IQ334" s="2"/>
      <c r="IR334" s="2"/>
      <c r="IS334" s="2"/>
      <c r="IT334" s="2"/>
      <c r="IU334" s="2"/>
    </row>
    <row r="335" spans="1:255" x14ac:dyDescent="0.2">
      <c r="A335">
        <v>17</v>
      </c>
      <c r="B335">
        <v>1</v>
      </c>
      <c r="C335">
        <f>ROW(SmtRes!A56)</f>
        <v>56</v>
      </c>
      <c r="D335">
        <f>ROW(EtalonRes!A228)</f>
        <v>228</v>
      </c>
      <c r="E335" t="s">
        <v>373</v>
      </c>
      <c r="F335" t="s">
        <v>75</v>
      </c>
      <c r="G335" t="s">
        <v>76</v>
      </c>
      <c r="H335" t="s">
        <v>68</v>
      </c>
      <c r="I335">
        <f>ROUND(ROUND(1.1/10,4),9)</f>
        <v>0.11</v>
      </c>
      <c r="J335">
        <v>0</v>
      </c>
      <c r="K335">
        <f>ROUND(ROUND(1.1/10,4),9)</f>
        <v>0.11</v>
      </c>
      <c r="O335">
        <f t="shared" si="291"/>
        <v>1855.17</v>
      </c>
      <c r="P335">
        <f t="shared" si="292"/>
        <v>394.45</v>
      </c>
      <c r="Q335">
        <f t="shared" si="293"/>
        <v>595.52</v>
      </c>
      <c r="R335">
        <f t="shared" si="294"/>
        <v>171.13</v>
      </c>
      <c r="S335">
        <f t="shared" si="295"/>
        <v>865.2</v>
      </c>
      <c r="T335">
        <f t="shared" si="296"/>
        <v>0</v>
      </c>
      <c r="U335">
        <f t="shared" si="297"/>
        <v>2.3716000000000004</v>
      </c>
      <c r="V335">
        <f t="shared" si="298"/>
        <v>0</v>
      </c>
      <c r="W335">
        <f t="shared" si="299"/>
        <v>0</v>
      </c>
      <c r="X335">
        <f t="shared" si="300"/>
        <v>943.07</v>
      </c>
      <c r="Y335">
        <f t="shared" si="301"/>
        <v>467.21</v>
      </c>
      <c r="AA335">
        <v>50459583</v>
      </c>
      <c r="AB335">
        <f t="shared" si="302"/>
        <v>1331.204</v>
      </c>
      <c r="AC335">
        <f t="shared" si="303"/>
        <v>624.74</v>
      </c>
      <c r="AD335">
        <f t="shared" si="304"/>
        <v>475.77199999999999</v>
      </c>
      <c r="AE335">
        <f t="shared" si="305"/>
        <v>45.616999999999997</v>
      </c>
      <c r="AF335">
        <f t="shared" si="306"/>
        <v>230.69200000000001</v>
      </c>
      <c r="AG335">
        <f t="shared" si="307"/>
        <v>0</v>
      </c>
      <c r="AH335">
        <f t="shared" si="308"/>
        <v>21.560000000000002</v>
      </c>
      <c r="AI335">
        <f t="shared" si="309"/>
        <v>0</v>
      </c>
      <c r="AJ335">
        <f t="shared" si="310"/>
        <v>0</v>
      </c>
      <c r="AK335">
        <v>1266.98</v>
      </c>
      <c r="AL335">
        <v>624.74</v>
      </c>
      <c r="AM335">
        <v>432.52</v>
      </c>
      <c r="AN335">
        <v>41.47</v>
      </c>
      <c r="AO335">
        <v>209.72</v>
      </c>
      <c r="AP335">
        <v>0</v>
      </c>
      <c r="AQ335">
        <v>19.600000000000001</v>
      </c>
      <c r="AR335">
        <v>0</v>
      </c>
      <c r="AS335">
        <v>0</v>
      </c>
      <c r="AT335">
        <v>109</v>
      </c>
      <c r="AU335">
        <v>54</v>
      </c>
      <c r="AV335">
        <v>1</v>
      </c>
      <c r="AW335">
        <v>1</v>
      </c>
      <c r="AZ335">
        <v>1</v>
      </c>
      <c r="BA335">
        <v>34.090000000000003</v>
      </c>
      <c r="BB335">
        <v>11.38</v>
      </c>
      <c r="BC335">
        <v>5.74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1</v>
      </c>
      <c r="BJ335" t="s">
        <v>374</v>
      </c>
      <c r="BM335">
        <v>141</v>
      </c>
      <c r="BN335">
        <v>0</v>
      </c>
      <c r="BO335" t="s">
        <v>75</v>
      </c>
      <c r="BP335">
        <v>1</v>
      </c>
      <c r="BQ335">
        <v>30</v>
      </c>
      <c r="BR335">
        <v>0</v>
      </c>
      <c r="BS335">
        <v>34.090000000000003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109</v>
      </c>
      <c r="CA335">
        <v>54</v>
      </c>
      <c r="CB335" t="s">
        <v>3</v>
      </c>
      <c r="CE335">
        <v>30</v>
      </c>
      <c r="CF335">
        <v>0</v>
      </c>
      <c r="CG335">
        <v>0</v>
      </c>
      <c r="CM335">
        <v>0</v>
      </c>
      <c r="CN335" t="s">
        <v>17</v>
      </c>
      <c r="CO335">
        <v>0</v>
      </c>
      <c r="CP335">
        <f t="shared" si="311"/>
        <v>1855.17</v>
      </c>
      <c r="CQ335">
        <f t="shared" si="312"/>
        <v>3586.01</v>
      </c>
      <c r="CR335">
        <f t="shared" si="313"/>
        <v>5414.26</v>
      </c>
      <c r="CS335">
        <f t="shared" si="314"/>
        <v>1555.19</v>
      </c>
      <c r="CT335">
        <f t="shared" si="315"/>
        <v>7864.22</v>
      </c>
      <c r="CU335">
        <f t="shared" si="316"/>
        <v>0</v>
      </c>
      <c r="CV335">
        <f t="shared" si="317"/>
        <v>21.560000000000002</v>
      </c>
      <c r="CW335">
        <f t="shared" si="318"/>
        <v>0</v>
      </c>
      <c r="CX335">
        <f t="shared" si="319"/>
        <v>0</v>
      </c>
      <c r="CY335">
        <f>S335*(BZ335/100)</f>
        <v>943.0680000000001</v>
      </c>
      <c r="CZ335">
        <f>S335*(CA335/100)</f>
        <v>467.20800000000008</v>
      </c>
      <c r="DC335" t="s">
        <v>3</v>
      </c>
      <c r="DD335" t="s">
        <v>3</v>
      </c>
      <c r="DE335" t="s">
        <v>16</v>
      </c>
      <c r="DF335" t="s">
        <v>16</v>
      </c>
      <c r="DG335" t="s">
        <v>16</v>
      </c>
      <c r="DH335" t="s">
        <v>3</v>
      </c>
      <c r="DI335" t="s">
        <v>16</v>
      </c>
      <c r="DJ335" t="s">
        <v>16</v>
      </c>
      <c r="DK335" t="s">
        <v>3</v>
      </c>
      <c r="DL335" t="s">
        <v>3</v>
      </c>
      <c r="DM335" t="s">
        <v>3</v>
      </c>
      <c r="DN335">
        <v>133</v>
      </c>
      <c r="DO335">
        <v>113</v>
      </c>
      <c r="DP335">
        <v>1</v>
      </c>
      <c r="DQ335">
        <v>1</v>
      </c>
      <c r="DU335">
        <v>1013</v>
      </c>
      <c r="DV335" t="s">
        <v>68</v>
      </c>
      <c r="DW335" t="s">
        <v>68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49573456</v>
      </c>
      <c r="EF335">
        <v>30</v>
      </c>
      <c r="EG335" t="s">
        <v>26</v>
      </c>
      <c r="EH335">
        <v>0</v>
      </c>
      <c r="EI335" t="s">
        <v>3</v>
      </c>
      <c r="EJ335">
        <v>1</v>
      </c>
      <c r="EK335">
        <v>141</v>
      </c>
      <c r="EL335" t="s">
        <v>70</v>
      </c>
      <c r="EM335" t="s">
        <v>71</v>
      </c>
      <c r="EO335" t="s">
        <v>18</v>
      </c>
      <c r="EQ335">
        <v>0</v>
      </c>
      <c r="ER335">
        <v>1266.98</v>
      </c>
      <c r="ES335">
        <v>624.74</v>
      </c>
      <c r="ET335">
        <v>432.52</v>
      </c>
      <c r="EU335">
        <v>41.47</v>
      </c>
      <c r="EV335">
        <v>209.72</v>
      </c>
      <c r="EW335">
        <v>19.600000000000001</v>
      </c>
      <c r="EX335">
        <v>0</v>
      </c>
      <c r="EY335">
        <v>0</v>
      </c>
      <c r="FQ335">
        <v>0</v>
      </c>
      <c r="FR335">
        <f t="shared" si="320"/>
        <v>0</v>
      </c>
      <c r="FS335">
        <v>0</v>
      </c>
      <c r="FX335">
        <v>133</v>
      </c>
      <c r="FY335">
        <v>113</v>
      </c>
      <c r="GA335" t="s">
        <v>3</v>
      </c>
      <c r="GD335">
        <v>0</v>
      </c>
      <c r="GF335">
        <v>-1142294381</v>
      </c>
      <c r="GG335">
        <v>2</v>
      </c>
      <c r="GH335">
        <v>1</v>
      </c>
      <c r="GI335">
        <v>2</v>
      </c>
      <c r="GJ335">
        <v>0</v>
      </c>
      <c r="GK335">
        <f>ROUND(R335*(S12)/100,2)</f>
        <v>273.81</v>
      </c>
      <c r="GL335">
        <f t="shared" si="321"/>
        <v>0</v>
      </c>
      <c r="GM335">
        <f t="shared" si="322"/>
        <v>3539.26</v>
      </c>
      <c r="GN335">
        <f t="shared" si="323"/>
        <v>3539.26</v>
      </c>
      <c r="GO335">
        <f t="shared" si="324"/>
        <v>0</v>
      </c>
      <c r="GP335">
        <f t="shared" si="325"/>
        <v>0</v>
      </c>
      <c r="GR335">
        <v>0</v>
      </c>
      <c r="GS335">
        <v>3</v>
      </c>
      <c r="GT335">
        <v>0</v>
      </c>
      <c r="GU335" t="s">
        <v>3</v>
      </c>
      <c r="GV335">
        <f t="shared" si="326"/>
        <v>0</v>
      </c>
      <c r="GW335">
        <v>1</v>
      </c>
      <c r="GX335">
        <f t="shared" si="327"/>
        <v>0</v>
      </c>
      <c r="HA335">
        <v>0</v>
      </c>
      <c r="HB335">
        <v>0</v>
      </c>
      <c r="HC335">
        <f t="shared" si="328"/>
        <v>0</v>
      </c>
      <c r="HE335" t="s">
        <v>3</v>
      </c>
      <c r="HF335" t="s">
        <v>3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IK335">
        <v>0</v>
      </c>
    </row>
    <row r="336" spans="1:255" x14ac:dyDescent="0.2">
      <c r="A336" s="2">
        <v>18</v>
      </c>
      <c r="B336" s="2">
        <v>1</v>
      </c>
      <c r="C336" s="2">
        <v>45</v>
      </c>
      <c r="D336" s="2"/>
      <c r="E336" s="2" t="s">
        <v>375</v>
      </c>
      <c r="F336" s="2" t="s">
        <v>81</v>
      </c>
      <c r="G336" s="2" t="s">
        <v>376</v>
      </c>
      <c r="H336" s="2" t="s">
        <v>83</v>
      </c>
      <c r="I336" s="2">
        <f>I334*J336</f>
        <v>4.9500000000000002E-2</v>
      </c>
      <c r="J336" s="2">
        <v>0.45</v>
      </c>
      <c r="K336" s="2">
        <v>0.45</v>
      </c>
      <c r="L336" s="2"/>
      <c r="M336" s="2"/>
      <c r="N336" s="2"/>
      <c r="O336" s="2">
        <f t="shared" si="291"/>
        <v>281.26</v>
      </c>
      <c r="P336" s="2">
        <f t="shared" si="292"/>
        <v>281.26</v>
      </c>
      <c r="Q336" s="2">
        <f>(ROUND((ROUND(((ET336)*AV336*I336),2)*BB336),2)+ROUND((ROUND(((AE336-(EU336))*AV336*I336),2)*BS336),2))</f>
        <v>0</v>
      </c>
      <c r="R336" s="2">
        <f t="shared" si="294"/>
        <v>0</v>
      </c>
      <c r="S336" s="2">
        <f t="shared" si="295"/>
        <v>0</v>
      </c>
      <c r="T336" s="2">
        <f t="shared" si="296"/>
        <v>0</v>
      </c>
      <c r="U336" s="2">
        <f t="shared" si="297"/>
        <v>0</v>
      </c>
      <c r="V336" s="2">
        <f t="shared" si="298"/>
        <v>0</v>
      </c>
      <c r="W336" s="2">
        <f t="shared" si="299"/>
        <v>0</v>
      </c>
      <c r="X336" s="2">
        <f t="shared" si="300"/>
        <v>0</v>
      </c>
      <c r="Y336" s="2">
        <f t="shared" si="301"/>
        <v>0</v>
      </c>
      <c r="Z336" s="2"/>
      <c r="AA336" s="2">
        <v>50459586</v>
      </c>
      <c r="AB336" s="2">
        <f t="shared" si="302"/>
        <v>5681.92</v>
      </c>
      <c r="AC336" s="2">
        <f t="shared" si="303"/>
        <v>5681.92</v>
      </c>
      <c r="AD336" s="2">
        <f>ROUND((((ET336)-(EU336))+AE336),6)</f>
        <v>0</v>
      </c>
      <c r="AE336" s="2">
        <f t="shared" ref="AE336:AF339" si="329">ROUND((EU336),6)</f>
        <v>0</v>
      </c>
      <c r="AF336" s="2">
        <f t="shared" si="329"/>
        <v>0</v>
      </c>
      <c r="AG336" s="2">
        <f t="shared" si="307"/>
        <v>0</v>
      </c>
      <c r="AH336" s="2">
        <f t="shared" ref="AH336:AI339" si="330">(EW336)</f>
        <v>0</v>
      </c>
      <c r="AI336" s="2">
        <f t="shared" si="330"/>
        <v>0</v>
      </c>
      <c r="AJ336" s="2">
        <f t="shared" si="310"/>
        <v>0</v>
      </c>
      <c r="AK336" s="2">
        <v>5681.92</v>
      </c>
      <c r="AL336" s="2">
        <v>5681.92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133</v>
      </c>
      <c r="AU336" s="2">
        <v>113</v>
      </c>
      <c r="AV336" s="2">
        <v>1</v>
      </c>
      <c r="AW336" s="2">
        <v>1</v>
      </c>
      <c r="AX336" s="2"/>
      <c r="AY336" s="2"/>
      <c r="AZ336" s="2">
        <v>1</v>
      </c>
      <c r="BA336" s="2">
        <v>1</v>
      </c>
      <c r="BB336" s="2">
        <v>1</v>
      </c>
      <c r="BC336" s="2">
        <v>1</v>
      </c>
      <c r="BD336" s="2" t="s">
        <v>3</v>
      </c>
      <c r="BE336" s="2" t="s">
        <v>3</v>
      </c>
      <c r="BF336" s="2" t="s">
        <v>3</v>
      </c>
      <c r="BG336" s="2" t="s">
        <v>3</v>
      </c>
      <c r="BH336" s="2">
        <v>3</v>
      </c>
      <c r="BI336" s="2">
        <v>1</v>
      </c>
      <c r="BJ336" s="2" t="s">
        <v>84</v>
      </c>
      <c r="BK336" s="2"/>
      <c r="BL336" s="2"/>
      <c r="BM336" s="2">
        <v>141</v>
      </c>
      <c r="BN336" s="2">
        <v>0</v>
      </c>
      <c r="BO336" s="2" t="s">
        <v>3</v>
      </c>
      <c r="BP336" s="2">
        <v>0</v>
      </c>
      <c r="BQ336" s="2">
        <v>30</v>
      </c>
      <c r="BR336" s="2">
        <v>0</v>
      </c>
      <c r="BS336" s="2">
        <v>1</v>
      </c>
      <c r="BT336" s="2">
        <v>1</v>
      </c>
      <c r="BU336" s="2">
        <v>1</v>
      </c>
      <c r="BV336" s="2">
        <v>1</v>
      </c>
      <c r="BW336" s="2">
        <v>1</v>
      </c>
      <c r="BX336" s="2">
        <v>1</v>
      </c>
      <c r="BY336" s="2" t="s">
        <v>3</v>
      </c>
      <c r="BZ336" s="2">
        <v>133</v>
      </c>
      <c r="CA336" s="2">
        <v>113</v>
      </c>
      <c r="CB336" s="2" t="s">
        <v>3</v>
      </c>
      <c r="CC336" s="2"/>
      <c r="CD336" s="2"/>
      <c r="CE336" s="2">
        <v>30</v>
      </c>
      <c r="CF336" s="2">
        <v>0</v>
      </c>
      <c r="CG336" s="2">
        <v>0</v>
      </c>
      <c r="CH336" s="2"/>
      <c r="CI336" s="2"/>
      <c r="CJ336" s="2"/>
      <c r="CK336" s="2"/>
      <c r="CL336" s="2"/>
      <c r="CM336" s="2">
        <v>0</v>
      </c>
      <c r="CN336" s="2" t="s">
        <v>3</v>
      </c>
      <c r="CO336" s="2">
        <v>0</v>
      </c>
      <c r="CP336" s="2">
        <f t="shared" si="311"/>
        <v>281.26</v>
      </c>
      <c r="CQ336" s="2">
        <f t="shared" si="312"/>
        <v>5681.92</v>
      </c>
      <c r="CR336" s="2">
        <f>(ROUND((ROUND(((ET336)*AV336*1),2)*BB336),2)+ROUND((ROUND(((AE336-(EU336))*AV336*1),2)*BS336),2))</f>
        <v>0</v>
      </c>
      <c r="CS336" s="2">
        <f t="shared" si="314"/>
        <v>0</v>
      </c>
      <c r="CT336" s="2">
        <f t="shared" si="315"/>
        <v>0</v>
      </c>
      <c r="CU336" s="2">
        <f t="shared" si="316"/>
        <v>0</v>
      </c>
      <c r="CV336" s="2">
        <f t="shared" si="317"/>
        <v>0</v>
      </c>
      <c r="CW336" s="2">
        <f t="shared" si="318"/>
        <v>0</v>
      </c>
      <c r="CX336" s="2">
        <f t="shared" si="319"/>
        <v>0</v>
      </c>
      <c r="CY336" s="2">
        <f>((S336*BZ336)/100)</f>
        <v>0</v>
      </c>
      <c r="CZ336" s="2">
        <f>((S336*CA336)/100)</f>
        <v>0</v>
      </c>
      <c r="DA336" s="2"/>
      <c r="DB336" s="2"/>
      <c r="DC336" s="2" t="s">
        <v>3</v>
      </c>
      <c r="DD336" s="2" t="s">
        <v>3</v>
      </c>
      <c r="DE336" s="2" t="s">
        <v>3</v>
      </c>
      <c r="DF336" s="2" t="s">
        <v>3</v>
      </c>
      <c r="DG336" s="2" t="s">
        <v>3</v>
      </c>
      <c r="DH336" s="2" t="s">
        <v>3</v>
      </c>
      <c r="DI336" s="2" t="s">
        <v>3</v>
      </c>
      <c r="DJ336" s="2" t="s">
        <v>3</v>
      </c>
      <c r="DK336" s="2" t="s">
        <v>3</v>
      </c>
      <c r="DL336" s="2" t="s">
        <v>3</v>
      </c>
      <c r="DM336" s="2" t="s">
        <v>3</v>
      </c>
      <c r="DN336" s="2">
        <v>0</v>
      </c>
      <c r="DO336" s="2">
        <v>0</v>
      </c>
      <c r="DP336" s="2">
        <v>1</v>
      </c>
      <c r="DQ336" s="2">
        <v>1</v>
      </c>
      <c r="DR336" s="2"/>
      <c r="DS336" s="2"/>
      <c r="DT336" s="2"/>
      <c r="DU336" s="2">
        <v>1009</v>
      </c>
      <c r="DV336" s="2" t="s">
        <v>83</v>
      </c>
      <c r="DW336" s="2" t="s">
        <v>83</v>
      </c>
      <c r="DX336" s="2">
        <v>1000</v>
      </c>
      <c r="DY336" s="2"/>
      <c r="DZ336" s="2" t="s">
        <v>3</v>
      </c>
      <c r="EA336" s="2" t="s">
        <v>3</v>
      </c>
      <c r="EB336" s="2" t="s">
        <v>3</v>
      </c>
      <c r="EC336" s="2" t="s">
        <v>3</v>
      </c>
      <c r="ED336" s="2"/>
      <c r="EE336" s="2">
        <v>49573456</v>
      </c>
      <c r="EF336" s="2">
        <v>30</v>
      </c>
      <c r="EG336" s="2" t="s">
        <v>26</v>
      </c>
      <c r="EH336" s="2">
        <v>0</v>
      </c>
      <c r="EI336" s="2" t="s">
        <v>3</v>
      </c>
      <c r="EJ336" s="2">
        <v>1</v>
      </c>
      <c r="EK336" s="2">
        <v>141</v>
      </c>
      <c r="EL336" s="2" t="s">
        <v>70</v>
      </c>
      <c r="EM336" s="2" t="s">
        <v>71</v>
      </c>
      <c r="EN336" s="2"/>
      <c r="EO336" s="2" t="s">
        <v>3</v>
      </c>
      <c r="EP336" s="2"/>
      <c r="EQ336" s="2">
        <v>0</v>
      </c>
      <c r="ER336" s="2">
        <v>5681.92</v>
      </c>
      <c r="ES336" s="2">
        <v>5681.92</v>
      </c>
      <c r="ET336" s="2">
        <v>0</v>
      </c>
      <c r="EU336" s="2">
        <v>0</v>
      </c>
      <c r="EV336" s="2">
        <v>0</v>
      </c>
      <c r="EW336" s="2">
        <v>0</v>
      </c>
      <c r="EX336" s="2">
        <v>0</v>
      </c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>
        <v>0</v>
      </c>
      <c r="FR336" s="2">
        <f t="shared" si="320"/>
        <v>0</v>
      </c>
      <c r="FS336" s="2">
        <v>0</v>
      </c>
      <c r="FT336" s="2"/>
      <c r="FU336" s="2"/>
      <c r="FV336" s="2"/>
      <c r="FW336" s="2"/>
      <c r="FX336" s="2">
        <v>133</v>
      </c>
      <c r="FY336" s="2">
        <v>113</v>
      </c>
      <c r="FZ336" s="2"/>
      <c r="GA336" s="2" t="s">
        <v>3</v>
      </c>
      <c r="GB336" s="2"/>
      <c r="GC336" s="2"/>
      <c r="GD336" s="2">
        <v>0</v>
      </c>
      <c r="GE336" s="2"/>
      <c r="GF336" s="2">
        <v>443541689</v>
      </c>
      <c r="GG336" s="2">
        <v>2</v>
      </c>
      <c r="GH336" s="2">
        <v>1</v>
      </c>
      <c r="GI336" s="2">
        <v>-2</v>
      </c>
      <c r="GJ336" s="2">
        <v>0</v>
      </c>
      <c r="GK336" s="2">
        <f>ROUND(R336*(R12)/100,2)</f>
        <v>0</v>
      </c>
      <c r="GL336" s="2">
        <f t="shared" si="321"/>
        <v>0</v>
      </c>
      <c r="GM336" s="2">
        <f t="shared" si="322"/>
        <v>281.26</v>
      </c>
      <c r="GN336" s="2">
        <f t="shared" si="323"/>
        <v>281.26</v>
      </c>
      <c r="GO336" s="2">
        <f t="shared" si="324"/>
        <v>0</v>
      </c>
      <c r="GP336" s="2">
        <f t="shared" si="325"/>
        <v>0</v>
      </c>
      <c r="GQ336" s="2"/>
      <c r="GR336" s="2">
        <v>0</v>
      </c>
      <c r="GS336" s="2">
        <v>3</v>
      </c>
      <c r="GT336" s="2">
        <v>0</v>
      </c>
      <c r="GU336" s="2" t="s">
        <v>3</v>
      </c>
      <c r="GV336" s="2">
        <f t="shared" si="326"/>
        <v>0</v>
      </c>
      <c r="GW336" s="2">
        <v>1</v>
      </c>
      <c r="GX336" s="2">
        <f t="shared" si="327"/>
        <v>0</v>
      </c>
      <c r="GY336" s="2"/>
      <c r="GZ336" s="2"/>
      <c r="HA336" s="2">
        <v>0</v>
      </c>
      <c r="HB336" s="2">
        <v>0</v>
      </c>
      <c r="HC336" s="2">
        <f t="shared" si="328"/>
        <v>0</v>
      </c>
      <c r="HD336" s="2"/>
      <c r="HE336" s="2" t="s">
        <v>3</v>
      </c>
      <c r="HF336" s="2" t="s">
        <v>3</v>
      </c>
      <c r="HG336" s="2"/>
      <c r="HH336" s="2"/>
      <c r="HI336" s="2"/>
      <c r="HJ336" s="2"/>
      <c r="HK336" s="2"/>
      <c r="HL336" s="2"/>
      <c r="HM336" s="2" t="s">
        <v>3</v>
      </c>
      <c r="HN336" s="2" t="s">
        <v>3</v>
      </c>
      <c r="HO336" s="2" t="s">
        <v>3</v>
      </c>
      <c r="HP336" s="2" t="s">
        <v>3</v>
      </c>
      <c r="HQ336" s="2" t="s">
        <v>3</v>
      </c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>
        <v>0</v>
      </c>
      <c r="IL336" s="2"/>
      <c r="IM336" s="2"/>
      <c r="IN336" s="2"/>
      <c r="IO336" s="2"/>
      <c r="IP336" s="2"/>
      <c r="IQ336" s="2"/>
      <c r="IR336" s="2"/>
      <c r="IS336" s="2"/>
      <c r="IT336" s="2"/>
      <c r="IU336" s="2"/>
    </row>
    <row r="337" spans="1:255" x14ac:dyDescent="0.2">
      <c r="A337">
        <v>18</v>
      </c>
      <c r="B337">
        <v>1</v>
      </c>
      <c r="C337">
        <v>56</v>
      </c>
      <c r="E337" t="s">
        <v>375</v>
      </c>
      <c r="F337" t="s">
        <v>81</v>
      </c>
      <c r="G337" t="s">
        <v>376</v>
      </c>
      <c r="H337" t="s">
        <v>83</v>
      </c>
      <c r="I337">
        <f>I335*J337</f>
        <v>4.9500000000000002E-2</v>
      </c>
      <c r="J337">
        <v>0.45</v>
      </c>
      <c r="K337">
        <v>0.45</v>
      </c>
      <c r="O337">
        <f t="shared" si="291"/>
        <v>3861.7</v>
      </c>
      <c r="P337">
        <f t="shared" si="292"/>
        <v>3861.7</v>
      </c>
      <c r="Q337">
        <f>(ROUND((ROUND(((ET337)*AV337*I337),2)*BB337),2)+ROUND((ROUND(((AE337-(EU337))*AV337*I337),2)*BS337),2))</f>
        <v>0</v>
      </c>
      <c r="R337">
        <f t="shared" si="294"/>
        <v>0</v>
      </c>
      <c r="S337">
        <f t="shared" si="295"/>
        <v>0</v>
      </c>
      <c r="T337">
        <f t="shared" si="296"/>
        <v>0</v>
      </c>
      <c r="U337">
        <f t="shared" si="297"/>
        <v>0</v>
      </c>
      <c r="V337">
        <f t="shared" si="298"/>
        <v>0</v>
      </c>
      <c r="W337">
        <f t="shared" si="299"/>
        <v>0</v>
      </c>
      <c r="X337">
        <f t="shared" si="300"/>
        <v>0</v>
      </c>
      <c r="Y337">
        <f t="shared" si="301"/>
        <v>0</v>
      </c>
      <c r="AA337">
        <v>50459583</v>
      </c>
      <c r="AB337">
        <f t="shared" si="302"/>
        <v>5681.92</v>
      </c>
      <c r="AC337">
        <f t="shared" si="303"/>
        <v>5681.92</v>
      </c>
      <c r="AD337">
        <f>ROUND((((ET337)-(EU337))+AE337),6)</f>
        <v>0</v>
      </c>
      <c r="AE337">
        <f t="shared" si="329"/>
        <v>0</v>
      </c>
      <c r="AF337">
        <f t="shared" si="329"/>
        <v>0</v>
      </c>
      <c r="AG337">
        <f t="shared" si="307"/>
        <v>0</v>
      </c>
      <c r="AH337">
        <f t="shared" si="330"/>
        <v>0</v>
      </c>
      <c r="AI337">
        <f t="shared" si="330"/>
        <v>0</v>
      </c>
      <c r="AJ337">
        <f t="shared" si="310"/>
        <v>0</v>
      </c>
      <c r="AK337">
        <v>5681.92</v>
      </c>
      <c r="AL337">
        <v>5681.92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13.73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84</v>
      </c>
      <c r="BM337">
        <v>141</v>
      </c>
      <c r="BN337">
        <v>0</v>
      </c>
      <c r="BO337" t="s">
        <v>81</v>
      </c>
      <c r="BP337">
        <v>1</v>
      </c>
      <c r="BQ337">
        <v>30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30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 t="shared" si="311"/>
        <v>3861.7</v>
      </c>
      <c r="CQ337">
        <f t="shared" si="312"/>
        <v>78012.759999999995</v>
      </c>
      <c r="CR337">
        <f>(ROUND((ROUND(((ET337)*AV337*1),2)*BB337),2)+ROUND((ROUND(((AE337-(EU337))*AV337*1),2)*BS337),2))</f>
        <v>0</v>
      </c>
      <c r="CS337">
        <f t="shared" si="314"/>
        <v>0</v>
      </c>
      <c r="CT337">
        <f t="shared" si="315"/>
        <v>0</v>
      </c>
      <c r="CU337">
        <f t="shared" si="316"/>
        <v>0</v>
      </c>
      <c r="CV337">
        <f t="shared" si="317"/>
        <v>0</v>
      </c>
      <c r="CW337">
        <f t="shared" si="318"/>
        <v>0</v>
      </c>
      <c r="CX337">
        <f t="shared" si="319"/>
        <v>0</v>
      </c>
      <c r="CY337">
        <f>S337*(BZ337/100)</f>
        <v>0</v>
      </c>
      <c r="CZ337">
        <f>S337*(CA337/100)</f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133</v>
      </c>
      <c r="DO337">
        <v>113</v>
      </c>
      <c r="DP337">
        <v>1</v>
      </c>
      <c r="DQ337">
        <v>1</v>
      </c>
      <c r="DU337">
        <v>1009</v>
      </c>
      <c r="DV337" t="s">
        <v>83</v>
      </c>
      <c r="DW337" t="s">
        <v>83</v>
      </c>
      <c r="DX337">
        <v>1000</v>
      </c>
      <c r="DZ337" t="s">
        <v>3</v>
      </c>
      <c r="EA337" t="s">
        <v>3</v>
      </c>
      <c r="EB337" t="s">
        <v>3</v>
      </c>
      <c r="EC337" t="s">
        <v>3</v>
      </c>
      <c r="EE337">
        <v>49573456</v>
      </c>
      <c r="EF337">
        <v>30</v>
      </c>
      <c r="EG337" t="s">
        <v>26</v>
      </c>
      <c r="EH337">
        <v>0</v>
      </c>
      <c r="EI337" t="s">
        <v>3</v>
      </c>
      <c r="EJ337">
        <v>1</v>
      </c>
      <c r="EK337">
        <v>141</v>
      </c>
      <c r="EL337" t="s">
        <v>70</v>
      </c>
      <c r="EM337" t="s">
        <v>71</v>
      </c>
      <c r="EO337" t="s">
        <v>3</v>
      </c>
      <c r="EQ337">
        <v>0</v>
      </c>
      <c r="ER337">
        <v>5681.92</v>
      </c>
      <c r="ES337">
        <v>5681.92</v>
      </c>
      <c r="ET337">
        <v>0</v>
      </c>
      <c r="EU337">
        <v>0</v>
      </c>
      <c r="EV337">
        <v>0</v>
      </c>
      <c r="EW337">
        <v>0</v>
      </c>
      <c r="EX337">
        <v>0</v>
      </c>
      <c r="FQ337">
        <v>0</v>
      </c>
      <c r="FR337">
        <f t="shared" si="320"/>
        <v>0</v>
      </c>
      <c r="FS337">
        <v>0</v>
      </c>
      <c r="FX337">
        <v>133</v>
      </c>
      <c r="FY337">
        <v>113</v>
      </c>
      <c r="GA337" t="s">
        <v>3</v>
      </c>
      <c r="GD337">
        <v>0</v>
      </c>
      <c r="GF337">
        <v>443541689</v>
      </c>
      <c r="GG337">
        <v>2</v>
      </c>
      <c r="GH337">
        <v>1</v>
      </c>
      <c r="GI337">
        <v>2</v>
      </c>
      <c r="GJ337">
        <v>0</v>
      </c>
      <c r="GK337">
        <f>ROUND(R337*(S12)/100,2)</f>
        <v>0</v>
      </c>
      <c r="GL337">
        <f t="shared" si="321"/>
        <v>0</v>
      </c>
      <c r="GM337">
        <f t="shared" si="322"/>
        <v>3861.7</v>
      </c>
      <c r="GN337">
        <f t="shared" si="323"/>
        <v>3861.7</v>
      </c>
      <c r="GO337">
        <f t="shared" si="324"/>
        <v>0</v>
      </c>
      <c r="GP337">
        <f t="shared" si="325"/>
        <v>0</v>
      </c>
      <c r="GR337">
        <v>0</v>
      </c>
      <c r="GS337">
        <v>3</v>
      </c>
      <c r="GT337">
        <v>0</v>
      </c>
      <c r="GU337" t="s">
        <v>3</v>
      </c>
      <c r="GV337">
        <f t="shared" si="326"/>
        <v>0</v>
      </c>
      <c r="GW337">
        <v>1</v>
      </c>
      <c r="GX337">
        <f t="shared" si="327"/>
        <v>0</v>
      </c>
      <c r="HA337">
        <v>0</v>
      </c>
      <c r="HB337">
        <v>0</v>
      </c>
      <c r="HC337">
        <f t="shared" si="328"/>
        <v>0</v>
      </c>
      <c r="HE337" t="s">
        <v>3</v>
      </c>
      <c r="HF337" t="s">
        <v>3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IK337">
        <v>0</v>
      </c>
    </row>
    <row r="338" spans="1:255" x14ac:dyDescent="0.2">
      <c r="A338" s="2">
        <v>18</v>
      </c>
      <c r="B338" s="2">
        <v>1</v>
      </c>
      <c r="C338" s="2">
        <v>44</v>
      </c>
      <c r="D338" s="2"/>
      <c r="E338" s="2" t="s">
        <v>377</v>
      </c>
      <c r="F338" s="2" t="s">
        <v>78</v>
      </c>
      <c r="G338" s="2" t="s">
        <v>378</v>
      </c>
      <c r="H338" s="2" t="s">
        <v>51</v>
      </c>
      <c r="I338" s="2">
        <f>I334*J338</f>
        <v>1.1186339999999999</v>
      </c>
      <c r="J338" s="2">
        <v>10.1694</v>
      </c>
      <c r="K338" s="2">
        <v>10.1694</v>
      </c>
      <c r="L338" s="2"/>
      <c r="M338" s="2"/>
      <c r="N338" s="2"/>
      <c r="O338" s="2">
        <f t="shared" si="291"/>
        <v>830.09</v>
      </c>
      <c r="P338" s="2">
        <f t="shared" si="292"/>
        <v>830.09</v>
      </c>
      <c r="Q338" s="2">
        <f>(ROUND((ROUND(((ET338)*AV338*I338),2)*BB338),2)+ROUND((ROUND(((AE338-(EU338))*AV338*I338),2)*BS338),2))</f>
        <v>0</v>
      </c>
      <c r="R338" s="2">
        <f t="shared" si="294"/>
        <v>0</v>
      </c>
      <c r="S338" s="2">
        <f t="shared" si="295"/>
        <v>0</v>
      </c>
      <c r="T338" s="2">
        <f t="shared" si="296"/>
        <v>0</v>
      </c>
      <c r="U338" s="2">
        <f t="shared" si="297"/>
        <v>0</v>
      </c>
      <c r="V338" s="2">
        <f t="shared" si="298"/>
        <v>0</v>
      </c>
      <c r="W338" s="2">
        <f t="shared" si="299"/>
        <v>0</v>
      </c>
      <c r="X338" s="2">
        <f t="shared" si="300"/>
        <v>0</v>
      </c>
      <c r="Y338" s="2">
        <f t="shared" si="301"/>
        <v>0</v>
      </c>
      <c r="Z338" s="2"/>
      <c r="AA338" s="2">
        <v>50459586</v>
      </c>
      <c r="AB338" s="2">
        <f t="shared" si="302"/>
        <v>742.06</v>
      </c>
      <c r="AC338" s="2">
        <f t="shared" si="303"/>
        <v>742.06</v>
      </c>
      <c r="AD338" s="2">
        <f>ROUND((((ET338)-(EU338))+AE338),6)</f>
        <v>0</v>
      </c>
      <c r="AE338" s="2">
        <f t="shared" si="329"/>
        <v>0</v>
      </c>
      <c r="AF338" s="2">
        <f t="shared" si="329"/>
        <v>0</v>
      </c>
      <c r="AG338" s="2">
        <f t="shared" si="307"/>
        <v>0</v>
      </c>
      <c r="AH338" s="2">
        <f t="shared" si="330"/>
        <v>0</v>
      </c>
      <c r="AI338" s="2">
        <f t="shared" si="330"/>
        <v>0</v>
      </c>
      <c r="AJ338" s="2">
        <f t="shared" si="310"/>
        <v>0</v>
      </c>
      <c r="AK338" s="2">
        <v>742.06</v>
      </c>
      <c r="AL338" s="2">
        <v>742.06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133</v>
      </c>
      <c r="AU338" s="2">
        <v>113</v>
      </c>
      <c r="AV338" s="2">
        <v>1</v>
      </c>
      <c r="AW338" s="2">
        <v>1</v>
      </c>
      <c r="AX338" s="2"/>
      <c r="AY338" s="2"/>
      <c r="AZ338" s="2">
        <v>1</v>
      </c>
      <c r="BA338" s="2">
        <v>1</v>
      </c>
      <c r="BB338" s="2">
        <v>1</v>
      </c>
      <c r="BC338" s="2">
        <v>1</v>
      </c>
      <c r="BD338" s="2" t="s">
        <v>3</v>
      </c>
      <c r="BE338" s="2" t="s">
        <v>3</v>
      </c>
      <c r="BF338" s="2" t="s">
        <v>3</v>
      </c>
      <c r="BG338" s="2" t="s">
        <v>3</v>
      </c>
      <c r="BH338" s="2">
        <v>3</v>
      </c>
      <c r="BI338" s="2">
        <v>1</v>
      </c>
      <c r="BJ338" s="2" t="s">
        <v>80</v>
      </c>
      <c r="BK338" s="2"/>
      <c r="BL338" s="2"/>
      <c r="BM338" s="2">
        <v>141</v>
      </c>
      <c r="BN338" s="2">
        <v>0</v>
      </c>
      <c r="BO338" s="2" t="s">
        <v>3</v>
      </c>
      <c r="BP338" s="2">
        <v>0</v>
      </c>
      <c r="BQ338" s="2">
        <v>30</v>
      </c>
      <c r="BR338" s="2">
        <v>0</v>
      </c>
      <c r="BS338" s="2">
        <v>1</v>
      </c>
      <c r="BT338" s="2">
        <v>1</v>
      </c>
      <c r="BU338" s="2">
        <v>1</v>
      </c>
      <c r="BV338" s="2">
        <v>1</v>
      </c>
      <c r="BW338" s="2">
        <v>1</v>
      </c>
      <c r="BX338" s="2">
        <v>1</v>
      </c>
      <c r="BY338" s="2" t="s">
        <v>3</v>
      </c>
      <c r="BZ338" s="2">
        <v>133</v>
      </c>
      <c r="CA338" s="2">
        <v>113</v>
      </c>
      <c r="CB338" s="2" t="s">
        <v>3</v>
      </c>
      <c r="CC338" s="2"/>
      <c r="CD338" s="2"/>
      <c r="CE338" s="2">
        <v>30</v>
      </c>
      <c r="CF338" s="2">
        <v>0</v>
      </c>
      <c r="CG338" s="2">
        <v>0</v>
      </c>
      <c r="CH338" s="2"/>
      <c r="CI338" s="2"/>
      <c r="CJ338" s="2"/>
      <c r="CK338" s="2"/>
      <c r="CL338" s="2"/>
      <c r="CM338" s="2">
        <v>0</v>
      </c>
      <c r="CN338" s="2" t="s">
        <v>3</v>
      </c>
      <c r="CO338" s="2">
        <v>0</v>
      </c>
      <c r="CP338" s="2">
        <f t="shared" si="311"/>
        <v>830.09</v>
      </c>
      <c r="CQ338" s="2">
        <f t="shared" si="312"/>
        <v>742.06</v>
      </c>
      <c r="CR338" s="2">
        <f>(ROUND((ROUND(((ET338)*AV338*1),2)*BB338),2)+ROUND((ROUND(((AE338-(EU338))*AV338*1),2)*BS338),2))</f>
        <v>0</v>
      </c>
      <c r="CS338" s="2">
        <f t="shared" si="314"/>
        <v>0</v>
      </c>
      <c r="CT338" s="2">
        <f t="shared" si="315"/>
        <v>0</v>
      </c>
      <c r="CU338" s="2">
        <f t="shared" si="316"/>
        <v>0</v>
      </c>
      <c r="CV338" s="2">
        <f t="shared" si="317"/>
        <v>0</v>
      </c>
      <c r="CW338" s="2">
        <f t="shared" si="318"/>
        <v>0</v>
      </c>
      <c r="CX338" s="2">
        <f t="shared" si="319"/>
        <v>0</v>
      </c>
      <c r="CY338" s="2">
        <f>((S338*BZ338)/100)</f>
        <v>0</v>
      </c>
      <c r="CZ338" s="2">
        <f>((S338*CA338)/100)</f>
        <v>0</v>
      </c>
      <c r="DA338" s="2"/>
      <c r="DB338" s="2"/>
      <c r="DC338" s="2" t="s">
        <v>3</v>
      </c>
      <c r="DD338" s="2" t="s">
        <v>3</v>
      </c>
      <c r="DE338" s="2" t="s">
        <v>3</v>
      </c>
      <c r="DF338" s="2" t="s">
        <v>3</v>
      </c>
      <c r="DG338" s="2" t="s">
        <v>3</v>
      </c>
      <c r="DH338" s="2" t="s">
        <v>3</v>
      </c>
      <c r="DI338" s="2" t="s">
        <v>3</v>
      </c>
      <c r="DJ338" s="2" t="s">
        <v>3</v>
      </c>
      <c r="DK338" s="2" t="s">
        <v>3</v>
      </c>
      <c r="DL338" s="2" t="s">
        <v>3</v>
      </c>
      <c r="DM338" s="2" t="s">
        <v>3</v>
      </c>
      <c r="DN338" s="2">
        <v>0</v>
      </c>
      <c r="DO338" s="2">
        <v>0</v>
      </c>
      <c r="DP338" s="2">
        <v>1</v>
      </c>
      <c r="DQ338" s="2">
        <v>1</v>
      </c>
      <c r="DR338" s="2"/>
      <c r="DS338" s="2"/>
      <c r="DT338" s="2"/>
      <c r="DU338" s="2">
        <v>1007</v>
      </c>
      <c r="DV338" s="2" t="s">
        <v>51</v>
      </c>
      <c r="DW338" s="2" t="s">
        <v>51</v>
      </c>
      <c r="DX338" s="2">
        <v>1</v>
      </c>
      <c r="DY338" s="2"/>
      <c r="DZ338" s="2" t="s">
        <v>3</v>
      </c>
      <c r="EA338" s="2" t="s">
        <v>3</v>
      </c>
      <c r="EB338" s="2" t="s">
        <v>3</v>
      </c>
      <c r="EC338" s="2" t="s">
        <v>3</v>
      </c>
      <c r="ED338" s="2"/>
      <c r="EE338" s="2">
        <v>49573456</v>
      </c>
      <c r="EF338" s="2">
        <v>30</v>
      </c>
      <c r="EG338" s="2" t="s">
        <v>26</v>
      </c>
      <c r="EH338" s="2">
        <v>0</v>
      </c>
      <c r="EI338" s="2" t="s">
        <v>3</v>
      </c>
      <c r="EJ338" s="2">
        <v>1</v>
      </c>
      <c r="EK338" s="2">
        <v>141</v>
      </c>
      <c r="EL338" s="2" t="s">
        <v>70</v>
      </c>
      <c r="EM338" s="2" t="s">
        <v>71</v>
      </c>
      <c r="EN338" s="2"/>
      <c r="EO338" s="2" t="s">
        <v>3</v>
      </c>
      <c r="EP338" s="2"/>
      <c r="EQ338" s="2">
        <v>0</v>
      </c>
      <c r="ER338" s="2">
        <v>742.06</v>
      </c>
      <c r="ES338" s="2">
        <v>742.06</v>
      </c>
      <c r="ET338" s="2">
        <v>0</v>
      </c>
      <c r="EU338" s="2">
        <v>0</v>
      </c>
      <c r="EV338" s="2">
        <v>0</v>
      </c>
      <c r="EW338" s="2">
        <v>0</v>
      </c>
      <c r="EX338" s="2">
        <v>0</v>
      </c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>
        <v>0</v>
      </c>
      <c r="FR338" s="2">
        <f t="shared" si="320"/>
        <v>0</v>
      </c>
      <c r="FS338" s="2">
        <v>0</v>
      </c>
      <c r="FT338" s="2"/>
      <c r="FU338" s="2"/>
      <c r="FV338" s="2"/>
      <c r="FW338" s="2"/>
      <c r="FX338" s="2">
        <v>133</v>
      </c>
      <c r="FY338" s="2">
        <v>113</v>
      </c>
      <c r="FZ338" s="2"/>
      <c r="GA338" s="2" t="s">
        <v>3</v>
      </c>
      <c r="GB338" s="2"/>
      <c r="GC338" s="2"/>
      <c r="GD338" s="2">
        <v>0</v>
      </c>
      <c r="GE338" s="2"/>
      <c r="GF338" s="2">
        <v>1688929128</v>
      </c>
      <c r="GG338" s="2">
        <v>2</v>
      </c>
      <c r="GH338" s="2">
        <v>1</v>
      </c>
      <c r="GI338" s="2">
        <v>-2</v>
      </c>
      <c r="GJ338" s="2">
        <v>0</v>
      </c>
      <c r="GK338" s="2">
        <f>ROUND(R338*(R12)/100,2)</f>
        <v>0</v>
      </c>
      <c r="GL338" s="2">
        <f t="shared" si="321"/>
        <v>0</v>
      </c>
      <c r="GM338" s="2">
        <f t="shared" si="322"/>
        <v>830.09</v>
      </c>
      <c r="GN338" s="2">
        <f t="shared" si="323"/>
        <v>830.09</v>
      </c>
      <c r="GO338" s="2">
        <f t="shared" si="324"/>
        <v>0</v>
      </c>
      <c r="GP338" s="2">
        <f t="shared" si="325"/>
        <v>0</v>
      </c>
      <c r="GQ338" s="2"/>
      <c r="GR338" s="2">
        <v>0</v>
      </c>
      <c r="GS338" s="2">
        <v>3</v>
      </c>
      <c r="GT338" s="2">
        <v>0</v>
      </c>
      <c r="GU338" s="2" t="s">
        <v>3</v>
      </c>
      <c r="GV338" s="2">
        <f t="shared" si="326"/>
        <v>0</v>
      </c>
      <c r="GW338" s="2">
        <v>1</v>
      </c>
      <c r="GX338" s="2">
        <f t="shared" si="327"/>
        <v>0</v>
      </c>
      <c r="GY338" s="2"/>
      <c r="GZ338" s="2"/>
      <c r="HA338" s="2">
        <v>0</v>
      </c>
      <c r="HB338" s="2">
        <v>0</v>
      </c>
      <c r="HC338" s="2">
        <f t="shared" si="328"/>
        <v>0</v>
      </c>
      <c r="HD338" s="2"/>
      <c r="HE338" s="2" t="s">
        <v>3</v>
      </c>
      <c r="HF338" s="2" t="s">
        <v>3</v>
      </c>
      <c r="HG338" s="2"/>
      <c r="HH338" s="2"/>
      <c r="HI338" s="2"/>
      <c r="HJ338" s="2"/>
      <c r="HK338" s="2"/>
      <c r="HL338" s="2"/>
      <c r="HM338" s="2" t="s">
        <v>3</v>
      </c>
      <c r="HN338" s="2" t="s">
        <v>3</v>
      </c>
      <c r="HO338" s="2" t="s">
        <v>3</v>
      </c>
      <c r="HP338" s="2" t="s">
        <v>3</v>
      </c>
      <c r="HQ338" s="2" t="s">
        <v>3</v>
      </c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>
        <v>0</v>
      </c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x14ac:dyDescent="0.2">
      <c r="A339">
        <v>18</v>
      </c>
      <c r="B339">
        <v>1</v>
      </c>
      <c r="C339">
        <v>55</v>
      </c>
      <c r="E339" t="s">
        <v>377</v>
      </c>
      <c r="F339" t="s">
        <v>78</v>
      </c>
      <c r="G339" t="s">
        <v>378</v>
      </c>
      <c r="H339" t="s">
        <v>51</v>
      </c>
      <c r="I339">
        <f>I335*J339</f>
        <v>1.1186339999999999</v>
      </c>
      <c r="J339">
        <v>10.1694</v>
      </c>
      <c r="K339">
        <v>10.1694</v>
      </c>
      <c r="O339">
        <f t="shared" si="291"/>
        <v>7271.59</v>
      </c>
      <c r="P339">
        <f t="shared" si="292"/>
        <v>7271.59</v>
      </c>
      <c r="Q339">
        <f>(ROUND((ROUND(((ET339)*AV339*I339),2)*BB339),2)+ROUND((ROUND(((AE339-(EU339))*AV339*I339),2)*BS339),2))</f>
        <v>0</v>
      </c>
      <c r="R339">
        <f t="shared" si="294"/>
        <v>0</v>
      </c>
      <c r="S339">
        <f t="shared" si="295"/>
        <v>0</v>
      </c>
      <c r="T339">
        <f t="shared" si="296"/>
        <v>0</v>
      </c>
      <c r="U339">
        <f t="shared" si="297"/>
        <v>0</v>
      </c>
      <c r="V339">
        <f t="shared" si="298"/>
        <v>0</v>
      </c>
      <c r="W339">
        <f t="shared" si="299"/>
        <v>0</v>
      </c>
      <c r="X339">
        <f t="shared" si="300"/>
        <v>0</v>
      </c>
      <c r="Y339">
        <f t="shared" si="301"/>
        <v>0</v>
      </c>
      <c r="AA339">
        <v>50459583</v>
      </c>
      <c r="AB339">
        <f t="shared" si="302"/>
        <v>742.06</v>
      </c>
      <c r="AC339">
        <f t="shared" si="303"/>
        <v>742.06</v>
      </c>
      <c r="AD339">
        <f>ROUND((((ET339)-(EU339))+AE339),6)</f>
        <v>0</v>
      </c>
      <c r="AE339">
        <f t="shared" si="329"/>
        <v>0</v>
      </c>
      <c r="AF339">
        <f t="shared" si="329"/>
        <v>0</v>
      </c>
      <c r="AG339">
        <f t="shared" si="307"/>
        <v>0</v>
      </c>
      <c r="AH339">
        <f t="shared" si="330"/>
        <v>0</v>
      </c>
      <c r="AI339">
        <f t="shared" si="330"/>
        <v>0</v>
      </c>
      <c r="AJ339">
        <f t="shared" si="310"/>
        <v>0</v>
      </c>
      <c r="AK339">
        <v>742.06</v>
      </c>
      <c r="AL339">
        <v>742.06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8.76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80</v>
      </c>
      <c r="BM339">
        <v>141</v>
      </c>
      <c r="BN339">
        <v>0</v>
      </c>
      <c r="BO339" t="s">
        <v>78</v>
      </c>
      <c r="BP339">
        <v>1</v>
      </c>
      <c r="BQ339">
        <v>30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30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311"/>
        <v>7271.59</v>
      </c>
      <c r="CQ339">
        <f t="shared" si="312"/>
        <v>6500.45</v>
      </c>
      <c r="CR339">
        <f>(ROUND((ROUND(((ET339)*AV339*1),2)*BB339),2)+ROUND((ROUND(((AE339-(EU339))*AV339*1),2)*BS339),2))</f>
        <v>0</v>
      </c>
      <c r="CS339">
        <f t="shared" si="314"/>
        <v>0</v>
      </c>
      <c r="CT339">
        <f t="shared" si="315"/>
        <v>0</v>
      </c>
      <c r="CU339">
        <f t="shared" si="316"/>
        <v>0</v>
      </c>
      <c r="CV339">
        <f t="shared" si="317"/>
        <v>0</v>
      </c>
      <c r="CW339">
        <f t="shared" si="318"/>
        <v>0</v>
      </c>
      <c r="CX339">
        <f t="shared" si="319"/>
        <v>0</v>
      </c>
      <c r="CY339">
        <f>S339*(BZ339/100)</f>
        <v>0</v>
      </c>
      <c r="CZ339">
        <f>S339*(CA339/100)</f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133</v>
      </c>
      <c r="DO339">
        <v>113</v>
      </c>
      <c r="DP339">
        <v>1</v>
      </c>
      <c r="DQ339">
        <v>1</v>
      </c>
      <c r="DU339">
        <v>1007</v>
      </c>
      <c r="DV339" t="s">
        <v>51</v>
      </c>
      <c r="DW339" t="s">
        <v>51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49573456</v>
      </c>
      <c r="EF339">
        <v>30</v>
      </c>
      <c r="EG339" t="s">
        <v>26</v>
      </c>
      <c r="EH339">
        <v>0</v>
      </c>
      <c r="EI339" t="s">
        <v>3</v>
      </c>
      <c r="EJ339">
        <v>1</v>
      </c>
      <c r="EK339">
        <v>141</v>
      </c>
      <c r="EL339" t="s">
        <v>70</v>
      </c>
      <c r="EM339" t="s">
        <v>71</v>
      </c>
      <c r="EO339" t="s">
        <v>3</v>
      </c>
      <c r="EQ339">
        <v>0</v>
      </c>
      <c r="ER339">
        <v>742.06</v>
      </c>
      <c r="ES339">
        <v>742.06</v>
      </c>
      <c r="ET339">
        <v>0</v>
      </c>
      <c r="EU339">
        <v>0</v>
      </c>
      <c r="EV339">
        <v>0</v>
      </c>
      <c r="EW339">
        <v>0</v>
      </c>
      <c r="EX339">
        <v>0</v>
      </c>
      <c r="FQ339">
        <v>0</v>
      </c>
      <c r="FR339">
        <f t="shared" si="320"/>
        <v>0</v>
      </c>
      <c r="FS339">
        <v>0</v>
      </c>
      <c r="FX339">
        <v>133</v>
      </c>
      <c r="FY339">
        <v>113</v>
      </c>
      <c r="GA339" t="s">
        <v>3</v>
      </c>
      <c r="GD339">
        <v>0</v>
      </c>
      <c r="GF339">
        <v>1688929128</v>
      </c>
      <c r="GG339">
        <v>2</v>
      </c>
      <c r="GH339">
        <v>1</v>
      </c>
      <c r="GI339">
        <v>2</v>
      </c>
      <c r="GJ339">
        <v>0</v>
      </c>
      <c r="GK339">
        <f>ROUND(R339*(S12)/100,2)</f>
        <v>0</v>
      </c>
      <c r="GL339">
        <f t="shared" si="321"/>
        <v>0</v>
      </c>
      <c r="GM339">
        <f t="shared" si="322"/>
        <v>7271.59</v>
      </c>
      <c r="GN339">
        <f t="shared" si="323"/>
        <v>7271.59</v>
      </c>
      <c r="GO339">
        <f t="shared" si="324"/>
        <v>0</v>
      </c>
      <c r="GP339">
        <f t="shared" si="325"/>
        <v>0</v>
      </c>
      <c r="GR339">
        <v>0</v>
      </c>
      <c r="GS339">
        <v>3</v>
      </c>
      <c r="GT339">
        <v>0</v>
      </c>
      <c r="GU339" t="s">
        <v>3</v>
      </c>
      <c r="GV339">
        <f t="shared" si="326"/>
        <v>0</v>
      </c>
      <c r="GW339">
        <v>1</v>
      </c>
      <c r="GX339">
        <f t="shared" si="327"/>
        <v>0</v>
      </c>
      <c r="HA339">
        <v>0</v>
      </c>
      <c r="HB339">
        <v>0</v>
      </c>
      <c r="HC339">
        <f t="shared" si="328"/>
        <v>0</v>
      </c>
      <c r="HE339" t="s">
        <v>3</v>
      </c>
      <c r="HF339" t="s">
        <v>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IK339">
        <v>0</v>
      </c>
    </row>
    <row r="340" spans="1:255" x14ac:dyDescent="0.2">
      <c r="A340" s="2">
        <v>17</v>
      </c>
      <c r="B340" s="2">
        <v>1</v>
      </c>
      <c r="C340" s="2"/>
      <c r="D340" s="2"/>
      <c r="E340" s="2" t="s">
        <v>3</v>
      </c>
      <c r="F340" s="2" t="s">
        <v>192</v>
      </c>
      <c r="G340" s="2" t="s">
        <v>193</v>
      </c>
      <c r="H340" s="2" t="s">
        <v>194</v>
      </c>
      <c r="I340" s="2">
        <f>ROUND(ROUND(157/100,4),9)</f>
        <v>1.57</v>
      </c>
      <c r="J340" s="2">
        <v>0</v>
      </c>
      <c r="K340" s="2">
        <f>ROUND(ROUND(157/100,4),9)</f>
        <v>1.57</v>
      </c>
      <c r="L340" s="2"/>
      <c r="M340" s="2"/>
      <c r="N340" s="2"/>
      <c r="O340" s="2">
        <f t="shared" si="291"/>
        <v>3402</v>
      </c>
      <c r="P340" s="2">
        <f t="shared" si="292"/>
        <v>0</v>
      </c>
      <c r="Q340" s="2">
        <f>(ROUND((ROUND((((ET340*1.1))*AV340*I340),2)*BB340),2)+ROUND((ROUND(((AE340-((EU340*1.1)))*AV340*I340),2)*BS340),2))</f>
        <v>3131.09</v>
      </c>
      <c r="R340" s="2">
        <f t="shared" si="294"/>
        <v>662.67</v>
      </c>
      <c r="S340" s="2">
        <f t="shared" si="295"/>
        <v>270.91000000000003</v>
      </c>
      <c r="T340" s="2">
        <f t="shared" si="296"/>
        <v>0</v>
      </c>
      <c r="U340" s="2">
        <f t="shared" si="297"/>
        <v>21.466609999999999</v>
      </c>
      <c r="V340" s="2">
        <f t="shared" si="298"/>
        <v>0</v>
      </c>
      <c r="W340" s="2">
        <f t="shared" si="299"/>
        <v>0</v>
      </c>
      <c r="X340" s="2">
        <f t="shared" si="300"/>
        <v>395.53</v>
      </c>
      <c r="Y340" s="2">
        <f t="shared" si="301"/>
        <v>311.55</v>
      </c>
      <c r="Z340" s="2"/>
      <c r="AA340" s="2">
        <v>-1</v>
      </c>
      <c r="AB340" s="2">
        <f t="shared" si="302"/>
        <v>2166.8789999999999</v>
      </c>
      <c r="AC340" s="2">
        <f t="shared" si="303"/>
        <v>0</v>
      </c>
      <c r="AD340" s="2">
        <f>ROUND(((((ET340*1.1))-((EU340*1.1)))+AE340),6)</f>
        <v>1994.3219999999999</v>
      </c>
      <c r="AE340" s="2">
        <f>ROUND(((EU340*1.1)),6)</f>
        <v>422.08100000000002</v>
      </c>
      <c r="AF340" s="2">
        <f>ROUND(((EV340*1.1)),6)</f>
        <v>172.55699999999999</v>
      </c>
      <c r="AG340" s="2">
        <f t="shared" si="307"/>
        <v>0</v>
      </c>
      <c r="AH340" s="2">
        <f>((EW340*1.1))</f>
        <v>13.673</v>
      </c>
      <c r="AI340" s="2">
        <f>((EX340*1.1))</f>
        <v>0</v>
      </c>
      <c r="AJ340" s="2">
        <f t="shared" si="310"/>
        <v>0</v>
      </c>
      <c r="AK340" s="2">
        <v>1969.89</v>
      </c>
      <c r="AL340" s="2">
        <v>0</v>
      </c>
      <c r="AM340" s="2">
        <v>1813.02</v>
      </c>
      <c r="AN340" s="2">
        <v>383.71</v>
      </c>
      <c r="AO340" s="2">
        <v>156.87</v>
      </c>
      <c r="AP340" s="2">
        <v>0</v>
      </c>
      <c r="AQ340" s="2">
        <v>12.43</v>
      </c>
      <c r="AR340" s="2">
        <v>0</v>
      </c>
      <c r="AS340" s="2">
        <v>0</v>
      </c>
      <c r="AT340" s="2">
        <v>146</v>
      </c>
      <c r="AU340" s="2">
        <v>115</v>
      </c>
      <c r="AV340" s="2">
        <v>1</v>
      </c>
      <c r="AW340" s="2">
        <v>1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0</v>
      </c>
      <c r="BI340" s="2">
        <v>1</v>
      </c>
      <c r="BJ340" s="2" t="s">
        <v>195</v>
      </c>
      <c r="BK340" s="2"/>
      <c r="BL340" s="2"/>
      <c r="BM340" s="2">
        <v>25</v>
      </c>
      <c r="BN340" s="2">
        <v>0</v>
      </c>
      <c r="BO340" s="2" t="s">
        <v>3</v>
      </c>
      <c r="BP340" s="2">
        <v>0</v>
      </c>
      <c r="BQ340" s="2">
        <v>30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146</v>
      </c>
      <c r="CA340" s="2">
        <v>115</v>
      </c>
      <c r="CB340" s="2" t="s">
        <v>3</v>
      </c>
      <c r="CC340" s="2"/>
      <c r="CD340" s="2"/>
      <c r="CE340" s="2">
        <v>30</v>
      </c>
      <c r="CF340" s="2">
        <v>0</v>
      </c>
      <c r="CG340" s="2">
        <v>0</v>
      </c>
      <c r="CH340" s="2"/>
      <c r="CI340" s="2"/>
      <c r="CJ340" s="2"/>
      <c r="CK340" s="2"/>
      <c r="CL340" s="2"/>
      <c r="CM340" s="2">
        <v>0</v>
      </c>
      <c r="CN340" s="2" t="s">
        <v>17</v>
      </c>
      <c r="CO340" s="2">
        <v>0</v>
      </c>
      <c r="CP340" s="2">
        <f t="shared" si="311"/>
        <v>3402</v>
      </c>
      <c r="CQ340" s="2">
        <f t="shared" si="312"/>
        <v>0</v>
      </c>
      <c r="CR340" s="2">
        <f>(ROUND((ROUND((((ET340*1.1))*AV340*1),2)*BB340),2)+ROUND((ROUND(((AE340-((EU340*1.1)))*AV340*1),2)*BS340),2))</f>
        <v>1994.32</v>
      </c>
      <c r="CS340" s="2">
        <f t="shared" si="314"/>
        <v>422.08</v>
      </c>
      <c r="CT340" s="2">
        <f t="shared" si="315"/>
        <v>172.56</v>
      </c>
      <c r="CU340" s="2">
        <f t="shared" si="316"/>
        <v>0</v>
      </c>
      <c r="CV340" s="2">
        <f t="shared" si="317"/>
        <v>13.673</v>
      </c>
      <c r="CW340" s="2">
        <f t="shared" si="318"/>
        <v>0</v>
      </c>
      <c r="CX340" s="2">
        <f t="shared" si="319"/>
        <v>0</v>
      </c>
      <c r="CY340" s="2">
        <f>((S340*BZ340)/100)</f>
        <v>395.52859999999998</v>
      </c>
      <c r="CZ340" s="2">
        <f>((S340*CA340)/100)</f>
        <v>311.54650000000004</v>
      </c>
      <c r="DA340" s="2"/>
      <c r="DB340" s="2"/>
      <c r="DC340" s="2" t="s">
        <v>3</v>
      </c>
      <c r="DD340" s="2" t="s">
        <v>3</v>
      </c>
      <c r="DE340" s="2" t="s">
        <v>16</v>
      </c>
      <c r="DF340" s="2" t="s">
        <v>16</v>
      </c>
      <c r="DG340" s="2" t="s">
        <v>16</v>
      </c>
      <c r="DH340" s="2" t="s">
        <v>3</v>
      </c>
      <c r="DI340" s="2" t="s">
        <v>16</v>
      </c>
      <c r="DJ340" s="2" t="s">
        <v>16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1013</v>
      </c>
      <c r="DV340" s="2" t="s">
        <v>194</v>
      </c>
      <c r="DW340" s="2" t="s">
        <v>194</v>
      </c>
      <c r="DX340" s="2">
        <v>1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49573384</v>
      </c>
      <c r="EF340" s="2">
        <v>30</v>
      </c>
      <c r="EG340" s="2" t="s">
        <v>26</v>
      </c>
      <c r="EH340" s="2">
        <v>0</v>
      </c>
      <c r="EI340" s="2" t="s">
        <v>3</v>
      </c>
      <c r="EJ340" s="2">
        <v>1</v>
      </c>
      <c r="EK340" s="2">
        <v>25</v>
      </c>
      <c r="EL340" s="2" t="s">
        <v>196</v>
      </c>
      <c r="EM340" s="2" t="s">
        <v>197</v>
      </c>
      <c r="EN340" s="2"/>
      <c r="EO340" s="2" t="s">
        <v>18</v>
      </c>
      <c r="EP340" s="2"/>
      <c r="EQ340" s="2">
        <v>132096</v>
      </c>
      <c r="ER340" s="2">
        <v>1969.89</v>
      </c>
      <c r="ES340" s="2">
        <v>0</v>
      </c>
      <c r="ET340" s="2">
        <v>1813.02</v>
      </c>
      <c r="EU340" s="2">
        <v>383.71</v>
      </c>
      <c r="EV340" s="2">
        <v>156.87</v>
      </c>
      <c r="EW340" s="2">
        <v>12.43</v>
      </c>
      <c r="EX340" s="2">
        <v>0</v>
      </c>
      <c r="EY340" s="2">
        <v>0</v>
      </c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f t="shared" si="320"/>
        <v>0</v>
      </c>
      <c r="FS340" s="2">
        <v>0</v>
      </c>
      <c r="FT340" s="2"/>
      <c r="FU340" s="2"/>
      <c r="FV340" s="2"/>
      <c r="FW340" s="2"/>
      <c r="FX340" s="2">
        <v>146</v>
      </c>
      <c r="FY340" s="2">
        <v>115</v>
      </c>
      <c r="FZ340" s="2"/>
      <c r="GA340" s="2" t="s">
        <v>3</v>
      </c>
      <c r="GB340" s="2"/>
      <c r="GC340" s="2"/>
      <c r="GD340" s="2">
        <v>0</v>
      </c>
      <c r="GE340" s="2"/>
      <c r="GF340" s="2">
        <v>1238387427</v>
      </c>
      <c r="GG340" s="2">
        <v>2</v>
      </c>
      <c r="GH340" s="2">
        <v>1</v>
      </c>
      <c r="GI340" s="2">
        <v>-2</v>
      </c>
      <c r="GJ340" s="2">
        <v>0</v>
      </c>
      <c r="GK340" s="2">
        <f>ROUND(R340*(R12)/100,2)</f>
        <v>1159.67</v>
      </c>
      <c r="GL340" s="2">
        <f t="shared" si="321"/>
        <v>0</v>
      </c>
      <c r="GM340" s="2">
        <f t="shared" si="322"/>
        <v>5268.75</v>
      </c>
      <c r="GN340" s="2">
        <f t="shared" si="323"/>
        <v>5268.75</v>
      </c>
      <c r="GO340" s="2">
        <f t="shared" si="324"/>
        <v>0</v>
      </c>
      <c r="GP340" s="2">
        <f t="shared" si="325"/>
        <v>0</v>
      </c>
      <c r="GQ340" s="2"/>
      <c r="GR340" s="2">
        <v>0</v>
      </c>
      <c r="GS340" s="2">
        <v>3</v>
      </c>
      <c r="GT340" s="2">
        <v>0</v>
      </c>
      <c r="GU340" s="2" t="s">
        <v>3</v>
      </c>
      <c r="GV340" s="2">
        <f t="shared" si="326"/>
        <v>0</v>
      </c>
      <c r="GW340" s="2">
        <v>1</v>
      </c>
      <c r="GX340" s="2">
        <f t="shared" si="327"/>
        <v>0</v>
      </c>
      <c r="GY340" s="2"/>
      <c r="GZ340" s="2"/>
      <c r="HA340" s="2">
        <v>0</v>
      </c>
      <c r="HB340" s="2">
        <v>0</v>
      </c>
      <c r="HC340" s="2">
        <f t="shared" si="328"/>
        <v>0</v>
      </c>
      <c r="HD340" s="2"/>
      <c r="HE340" s="2" t="s">
        <v>3</v>
      </c>
      <c r="HF340" s="2" t="s">
        <v>3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3</v>
      </c>
      <c r="HO340" s="2" t="s">
        <v>3</v>
      </c>
      <c r="HP340" s="2" t="s">
        <v>3</v>
      </c>
      <c r="HQ340" s="2" t="s">
        <v>3</v>
      </c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">
      <c r="A341">
        <v>17</v>
      </c>
      <c r="B341">
        <v>1</v>
      </c>
      <c r="E341" t="s">
        <v>3</v>
      </c>
      <c r="F341" t="s">
        <v>192</v>
      </c>
      <c r="G341" t="s">
        <v>193</v>
      </c>
      <c r="H341" t="s">
        <v>194</v>
      </c>
      <c r="I341">
        <f>ROUND(ROUND(157/100,4),9)</f>
        <v>1.57</v>
      </c>
      <c r="J341">
        <v>0</v>
      </c>
      <c r="K341">
        <f>ROUND(ROUND(157/100,4),9)</f>
        <v>1.57</v>
      </c>
      <c r="O341">
        <f t="shared" si="291"/>
        <v>43708.62</v>
      </c>
      <c r="P341">
        <f t="shared" si="292"/>
        <v>0</v>
      </c>
      <c r="Q341">
        <f>(ROUND((ROUND((((ET341*1.1))*AV341*I341),2)*BB341),2)+ROUND((ROUND(((AE341-((EU341*1.1)))*AV341*I341),2)*BS341),2))</f>
        <v>34473.300000000003</v>
      </c>
      <c r="R341">
        <f t="shared" si="294"/>
        <v>22590.42</v>
      </c>
      <c r="S341">
        <f t="shared" si="295"/>
        <v>9235.32</v>
      </c>
      <c r="T341">
        <f t="shared" si="296"/>
        <v>0</v>
      </c>
      <c r="U341">
        <f t="shared" si="297"/>
        <v>21.466609999999999</v>
      </c>
      <c r="V341">
        <f t="shared" si="298"/>
        <v>0</v>
      </c>
      <c r="W341">
        <f t="shared" si="299"/>
        <v>0</v>
      </c>
      <c r="X341">
        <f t="shared" si="300"/>
        <v>10990.03</v>
      </c>
      <c r="Y341">
        <f t="shared" si="301"/>
        <v>5171.78</v>
      </c>
      <c r="AA341">
        <v>-1</v>
      </c>
      <c r="AB341">
        <f t="shared" si="302"/>
        <v>2166.8789999999999</v>
      </c>
      <c r="AC341">
        <f t="shared" si="303"/>
        <v>0</v>
      </c>
      <c r="AD341">
        <f>ROUND(((((ET341*1.1))-((EU341*1.1)))+AE341),6)</f>
        <v>1994.3219999999999</v>
      </c>
      <c r="AE341">
        <f>ROUND(((EU341*1.1)),6)</f>
        <v>422.08100000000002</v>
      </c>
      <c r="AF341">
        <f>ROUND(((EV341*1.1)),6)</f>
        <v>172.55699999999999</v>
      </c>
      <c r="AG341">
        <f t="shared" si="307"/>
        <v>0</v>
      </c>
      <c r="AH341">
        <f>((EW341*1.1))</f>
        <v>13.673</v>
      </c>
      <c r="AI341">
        <f>((EX341*1.1))</f>
        <v>0</v>
      </c>
      <c r="AJ341">
        <f t="shared" si="310"/>
        <v>0</v>
      </c>
      <c r="AK341">
        <v>1969.89</v>
      </c>
      <c r="AL341">
        <v>0</v>
      </c>
      <c r="AM341">
        <v>1813.02</v>
      </c>
      <c r="AN341">
        <v>383.71</v>
      </c>
      <c r="AO341">
        <v>156.87</v>
      </c>
      <c r="AP341">
        <v>0</v>
      </c>
      <c r="AQ341">
        <v>12.43</v>
      </c>
      <c r="AR341">
        <v>0</v>
      </c>
      <c r="AS341">
        <v>0</v>
      </c>
      <c r="AT341">
        <v>119</v>
      </c>
      <c r="AU341">
        <v>56</v>
      </c>
      <c r="AV341">
        <v>1</v>
      </c>
      <c r="AW341">
        <v>1</v>
      </c>
      <c r="AZ341">
        <v>1</v>
      </c>
      <c r="BA341">
        <v>34.090000000000003</v>
      </c>
      <c r="BB341">
        <v>11.01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195</v>
      </c>
      <c r="BM341">
        <v>25</v>
      </c>
      <c r="BN341">
        <v>0</v>
      </c>
      <c r="BO341" t="s">
        <v>192</v>
      </c>
      <c r="BP341">
        <v>1</v>
      </c>
      <c r="BQ341">
        <v>30</v>
      </c>
      <c r="BR341">
        <v>0</v>
      </c>
      <c r="BS341">
        <v>34.090000000000003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119</v>
      </c>
      <c r="CA341">
        <v>56</v>
      </c>
      <c r="CB341" t="s">
        <v>3</v>
      </c>
      <c r="CE341">
        <v>30</v>
      </c>
      <c r="CF341">
        <v>0</v>
      </c>
      <c r="CG341">
        <v>0</v>
      </c>
      <c r="CM341">
        <v>0</v>
      </c>
      <c r="CN341" t="s">
        <v>17</v>
      </c>
      <c r="CO341">
        <v>0</v>
      </c>
      <c r="CP341">
        <f t="shared" si="311"/>
        <v>43708.62</v>
      </c>
      <c r="CQ341">
        <f t="shared" si="312"/>
        <v>0</v>
      </c>
      <c r="CR341">
        <f>(ROUND((ROUND((((ET341*1.1))*AV341*1),2)*BB341),2)+ROUND((ROUND(((AE341-((EU341*1.1)))*AV341*1),2)*BS341),2))</f>
        <v>21957.46</v>
      </c>
      <c r="CS341">
        <f t="shared" si="314"/>
        <v>14388.71</v>
      </c>
      <c r="CT341">
        <f t="shared" si="315"/>
        <v>5882.57</v>
      </c>
      <c r="CU341">
        <f t="shared" si="316"/>
        <v>0</v>
      </c>
      <c r="CV341">
        <f t="shared" si="317"/>
        <v>13.673</v>
      </c>
      <c r="CW341">
        <f t="shared" si="318"/>
        <v>0</v>
      </c>
      <c r="CX341">
        <f t="shared" si="319"/>
        <v>0</v>
      </c>
      <c r="CY341">
        <f>S341*(BZ341/100)</f>
        <v>10990.030799999999</v>
      </c>
      <c r="CZ341">
        <f>S341*(CA341/100)</f>
        <v>5171.7791999999999</v>
      </c>
      <c r="DC341" t="s">
        <v>3</v>
      </c>
      <c r="DD341" t="s">
        <v>3</v>
      </c>
      <c r="DE341" t="s">
        <v>16</v>
      </c>
      <c r="DF341" t="s">
        <v>16</v>
      </c>
      <c r="DG341" t="s">
        <v>16</v>
      </c>
      <c r="DH341" t="s">
        <v>3</v>
      </c>
      <c r="DI341" t="s">
        <v>16</v>
      </c>
      <c r="DJ341" t="s">
        <v>16</v>
      </c>
      <c r="DK341" t="s">
        <v>3</v>
      </c>
      <c r="DL341" t="s">
        <v>3</v>
      </c>
      <c r="DM341" t="s">
        <v>3</v>
      </c>
      <c r="DN341">
        <v>146</v>
      </c>
      <c r="DO341">
        <v>115</v>
      </c>
      <c r="DP341">
        <v>1</v>
      </c>
      <c r="DQ341">
        <v>1</v>
      </c>
      <c r="DU341">
        <v>1013</v>
      </c>
      <c r="DV341" t="s">
        <v>194</v>
      </c>
      <c r="DW341" t="s">
        <v>194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49573384</v>
      </c>
      <c r="EF341">
        <v>30</v>
      </c>
      <c r="EG341" t="s">
        <v>26</v>
      </c>
      <c r="EH341">
        <v>0</v>
      </c>
      <c r="EI341" t="s">
        <v>3</v>
      </c>
      <c r="EJ341">
        <v>1</v>
      </c>
      <c r="EK341">
        <v>25</v>
      </c>
      <c r="EL341" t="s">
        <v>196</v>
      </c>
      <c r="EM341" t="s">
        <v>197</v>
      </c>
      <c r="EO341" t="s">
        <v>18</v>
      </c>
      <c r="EQ341">
        <v>132096</v>
      </c>
      <c r="ER341">
        <v>1969.89</v>
      </c>
      <c r="ES341">
        <v>0</v>
      </c>
      <c r="ET341">
        <v>1813.02</v>
      </c>
      <c r="EU341">
        <v>383.71</v>
      </c>
      <c r="EV341">
        <v>156.87</v>
      </c>
      <c r="EW341">
        <v>12.43</v>
      </c>
      <c r="EX341">
        <v>0</v>
      </c>
      <c r="EY341">
        <v>0</v>
      </c>
      <c r="FQ341">
        <v>0</v>
      </c>
      <c r="FR341">
        <f t="shared" si="320"/>
        <v>0</v>
      </c>
      <c r="FS341">
        <v>0</v>
      </c>
      <c r="FX341">
        <v>146</v>
      </c>
      <c r="FY341">
        <v>115</v>
      </c>
      <c r="GA341" t="s">
        <v>3</v>
      </c>
      <c r="GD341">
        <v>0</v>
      </c>
      <c r="GF341">
        <v>1238387427</v>
      </c>
      <c r="GG341">
        <v>2</v>
      </c>
      <c r="GH341">
        <v>1</v>
      </c>
      <c r="GI341">
        <v>2</v>
      </c>
      <c r="GJ341">
        <v>0</v>
      </c>
      <c r="GK341">
        <f>ROUND(R341*(S12)/100,2)</f>
        <v>36144.67</v>
      </c>
      <c r="GL341">
        <f t="shared" si="321"/>
        <v>0</v>
      </c>
      <c r="GM341">
        <f t="shared" si="322"/>
        <v>96015.1</v>
      </c>
      <c r="GN341">
        <f t="shared" si="323"/>
        <v>96015.1</v>
      </c>
      <c r="GO341">
        <f t="shared" si="324"/>
        <v>0</v>
      </c>
      <c r="GP341">
        <f t="shared" si="325"/>
        <v>0</v>
      </c>
      <c r="GR341">
        <v>0</v>
      </c>
      <c r="GS341">
        <v>3</v>
      </c>
      <c r="GT341">
        <v>0</v>
      </c>
      <c r="GU341" t="s">
        <v>3</v>
      </c>
      <c r="GV341">
        <f t="shared" si="326"/>
        <v>0</v>
      </c>
      <c r="GW341">
        <v>1</v>
      </c>
      <c r="GX341">
        <f t="shared" si="327"/>
        <v>0</v>
      </c>
      <c r="HA341">
        <v>0</v>
      </c>
      <c r="HB341">
        <v>0</v>
      </c>
      <c r="HC341">
        <f t="shared" si="328"/>
        <v>0</v>
      </c>
      <c r="HE341" t="s">
        <v>3</v>
      </c>
      <c r="HF341" t="s">
        <v>3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IK341">
        <v>0</v>
      </c>
    </row>
    <row r="342" spans="1:255" x14ac:dyDescent="0.2">
      <c r="A342" s="2">
        <v>18</v>
      </c>
      <c r="B342" s="2">
        <v>1</v>
      </c>
      <c r="C342" s="2"/>
      <c r="D342" s="2"/>
      <c r="E342" s="2" t="s">
        <v>3</v>
      </c>
      <c r="F342" s="2" t="s">
        <v>198</v>
      </c>
      <c r="G342" s="2" t="s">
        <v>379</v>
      </c>
      <c r="H342" s="2" t="s">
        <v>200</v>
      </c>
      <c r="I342" s="2">
        <f>I340*J342</f>
        <v>0.78500000000000003</v>
      </c>
      <c r="J342" s="2">
        <v>0.5</v>
      </c>
      <c r="K342" s="2">
        <v>0.5</v>
      </c>
      <c r="L342" s="2"/>
      <c r="M342" s="2"/>
      <c r="N342" s="2"/>
      <c r="O342" s="2">
        <f t="shared" si="291"/>
        <v>839.56</v>
      </c>
      <c r="P342" s="2">
        <f t="shared" si="292"/>
        <v>839.56</v>
      </c>
      <c r="Q342" s="2">
        <f>(ROUND((ROUND(((ET342)*AV342*I342),2)*BB342),2)+ROUND((ROUND(((AE342-(EU342))*AV342*I342),2)*BS342),2))</f>
        <v>0</v>
      </c>
      <c r="R342" s="2">
        <f t="shared" si="294"/>
        <v>0</v>
      </c>
      <c r="S342" s="2">
        <f t="shared" si="295"/>
        <v>0</v>
      </c>
      <c r="T342" s="2">
        <f t="shared" si="296"/>
        <v>0</v>
      </c>
      <c r="U342" s="2">
        <f t="shared" si="297"/>
        <v>0</v>
      </c>
      <c r="V342" s="2">
        <f t="shared" si="298"/>
        <v>0</v>
      </c>
      <c r="W342" s="2">
        <f t="shared" si="299"/>
        <v>0</v>
      </c>
      <c r="X342" s="2">
        <f t="shared" si="300"/>
        <v>0</v>
      </c>
      <c r="Y342" s="2">
        <f t="shared" si="301"/>
        <v>0</v>
      </c>
      <c r="Z342" s="2"/>
      <c r="AA342" s="2">
        <v>-1</v>
      </c>
      <c r="AB342" s="2">
        <f t="shared" si="302"/>
        <v>1069.5</v>
      </c>
      <c r="AC342" s="2">
        <f t="shared" si="303"/>
        <v>1069.5</v>
      </c>
      <c r="AD342" s="2">
        <f>ROUND((((ET342)-(EU342))+AE342),6)</f>
        <v>0</v>
      </c>
      <c r="AE342" s="2">
        <f>ROUND((EU342),6)</f>
        <v>0</v>
      </c>
      <c r="AF342" s="2">
        <f>ROUND((EV342),6)</f>
        <v>0</v>
      </c>
      <c r="AG342" s="2">
        <f t="shared" si="307"/>
        <v>0</v>
      </c>
      <c r="AH342" s="2">
        <f>(EW342)</f>
        <v>0</v>
      </c>
      <c r="AI342" s="2">
        <f>(EX342)</f>
        <v>0</v>
      </c>
      <c r="AJ342" s="2">
        <f t="shared" si="310"/>
        <v>0</v>
      </c>
      <c r="AK342" s="2">
        <v>1069.5</v>
      </c>
      <c r="AL342" s="2">
        <v>1069.5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146</v>
      </c>
      <c r="AU342" s="2">
        <v>115</v>
      </c>
      <c r="AV342" s="2">
        <v>1</v>
      </c>
      <c r="AW342" s="2">
        <v>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3</v>
      </c>
      <c r="BI342" s="2">
        <v>1</v>
      </c>
      <c r="BJ342" s="2" t="s">
        <v>201</v>
      </c>
      <c r="BK342" s="2"/>
      <c r="BL342" s="2"/>
      <c r="BM342" s="2">
        <v>25</v>
      </c>
      <c r="BN342" s="2">
        <v>0</v>
      </c>
      <c r="BO342" s="2" t="s">
        <v>3</v>
      </c>
      <c r="BP342" s="2">
        <v>0</v>
      </c>
      <c r="BQ342" s="2">
        <v>30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146</v>
      </c>
      <c r="CA342" s="2">
        <v>115</v>
      </c>
      <c r="CB342" s="2" t="s">
        <v>3</v>
      </c>
      <c r="CC342" s="2"/>
      <c r="CD342" s="2"/>
      <c r="CE342" s="2">
        <v>30</v>
      </c>
      <c r="CF342" s="2">
        <v>0</v>
      </c>
      <c r="CG342" s="2">
        <v>0</v>
      </c>
      <c r="CH342" s="2"/>
      <c r="CI342" s="2"/>
      <c r="CJ342" s="2"/>
      <c r="CK342" s="2"/>
      <c r="CL342" s="2"/>
      <c r="CM342" s="2">
        <v>0</v>
      </c>
      <c r="CN342" s="2" t="s">
        <v>3</v>
      </c>
      <c r="CO342" s="2">
        <v>0</v>
      </c>
      <c r="CP342" s="2">
        <f t="shared" si="311"/>
        <v>839.56</v>
      </c>
      <c r="CQ342" s="2">
        <f t="shared" si="312"/>
        <v>1069.5</v>
      </c>
      <c r="CR342" s="2">
        <f>(ROUND((ROUND(((ET342)*AV342*1),2)*BB342),2)+ROUND((ROUND(((AE342-(EU342))*AV342*1),2)*BS342),2))</f>
        <v>0</v>
      </c>
      <c r="CS342" s="2">
        <f t="shared" si="314"/>
        <v>0</v>
      </c>
      <c r="CT342" s="2">
        <f t="shared" si="315"/>
        <v>0</v>
      </c>
      <c r="CU342" s="2">
        <f t="shared" si="316"/>
        <v>0</v>
      </c>
      <c r="CV342" s="2">
        <f t="shared" si="317"/>
        <v>0</v>
      </c>
      <c r="CW342" s="2">
        <f t="shared" si="318"/>
        <v>0</v>
      </c>
      <c r="CX342" s="2">
        <f t="shared" si="319"/>
        <v>0</v>
      </c>
      <c r="CY342" s="2">
        <f>((S342*BZ342)/100)</f>
        <v>0</v>
      </c>
      <c r="CZ342" s="2">
        <f>((S342*CA342)/100)</f>
        <v>0</v>
      </c>
      <c r="DA342" s="2"/>
      <c r="DB342" s="2"/>
      <c r="DC342" s="2" t="s">
        <v>3</v>
      </c>
      <c r="DD342" s="2" t="s">
        <v>3</v>
      </c>
      <c r="DE342" s="2" t="s">
        <v>3</v>
      </c>
      <c r="DF342" s="2" t="s">
        <v>3</v>
      </c>
      <c r="DG342" s="2" t="s">
        <v>3</v>
      </c>
      <c r="DH342" s="2" t="s">
        <v>3</v>
      </c>
      <c r="DI342" s="2" t="s">
        <v>3</v>
      </c>
      <c r="DJ342" s="2" t="s">
        <v>3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1010</v>
      </c>
      <c r="DV342" s="2" t="s">
        <v>200</v>
      </c>
      <c r="DW342" s="2" t="s">
        <v>200</v>
      </c>
      <c r="DX342" s="2">
        <v>1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49573384</v>
      </c>
      <c r="EF342" s="2">
        <v>30</v>
      </c>
      <c r="EG342" s="2" t="s">
        <v>26</v>
      </c>
      <c r="EH342" s="2">
        <v>0</v>
      </c>
      <c r="EI342" s="2" t="s">
        <v>3</v>
      </c>
      <c r="EJ342" s="2">
        <v>1</v>
      </c>
      <c r="EK342" s="2">
        <v>25</v>
      </c>
      <c r="EL342" s="2" t="s">
        <v>196</v>
      </c>
      <c r="EM342" s="2" t="s">
        <v>197</v>
      </c>
      <c r="EN342" s="2"/>
      <c r="EO342" s="2" t="s">
        <v>3</v>
      </c>
      <c r="EP342" s="2"/>
      <c r="EQ342" s="2">
        <v>1024</v>
      </c>
      <c r="ER342" s="2">
        <v>1069.5</v>
      </c>
      <c r="ES342" s="2">
        <v>1069.5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f t="shared" si="320"/>
        <v>0</v>
      </c>
      <c r="FS342" s="2">
        <v>0</v>
      </c>
      <c r="FT342" s="2"/>
      <c r="FU342" s="2"/>
      <c r="FV342" s="2"/>
      <c r="FW342" s="2"/>
      <c r="FX342" s="2">
        <v>146</v>
      </c>
      <c r="FY342" s="2">
        <v>115</v>
      </c>
      <c r="FZ342" s="2"/>
      <c r="GA342" s="2" t="s">
        <v>3</v>
      </c>
      <c r="GB342" s="2"/>
      <c r="GC342" s="2"/>
      <c r="GD342" s="2">
        <v>0</v>
      </c>
      <c r="GE342" s="2"/>
      <c r="GF342" s="2">
        <v>-363736270</v>
      </c>
      <c r="GG342" s="2">
        <v>2</v>
      </c>
      <c r="GH342" s="2">
        <v>1</v>
      </c>
      <c r="GI342" s="2">
        <v>-2</v>
      </c>
      <c r="GJ342" s="2">
        <v>0</v>
      </c>
      <c r="GK342" s="2">
        <f>ROUND(R342*(R12)/100,2)</f>
        <v>0</v>
      </c>
      <c r="GL342" s="2">
        <f t="shared" si="321"/>
        <v>0</v>
      </c>
      <c r="GM342" s="2">
        <f t="shared" si="322"/>
        <v>839.56</v>
      </c>
      <c r="GN342" s="2">
        <f t="shared" si="323"/>
        <v>839.56</v>
      </c>
      <c r="GO342" s="2">
        <f t="shared" si="324"/>
        <v>0</v>
      </c>
      <c r="GP342" s="2">
        <f t="shared" si="325"/>
        <v>0</v>
      </c>
      <c r="GQ342" s="2"/>
      <c r="GR342" s="2">
        <v>0</v>
      </c>
      <c r="GS342" s="2">
        <v>3</v>
      </c>
      <c r="GT342" s="2">
        <v>0</v>
      </c>
      <c r="GU342" s="2" t="s">
        <v>3</v>
      </c>
      <c r="GV342" s="2">
        <f t="shared" si="326"/>
        <v>0</v>
      </c>
      <c r="GW342" s="2">
        <v>1</v>
      </c>
      <c r="GX342" s="2">
        <f t="shared" si="327"/>
        <v>0</v>
      </c>
      <c r="GY342" s="2"/>
      <c r="GZ342" s="2"/>
      <c r="HA342" s="2">
        <v>0</v>
      </c>
      <c r="HB342" s="2">
        <v>0</v>
      </c>
      <c r="HC342" s="2">
        <f t="shared" si="328"/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3</v>
      </c>
      <c r="HO342" s="2" t="s">
        <v>3</v>
      </c>
      <c r="HP342" s="2" t="s">
        <v>3</v>
      </c>
      <c r="HQ342" s="2" t="s">
        <v>3</v>
      </c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18</v>
      </c>
      <c r="B343">
        <v>1</v>
      </c>
      <c r="E343" t="s">
        <v>3</v>
      </c>
      <c r="F343" t="s">
        <v>198</v>
      </c>
      <c r="G343" t="s">
        <v>379</v>
      </c>
      <c r="H343" t="s">
        <v>200</v>
      </c>
      <c r="I343">
        <f>I341*J343</f>
        <v>0.78500000000000003</v>
      </c>
      <c r="J343">
        <v>0.5</v>
      </c>
      <c r="K343">
        <v>0.5</v>
      </c>
      <c r="O343">
        <f t="shared" si="291"/>
        <v>21350.01</v>
      </c>
      <c r="P343">
        <f t="shared" si="292"/>
        <v>21350.01</v>
      </c>
      <c r="Q343">
        <f>(ROUND((ROUND(((ET343)*AV343*I343),2)*BB343),2)+ROUND((ROUND(((AE343-(EU343))*AV343*I343),2)*BS343),2))</f>
        <v>0</v>
      </c>
      <c r="R343">
        <f t="shared" si="294"/>
        <v>0</v>
      </c>
      <c r="S343">
        <f t="shared" si="295"/>
        <v>0</v>
      </c>
      <c r="T343">
        <f t="shared" si="296"/>
        <v>0</v>
      </c>
      <c r="U343">
        <f t="shared" si="297"/>
        <v>0</v>
      </c>
      <c r="V343">
        <f t="shared" si="298"/>
        <v>0</v>
      </c>
      <c r="W343">
        <f t="shared" si="299"/>
        <v>0</v>
      </c>
      <c r="X343">
        <f t="shared" si="300"/>
        <v>0</v>
      </c>
      <c r="Y343">
        <f t="shared" si="301"/>
        <v>0</v>
      </c>
      <c r="AA343">
        <v>-1</v>
      </c>
      <c r="AB343">
        <f t="shared" si="302"/>
        <v>1069.5</v>
      </c>
      <c r="AC343">
        <f t="shared" si="303"/>
        <v>1069.5</v>
      </c>
      <c r="AD343">
        <f>ROUND((((ET343)-(EU343))+AE343),6)</f>
        <v>0</v>
      </c>
      <c r="AE343">
        <f>ROUND((EU343),6)</f>
        <v>0</v>
      </c>
      <c r="AF343">
        <f>ROUND((EV343),6)</f>
        <v>0</v>
      </c>
      <c r="AG343">
        <f t="shared" si="307"/>
        <v>0</v>
      </c>
      <c r="AH343">
        <f>(EW343)</f>
        <v>0</v>
      </c>
      <c r="AI343">
        <f>(EX343)</f>
        <v>0</v>
      </c>
      <c r="AJ343">
        <f t="shared" si="310"/>
        <v>0</v>
      </c>
      <c r="AK343">
        <v>1069.5</v>
      </c>
      <c r="AL343">
        <v>1069.5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25.43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201</v>
      </c>
      <c r="BM343">
        <v>25</v>
      </c>
      <c r="BN343">
        <v>0</v>
      </c>
      <c r="BO343" t="s">
        <v>198</v>
      </c>
      <c r="BP343">
        <v>1</v>
      </c>
      <c r="BQ343">
        <v>30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30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311"/>
        <v>21350.01</v>
      </c>
      <c r="CQ343">
        <f t="shared" si="312"/>
        <v>27197.39</v>
      </c>
      <c r="CR343">
        <f>(ROUND((ROUND(((ET343)*AV343*1),2)*BB343),2)+ROUND((ROUND(((AE343-(EU343))*AV343*1),2)*BS343),2))</f>
        <v>0</v>
      </c>
      <c r="CS343">
        <f t="shared" si="314"/>
        <v>0</v>
      </c>
      <c r="CT343">
        <f t="shared" si="315"/>
        <v>0</v>
      </c>
      <c r="CU343">
        <f t="shared" si="316"/>
        <v>0</v>
      </c>
      <c r="CV343">
        <f t="shared" si="317"/>
        <v>0</v>
      </c>
      <c r="CW343">
        <f t="shared" si="318"/>
        <v>0</v>
      </c>
      <c r="CX343">
        <f t="shared" si="319"/>
        <v>0</v>
      </c>
      <c r="CY343">
        <f>S343*(BZ343/100)</f>
        <v>0</v>
      </c>
      <c r="CZ343">
        <f>S343*(CA343/100)</f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146</v>
      </c>
      <c r="DO343">
        <v>115</v>
      </c>
      <c r="DP343">
        <v>1</v>
      </c>
      <c r="DQ343">
        <v>1</v>
      </c>
      <c r="DU343">
        <v>1010</v>
      </c>
      <c r="DV343" t="s">
        <v>200</v>
      </c>
      <c r="DW343" t="s">
        <v>200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49573384</v>
      </c>
      <c r="EF343">
        <v>30</v>
      </c>
      <c r="EG343" t="s">
        <v>26</v>
      </c>
      <c r="EH343">
        <v>0</v>
      </c>
      <c r="EI343" t="s">
        <v>3</v>
      </c>
      <c r="EJ343">
        <v>1</v>
      </c>
      <c r="EK343">
        <v>25</v>
      </c>
      <c r="EL343" t="s">
        <v>196</v>
      </c>
      <c r="EM343" t="s">
        <v>197</v>
      </c>
      <c r="EO343" t="s">
        <v>3</v>
      </c>
      <c r="EQ343">
        <v>1024</v>
      </c>
      <c r="ER343">
        <v>1069.5</v>
      </c>
      <c r="ES343">
        <v>1069.5</v>
      </c>
      <c r="ET343">
        <v>0</v>
      </c>
      <c r="EU343">
        <v>0</v>
      </c>
      <c r="EV343">
        <v>0</v>
      </c>
      <c r="EW343">
        <v>0</v>
      </c>
      <c r="EX343">
        <v>0</v>
      </c>
      <c r="FQ343">
        <v>0</v>
      </c>
      <c r="FR343">
        <f t="shared" si="320"/>
        <v>0</v>
      </c>
      <c r="FS343">
        <v>0</v>
      </c>
      <c r="FX343">
        <v>146</v>
      </c>
      <c r="FY343">
        <v>115</v>
      </c>
      <c r="GA343" t="s">
        <v>3</v>
      </c>
      <c r="GD343">
        <v>0</v>
      </c>
      <c r="GF343">
        <v>-363736270</v>
      </c>
      <c r="GG343">
        <v>2</v>
      </c>
      <c r="GH343">
        <v>1</v>
      </c>
      <c r="GI343">
        <v>2</v>
      </c>
      <c r="GJ343">
        <v>0</v>
      </c>
      <c r="GK343">
        <f>ROUND(R343*(S12)/100,2)</f>
        <v>0</v>
      </c>
      <c r="GL343">
        <f t="shared" si="321"/>
        <v>0</v>
      </c>
      <c r="GM343">
        <f t="shared" si="322"/>
        <v>21350.01</v>
      </c>
      <c r="GN343">
        <f t="shared" si="323"/>
        <v>21350.01</v>
      </c>
      <c r="GO343">
        <f t="shared" si="324"/>
        <v>0</v>
      </c>
      <c r="GP343">
        <f t="shared" si="325"/>
        <v>0</v>
      </c>
      <c r="GR343">
        <v>0</v>
      </c>
      <c r="GS343">
        <v>3</v>
      </c>
      <c r="GT343">
        <v>0</v>
      </c>
      <c r="GU343" t="s">
        <v>3</v>
      </c>
      <c r="GV343">
        <f t="shared" si="326"/>
        <v>0</v>
      </c>
      <c r="GW343">
        <v>1</v>
      </c>
      <c r="GX343">
        <f t="shared" si="327"/>
        <v>0</v>
      </c>
      <c r="HA343">
        <v>0</v>
      </c>
      <c r="HB343">
        <v>0</v>
      </c>
      <c r="HC343">
        <f t="shared" si="328"/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IK343">
        <v>0</v>
      </c>
    </row>
    <row r="344" spans="1:255" x14ac:dyDescent="0.2">
      <c r="A344" s="2">
        <v>17</v>
      </c>
      <c r="B344" s="2">
        <v>1</v>
      </c>
      <c r="C344" s="2"/>
      <c r="D344" s="2"/>
      <c r="E344" s="2" t="s">
        <v>3</v>
      </c>
      <c r="F344" s="2" t="s">
        <v>202</v>
      </c>
      <c r="G344" s="2" t="s">
        <v>203</v>
      </c>
      <c r="H344" s="2" t="s">
        <v>204</v>
      </c>
      <c r="I344" s="2">
        <f>ROUND(ROUND(166.1/10,4),9)</f>
        <v>16.61</v>
      </c>
      <c r="J344" s="2">
        <v>0</v>
      </c>
      <c r="K344" s="2">
        <f>ROUND(ROUND(166.1/10,4),9)</f>
        <v>16.61</v>
      </c>
      <c r="L344" s="2"/>
      <c r="M344" s="2"/>
      <c r="N344" s="2"/>
      <c r="O344" s="2">
        <f t="shared" si="291"/>
        <v>1530.02</v>
      </c>
      <c r="P344" s="2">
        <f t="shared" si="292"/>
        <v>0</v>
      </c>
      <c r="Q344" s="2">
        <f>(ROUND((ROUND((((ET344*1.1))*AV344*I344),2)*BB344),2)+ROUND((ROUND(((AE344-((EU344*1.1)))*AV344*I344),2)*BS344),2))</f>
        <v>1203.1500000000001</v>
      </c>
      <c r="R344" s="2">
        <f t="shared" si="294"/>
        <v>142.51</v>
      </c>
      <c r="S344" s="2">
        <f t="shared" si="295"/>
        <v>326.87</v>
      </c>
      <c r="T344" s="2">
        <f t="shared" si="296"/>
        <v>0</v>
      </c>
      <c r="U344" s="2">
        <f t="shared" si="297"/>
        <v>29.233600000000003</v>
      </c>
      <c r="V344" s="2">
        <f t="shared" si="298"/>
        <v>0</v>
      </c>
      <c r="W344" s="2">
        <f t="shared" si="299"/>
        <v>0</v>
      </c>
      <c r="X344" s="2">
        <f t="shared" si="300"/>
        <v>477.23</v>
      </c>
      <c r="Y344" s="2">
        <f t="shared" si="301"/>
        <v>375.9</v>
      </c>
      <c r="Z344" s="2"/>
      <c r="AA344" s="2">
        <v>-1</v>
      </c>
      <c r="AB344" s="2">
        <f t="shared" si="302"/>
        <v>92.114000000000004</v>
      </c>
      <c r="AC344" s="2">
        <f t="shared" si="303"/>
        <v>0</v>
      </c>
      <c r="AD344" s="2">
        <f>ROUND(((((ET344*1.1))-((EU344*1.1)))+AE344),6)</f>
        <v>72.435000000000002</v>
      </c>
      <c r="AE344" s="2">
        <f>ROUND(((EU344*1.1)),6)</f>
        <v>8.58</v>
      </c>
      <c r="AF344" s="2">
        <f>ROUND(((EV344*1.1)),6)</f>
        <v>19.678999999999998</v>
      </c>
      <c r="AG344" s="2">
        <f t="shared" si="307"/>
        <v>0</v>
      </c>
      <c r="AH344" s="2">
        <f>((EW344*1.1))</f>
        <v>1.7600000000000002</v>
      </c>
      <c r="AI344" s="2">
        <f>((EX344*1.1))</f>
        <v>0</v>
      </c>
      <c r="AJ344" s="2">
        <f t="shared" si="310"/>
        <v>0</v>
      </c>
      <c r="AK344" s="2">
        <v>83.74</v>
      </c>
      <c r="AL344" s="2">
        <v>0</v>
      </c>
      <c r="AM344" s="2">
        <v>65.849999999999994</v>
      </c>
      <c r="AN344" s="2">
        <v>7.8</v>
      </c>
      <c r="AO344" s="2">
        <v>17.89</v>
      </c>
      <c r="AP344" s="2">
        <v>0</v>
      </c>
      <c r="AQ344" s="2">
        <v>1.6</v>
      </c>
      <c r="AR344" s="2">
        <v>0</v>
      </c>
      <c r="AS344" s="2">
        <v>0</v>
      </c>
      <c r="AT344" s="2">
        <v>146</v>
      </c>
      <c r="AU344" s="2">
        <v>115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0</v>
      </c>
      <c r="BI344" s="2">
        <v>1</v>
      </c>
      <c r="BJ344" s="2" t="s">
        <v>205</v>
      </c>
      <c r="BK344" s="2"/>
      <c r="BL344" s="2"/>
      <c r="BM344" s="2">
        <v>25</v>
      </c>
      <c r="BN344" s="2">
        <v>0</v>
      </c>
      <c r="BO344" s="2" t="s">
        <v>3</v>
      </c>
      <c r="BP344" s="2">
        <v>0</v>
      </c>
      <c r="BQ344" s="2">
        <v>30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146</v>
      </c>
      <c r="CA344" s="2">
        <v>115</v>
      </c>
      <c r="CB344" s="2" t="s">
        <v>3</v>
      </c>
      <c r="CC344" s="2"/>
      <c r="CD344" s="2"/>
      <c r="CE344" s="2">
        <v>30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2" t="s">
        <v>17</v>
      </c>
      <c r="CO344" s="2">
        <v>0</v>
      </c>
      <c r="CP344" s="2">
        <f t="shared" si="311"/>
        <v>1530.02</v>
      </c>
      <c r="CQ344" s="2">
        <f t="shared" si="312"/>
        <v>0</v>
      </c>
      <c r="CR344" s="2">
        <f>(ROUND((ROUND((((ET344*1.1))*AV344*1),2)*BB344),2)+ROUND((ROUND(((AE344-((EU344*1.1)))*AV344*1),2)*BS344),2))</f>
        <v>72.44</v>
      </c>
      <c r="CS344" s="2">
        <f t="shared" si="314"/>
        <v>8.58</v>
      </c>
      <c r="CT344" s="2">
        <f t="shared" si="315"/>
        <v>19.68</v>
      </c>
      <c r="CU344" s="2">
        <f t="shared" si="316"/>
        <v>0</v>
      </c>
      <c r="CV344" s="2">
        <f t="shared" si="317"/>
        <v>1.7600000000000002</v>
      </c>
      <c r="CW344" s="2">
        <f t="shared" si="318"/>
        <v>0</v>
      </c>
      <c r="CX344" s="2">
        <f t="shared" si="319"/>
        <v>0</v>
      </c>
      <c r="CY344" s="2">
        <f>((S344*BZ344)/100)</f>
        <v>477.23020000000002</v>
      </c>
      <c r="CZ344" s="2">
        <f>((S344*CA344)/100)</f>
        <v>375.90050000000002</v>
      </c>
      <c r="DA344" s="2"/>
      <c r="DB344" s="2"/>
      <c r="DC344" s="2" t="s">
        <v>3</v>
      </c>
      <c r="DD344" s="2" t="s">
        <v>3</v>
      </c>
      <c r="DE344" s="2" t="s">
        <v>16</v>
      </c>
      <c r="DF344" s="2" t="s">
        <v>16</v>
      </c>
      <c r="DG344" s="2" t="s">
        <v>16</v>
      </c>
      <c r="DH344" s="2" t="s">
        <v>3</v>
      </c>
      <c r="DI344" s="2" t="s">
        <v>16</v>
      </c>
      <c r="DJ344" s="2" t="s">
        <v>16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1013</v>
      </c>
      <c r="DV344" s="2" t="s">
        <v>204</v>
      </c>
      <c r="DW344" s="2" t="s">
        <v>204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49573384</v>
      </c>
      <c r="EF344" s="2">
        <v>30</v>
      </c>
      <c r="EG344" s="2" t="s">
        <v>26</v>
      </c>
      <c r="EH344" s="2">
        <v>0</v>
      </c>
      <c r="EI344" s="2" t="s">
        <v>3</v>
      </c>
      <c r="EJ344" s="2">
        <v>1</v>
      </c>
      <c r="EK344" s="2">
        <v>25</v>
      </c>
      <c r="EL344" s="2" t="s">
        <v>196</v>
      </c>
      <c r="EM344" s="2" t="s">
        <v>197</v>
      </c>
      <c r="EN344" s="2"/>
      <c r="EO344" s="2" t="s">
        <v>18</v>
      </c>
      <c r="EP344" s="2"/>
      <c r="EQ344" s="2">
        <v>132096</v>
      </c>
      <c r="ER344" s="2">
        <v>83.74</v>
      </c>
      <c r="ES344" s="2">
        <v>0</v>
      </c>
      <c r="ET344" s="2">
        <v>65.849999999999994</v>
      </c>
      <c r="EU344" s="2">
        <v>7.8</v>
      </c>
      <c r="EV344" s="2">
        <v>17.89</v>
      </c>
      <c r="EW344" s="2">
        <v>1.6</v>
      </c>
      <c r="EX344" s="2">
        <v>0</v>
      </c>
      <c r="EY344" s="2">
        <v>0</v>
      </c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f t="shared" si="320"/>
        <v>0</v>
      </c>
      <c r="FS344" s="2">
        <v>0</v>
      </c>
      <c r="FT344" s="2"/>
      <c r="FU344" s="2"/>
      <c r="FV344" s="2"/>
      <c r="FW344" s="2"/>
      <c r="FX344" s="2">
        <v>146</v>
      </c>
      <c r="FY344" s="2">
        <v>115</v>
      </c>
      <c r="FZ344" s="2"/>
      <c r="GA344" s="2" t="s">
        <v>3</v>
      </c>
      <c r="GB344" s="2"/>
      <c r="GC344" s="2"/>
      <c r="GD344" s="2">
        <v>0</v>
      </c>
      <c r="GE344" s="2"/>
      <c r="GF344" s="2">
        <v>-191177710</v>
      </c>
      <c r="GG344" s="2">
        <v>2</v>
      </c>
      <c r="GH344" s="2">
        <v>1</v>
      </c>
      <c r="GI344" s="2">
        <v>-2</v>
      </c>
      <c r="GJ344" s="2">
        <v>0</v>
      </c>
      <c r="GK344" s="2">
        <f>ROUND(R344*(R12)/100,2)</f>
        <v>249.39</v>
      </c>
      <c r="GL344" s="2">
        <f t="shared" si="321"/>
        <v>0</v>
      </c>
      <c r="GM344" s="2">
        <f t="shared" si="322"/>
        <v>2632.54</v>
      </c>
      <c r="GN344" s="2">
        <f t="shared" si="323"/>
        <v>2632.54</v>
      </c>
      <c r="GO344" s="2">
        <f t="shared" si="324"/>
        <v>0</v>
      </c>
      <c r="GP344" s="2">
        <f t="shared" si="325"/>
        <v>0</v>
      </c>
      <c r="GQ344" s="2"/>
      <c r="GR344" s="2">
        <v>0</v>
      </c>
      <c r="GS344" s="2">
        <v>3</v>
      </c>
      <c r="GT344" s="2">
        <v>0</v>
      </c>
      <c r="GU344" s="2" t="s">
        <v>3</v>
      </c>
      <c r="GV344" s="2">
        <f t="shared" si="326"/>
        <v>0</v>
      </c>
      <c r="GW344" s="2">
        <v>1</v>
      </c>
      <c r="GX344" s="2">
        <f t="shared" si="327"/>
        <v>0</v>
      </c>
      <c r="GY344" s="2"/>
      <c r="GZ344" s="2"/>
      <c r="HA344" s="2">
        <v>0</v>
      </c>
      <c r="HB344" s="2">
        <v>0</v>
      </c>
      <c r="HC344" s="2">
        <f t="shared" si="328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17</v>
      </c>
      <c r="B345">
        <v>1</v>
      </c>
      <c r="E345" t="s">
        <v>3</v>
      </c>
      <c r="F345" t="s">
        <v>202</v>
      </c>
      <c r="G345" t="s">
        <v>203</v>
      </c>
      <c r="H345" t="s">
        <v>204</v>
      </c>
      <c r="I345">
        <f>ROUND(ROUND(166.1/10,4),9)</f>
        <v>16.61</v>
      </c>
      <c r="J345">
        <v>0</v>
      </c>
      <c r="K345">
        <f>ROUND(ROUND(166.1/10,4),9)</f>
        <v>16.61</v>
      </c>
      <c r="O345">
        <f t="shared" si="291"/>
        <v>21586.34</v>
      </c>
      <c r="P345">
        <f t="shared" si="292"/>
        <v>0</v>
      </c>
      <c r="Q345">
        <f>(ROUND((ROUND((((ET345*1.1))*AV345*I345),2)*BB345),2)+ROUND((ROUND(((AE345-((EU345*1.1)))*AV345*I345),2)*BS345),2))</f>
        <v>10443.34</v>
      </c>
      <c r="R345">
        <f t="shared" si="294"/>
        <v>4858.17</v>
      </c>
      <c r="S345">
        <f t="shared" si="295"/>
        <v>11143</v>
      </c>
      <c r="T345">
        <f t="shared" si="296"/>
        <v>0</v>
      </c>
      <c r="U345">
        <f t="shared" si="297"/>
        <v>29.233600000000003</v>
      </c>
      <c r="V345">
        <f t="shared" si="298"/>
        <v>0</v>
      </c>
      <c r="W345">
        <f t="shared" si="299"/>
        <v>0</v>
      </c>
      <c r="X345">
        <f t="shared" si="300"/>
        <v>13260.17</v>
      </c>
      <c r="Y345">
        <f t="shared" si="301"/>
        <v>6240.08</v>
      </c>
      <c r="AA345">
        <v>-1</v>
      </c>
      <c r="AB345">
        <f t="shared" si="302"/>
        <v>92.114000000000004</v>
      </c>
      <c r="AC345">
        <f t="shared" si="303"/>
        <v>0</v>
      </c>
      <c r="AD345">
        <f>ROUND(((((ET345*1.1))-((EU345*1.1)))+AE345),6)</f>
        <v>72.435000000000002</v>
      </c>
      <c r="AE345">
        <f>ROUND(((EU345*1.1)),6)</f>
        <v>8.58</v>
      </c>
      <c r="AF345">
        <f>ROUND(((EV345*1.1)),6)</f>
        <v>19.678999999999998</v>
      </c>
      <c r="AG345">
        <f t="shared" si="307"/>
        <v>0</v>
      </c>
      <c r="AH345">
        <f>((EW345*1.1))</f>
        <v>1.7600000000000002</v>
      </c>
      <c r="AI345">
        <f>((EX345*1.1))</f>
        <v>0</v>
      </c>
      <c r="AJ345">
        <f t="shared" si="310"/>
        <v>0</v>
      </c>
      <c r="AK345">
        <v>83.74</v>
      </c>
      <c r="AL345">
        <v>0</v>
      </c>
      <c r="AM345">
        <v>65.849999999999994</v>
      </c>
      <c r="AN345">
        <v>7.8</v>
      </c>
      <c r="AO345">
        <v>17.89</v>
      </c>
      <c r="AP345">
        <v>0</v>
      </c>
      <c r="AQ345">
        <v>1.6</v>
      </c>
      <c r="AR345">
        <v>0</v>
      </c>
      <c r="AS345">
        <v>0</v>
      </c>
      <c r="AT345">
        <v>119</v>
      </c>
      <c r="AU345">
        <v>56</v>
      </c>
      <c r="AV345">
        <v>1</v>
      </c>
      <c r="AW345">
        <v>1</v>
      </c>
      <c r="AZ345">
        <v>1</v>
      </c>
      <c r="BA345">
        <v>34.090000000000003</v>
      </c>
      <c r="BB345">
        <v>8.68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205</v>
      </c>
      <c r="BM345">
        <v>25</v>
      </c>
      <c r="BN345">
        <v>0</v>
      </c>
      <c r="BO345" t="s">
        <v>202</v>
      </c>
      <c r="BP345">
        <v>1</v>
      </c>
      <c r="BQ345">
        <v>30</v>
      </c>
      <c r="BR345">
        <v>0</v>
      </c>
      <c r="BS345">
        <v>34.090000000000003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119</v>
      </c>
      <c r="CA345">
        <v>56</v>
      </c>
      <c r="CB345" t="s">
        <v>3</v>
      </c>
      <c r="CE345">
        <v>30</v>
      </c>
      <c r="CF345">
        <v>0</v>
      </c>
      <c r="CG345">
        <v>0</v>
      </c>
      <c r="CM345">
        <v>0</v>
      </c>
      <c r="CN345" t="s">
        <v>17</v>
      </c>
      <c r="CO345">
        <v>0</v>
      </c>
      <c r="CP345">
        <f t="shared" si="311"/>
        <v>21586.34</v>
      </c>
      <c r="CQ345">
        <f t="shared" si="312"/>
        <v>0</v>
      </c>
      <c r="CR345">
        <f>(ROUND((ROUND((((ET345*1.1))*AV345*1),2)*BB345),2)+ROUND((ROUND(((AE345-((EU345*1.1)))*AV345*1),2)*BS345),2))</f>
        <v>628.78</v>
      </c>
      <c r="CS345">
        <f t="shared" si="314"/>
        <v>292.49</v>
      </c>
      <c r="CT345">
        <f t="shared" si="315"/>
        <v>670.89</v>
      </c>
      <c r="CU345">
        <f t="shared" si="316"/>
        <v>0</v>
      </c>
      <c r="CV345">
        <f t="shared" si="317"/>
        <v>1.7600000000000002</v>
      </c>
      <c r="CW345">
        <f t="shared" si="318"/>
        <v>0</v>
      </c>
      <c r="CX345">
        <f t="shared" si="319"/>
        <v>0</v>
      </c>
      <c r="CY345">
        <f>S345*(BZ345/100)</f>
        <v>13260.17</v>
      </c>
      <c r="CZ345">
        <f>S345*(CA345/100)</f>
        <v>6240.0800000000008</v>
      </c>
      <c r="DC345" t="s">
        <v>3</v>
      </c>
      <c r="DD345" t="s">
        <v>3</v>
      </c>
      <c r="DE345" t="s">
        <v>16</v>
      </c>
      <c r="DF345" t="s">
        <v>16</v>
      </c>
      <c r="DG345" t="s">
        <v>16</v>
      </c>
      <c r="DH345" t="s">
        <v>3</v>
      </c>
      <c r="DI345" t="s">
        <v>16</v>
      </c>
      <c r="DJ345" t="s">
        <v>16</v>
      </c>
      <c r="DK345" t="s">
        <v>3</v>
      </c>
      <c r="DL345" t="s">
        <v>3</v>
      </c>
      <c r="DM345" t="s">
        <v>3</v>
      </c>
      <c r="DN345">
        <v>146</v>
      </c>
      <c r="DO345">
        <v>115</v>
      </c>
      <c r="DP345">
        <v>1</v>
      </c>
      <c r="DQ345">
        <v>1</v>
      </c>
      <c r="DU345">
        <v>1013</v>
      </c>
      <c r="DV345" t="s">
        <v>204</v>
      </c>
      <c r="DW345" t="s">
        <v>204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49573384</v>
      </c>
      <c r="EF345">
        <v>30</v>
      </c>
      <c r="EG345" t="s">
        <v>26</v>
      </c>
      <c r="EH345">
        <v>0</v>
      </c>
      <c r="EI345" t="s">
        <v>3</v>
      </c>
      <c r="EJ345">
        <v>1</v>
      </c>
      <c r="EK345">
        <v>25</v>
      </c>
      <c r="EL345" t="s">
        <v>196</v>
      </c>
      <c r="EM345" t="s">
        <v>197</v>
      </c>
      <c r="EO345" t="s">
        <v>18</v>
      </c>
      <c r="EQ345">
        <v>132096</v>
      </c>
      <c r="ER345">
        <v>83.74</v>
      </c>
      <c r="ES345">
        <v>0</v>
      </c>
      <c r="ET345">
        <v>65.849999999999994</v>
      </c>
      <c r="EU345">
        <v>7.8</v>
      </c>
      <c r="EV345">
        <v>17.89</v>
      </c>
      <c r="EW345">
        <v>1.6</v>
      </c>
      <c r="EX345">
        <v>0</v>
      </c>
      <c r="EY345">
        <v>0</v>
      </c>
      <c r="FQ345">
        <v>0</v>
      </c>
      <c r="FR345">
        <f t="shared" si="320"/>
        <v>0</v>
      </c>
      <c r="FS345">
        <v>0</v>
      </c>
      <c r="FX345">
        <v>146</v>
      </c>
      <c r="FY345">
        <v>115</v>
      </c>
      <c r="GA345" t="s">
        <v>3</v>
      </c>
      <c r="GD345">
        <v>0</v>
      </c>
      <c r="GF345">
        <v>-191177710</v>
      </c>
      <c r="GG345">
        <v>2</v>
      </c>
      <c r="GH345">
        <v>1</v>
      </c>
      <c r="GI345">
        <v>2</v>
      </c>
      <c r="GJ345">
        <v>0</v>
      </c>
      <c r="GK345">
        <f>ROUND(R345*(S12)/100,2)</f>
        <v>7773.07</v>
      </c>
      <c r="GL345">
        <f t="shared" si="321"/>
        <v>0</v>
      </c>
      <c r="GM345">
        <f t="shared" si="322"/>
        <v>48859.66</v>
      </c>
      <c r="GN345">
        <f t="shared" si="323"/>
        <v>48859.66</v>
      </c>
      <c r="GO345">
        <f t="shared" si="324"/>
        <v>0</v>
      </c>
      <c r="GP345">
        <f t="shared" si="325"/>
        <v>0</v>
      </c>
      <c r="GR345">
        <v>0</v>
      </c>
      <c r="GS345">
        <v>3</v>
      </c>
      <c r="GT345">
        <v>0</v>
      </c>
      <c r="GU345" t="s">
        <v>3</v>
      </c>
      <c r="GV345">
        <f t="shared" si="326"/>
        <v>0</v>
      </c>
      <c r="GW345">
        <v>1</v>
      </c>
      <c r="GX345">
        <f t="shared" si="327"/>
        <v>0</v>
      </c>
      <c r="HA345">
        <v>0</v>
      </c>
      <c r="HB345">
        <v>0</v>
      </c>
      <c r="HC345">
        <f t="shared" si="328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IK345">
        <v>0</v>
      </c>
    </row>
    <row r="346" spans="1:255" x14ac:dyDescent="0.2">
      <c r="A346" s="2">
        <v>18</v>
      </c>
      <c r="B346" s="2">
        <v>1</v>
      </c>
      <c r="C346" s="2"/>
      <c r="D346" s="2"/>
      <c r="E346" s="2" t="s">
        <v>3</v>
      </c>
      <c r="F346" s="2" t="s">
        <v>206</v>
      </c>
      <c r="G346" s="2" t="s">
        <v>380</v>
      </c>
      <c r="H346" s="2" t="s">
        <v>105</v>
      </c>
      <c r="I346" s="2">
        <f>I344*J346</f>
        <v>15.24798</v>
      </c>
      <c r="J346" s="2">
        <v>0.91800000000000004</v>
      </c>
      <c r="K346" s="2">
        <v>0.91800000000000004</v>
      </c>
      <c r="L346" s="2"/>
      <c r="M346" s="2"/>
      <c r="N346" s="2"/>
      <c r="O346" s="2">
        <f t="shared" si="291"/>
        <v>4101.71</v>
      </c>
      <c r="P346" s="2">
        <f t="shared" si="292"/>
        <v>4101.71</v>
      </c>
      <c r="Q346" s="2">
        <f>(ROUND((ROUND(((ET346)*AV346*I346),2)*BB346),2)+ROUND((ROUND(((AE346-(EU346))*AV346*I346),2)*BS346),2))</f>
        <v>0</v>
      </c>
      <c r="R346" s="2">
        <f t="shared" si="294"/>
        <v>0</v>
      </c>
      <c r="S346" s="2">
        <f t="shared" si="295"/>
        <v>0</v>
      </c>
      <c r="T346" s="2">
        <f t="shared" si="296"/>
        <v>0</v>
      </c>
      <c r="U346" s="2">
        <f t="shared" si="297"/>
        <v>0</v>
      </c>
      <c r="V346" s="2">
        <f t="shared" si="298"/>
        <v>0</v>
      </c>
      <c r="W346" s="2">
        <f t="shared" si="299"/>
        <v>0</v>
      </c>
      <c r="X346" s="2">
        <f t="shared" si="300"/>
        <v>0</v>
      </c>
      <c r="Y346" s="2">
        <f t="shared" si="301"/>
        <v>0</v>
      </c>
      <c r="Z346" s="2"/>
      <c r="AA346" s="2">
        <v>-1</v>
      </c>
      <c r="AB346" s="2">
        <f t="shared" si="302"/>
        <v>269</v>
      </c>
      <c r="AC346" s="2">
        <f t="shared" si="303"/>
        <v>269</v>
      </c>
      <c r="AD346" s="2">
        <f>ROUND((((ET346)-(EU346))+AE346),6)</f>
        <v>0</v>
      </c>
      <c r="AE346" s="2">
        <f>ROUND((EU346),6)</f>
        <v>0</v>
      </c>
      <c r="AF346" s="2">
        <f>ROUND((EV346),6)</f>
        <v>0</v>
      </c>
      <c r="AG346" s="2">
        <f t="shared" si="307"/>
        <v>0</v>
      </c>
      <c r="AH346" s="2">
        <f>(EW346)</f>
        <v>0</v>
      </c>
      <c r="AI346" s="2">
        <f>(EX346)</f>
        <v>0</v>
      </c>
      <c r="AJ346" s="2">
        <f t="shared" si="310"/>
        <v>0</v>
      </c>
      <c r="AK346" s="2">
        <v>269</v>
      </c>
      <c r="AL346" s="2">
        <v>269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146</v>
      </c>
      <c r="AU346" s="2">
        <v>115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3</v>
      </c>
      <c r="BI346" s="2">
        <v>1</v>
      </c>
      <c r="BJ346" s="2" t="s">
        <v>208</v>
      </c>
      <c r="BK346" s="2"/>
      <c r="BL346" s="2"/>
      <c r="BM346" s="2">
        <v>25</v>
      </c>
      <c r="BN346" s="2">
        <v>0</v>
      </c>
      <c r="BO346" s="2" t="s">
        <v>3</v>
      </c>
      <c r="BP346" s="2">
        <v>0</v>
      </c>
      <c r="BQ346" s="2">
        <v>30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146</v>
      </c>
      <c r="CA346" s="2">
        <v>115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3</v>
      </c>
      <c r="CO346" s="2">
        <v>0</v>
      </c>
      <c r="CP346" s="2">
        <f t="shared" si="311"/>
        <v>4101.71</v>
      </c>
      <c r="CQ346" s="2">
        <f t="shared" si="312"/>
        <v>269</v>
      </c>
      <c r="CR346" s="2">
        <f>(ROUND((ROUND(((ET346)*AV346*1),2)*BB346),2)+ROUND((ROUND(((AE346-(EU346))*AV346*1),2)*BS346),2))</f>
        <v>0</v>
      </c>
      <c r="CS346" s="2">
        <f t="shared" si="314"/>
        <v>0</v>
      </c>
      <c r="CT346" s="2">
        <f t="shared" si="315"/>
        <v>0</v>
      </c>
      <c r="CU346" s="2">
        <f t="shared" si="316"/>
        <v>0</v>
      </c>
      <c r="CV346" s="2">
        <f t="shared" si="317"/>
        <v>0</v>
      </c>
      <c r="CW346" s="2">
        <f t="shared" si="318"/>
        <v>0</v>
      </c>
      <c r="CX346" s="2">
        <f t="shared" si="319"/>
        <v>0</v>
      </c>
      <c r="CY346" s="2">
        <f>((S346*BZ346)/100)</f>
        <v>0</v>
      </c>
      <c r="CZ346" s="2">
        <f>((S346*CA346)/100)</f>
        <v>0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1003</v>
      </c>
      <c r="DV346" s="2" t="s">
        <v>105</v>
      </c>
      <c r="DW346" s="2" t="s">
        <v>105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49573384</v>
      </c>
      <c r="EF346" s="2">
        <v>30</v>
      </c>
      <c r="EG346" s="2" t="s">
        <v>26</v>
      </c>
      <c r="EH346" s="2">
        <v>0</v>
      </c>
      <c r="EI346" s="2" t="s">
        <v>3</v>
      </c>
      <c r="EJ346" s="2">
        <v>1</v>
      </c>
      <c r="EK346" s="2">
        <v>25</v>
      </c>
      <c r="EL346" s="2" t="s">
        <v>196</v>
      </c>
      <c r="EM346" s="2" t="s">
        <v>197</v>
      </c>
      <c r="EN346" s="2"/>
      <c r="EO346" s="2" t="s">
        <v>3</v>
      </c>
      <c r="EP346" s="2"/>
      <c r="EQ346" s="2">
        <v>1024</v>
      </c>
      <c r="ER346" s="2">
        <v>269</v>
      </c>
      <c r="ES346" s="2">
        <v>269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f t="shared" si="320"/>
        <v>0</v>
      </c>
      <c r="FS346" s="2">
        <v>0</v>
      </c>
      <c r="FT346" s="2"/>
      <c r="FU346" s="2"/>
      <c r="FV346" s="2"/>
      <c r="FW346" s="2"/>
      <c r="FX346" s="2">
        <v>146</v>
      </c>
      <c r="FY346" s="2">
        <v>115</v>
      </c>
      <c r="FZ346" s="2"/>
      <c r="GA346" s="2" t="s">
        <v>3</v>
      </c>
      <c r="GB346" s="2"/>
      <c r="GC346" s="2"/>
      <c r="GD346" s="2">
        <v>0</v>
      </c>
      <c r="GE346" s="2"/>
      <c r="GF346" s="2">
        <v>1114664580</v>
      </c>
      <c r="GG346" s="2">
        <v>2</v>
      </c>
      <c r="GH346" s="2">
        <v>1</v>
      </c>
      <c r="GI346" s="2">
        <v>-2</v>
      </c>
      <c r="GJ346" s="2">
        <v>0</v>
      </c>
      <c r="GK346" s="2">
        <f>ROUND(R346*(R12)/100,2)</f>
        <v>0</v>
      </c>
      <c r="GL346" s="2">
        <f t="shared" si="321"/>
        <v>0</v>
      </c>
      <c r="GM346" s="2">
        <f t="shared" si="322"/>
        <v>4101.71</v>
      </c>
      <c r="GN346" s="2">
        <f t="shared" si="323"/>
        <v>4101.71</v>
      </c>
      <c r="GO346" s="2">
        <f t="shared" si="324"/>
        <v>0</v>
      </c>
      <c r="GP346" s="2">
        <f t="shared" si="325"/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326"/>
        <v>0</v>
      </c>
      <c r="GW346" s="2">
        <v>1</v>
      </c>
      <c r="GX346" s="2">
        <f t="shared" si="327"/>
        <v>0</v>
      </c>
      <c r="GY346" s="2"/>
      <c r="GZ346" s="2"/>
      <c r="HA346" s="2">
        <v>0</v>
      </c>
      <c r="HB346" s="2">
        <v>0</v>
      </c>
      <c r="HC346" s="2">
        <f t="shared" si="328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18</v>
      </c>
      <c r="B347">
        <v>1</v>
      </c>
      <c r="E347" t="s">
        <v>3</v>
      </c>
      <c r="F347" t="s">
        <v>206</v>
      </c>
      <c r="G347" t="s">
        <v>380</v>
      </c>
      <c r="H347" t="s">
        <v>105</v>
      </c>
      <c r="I347">
        <f>I345*J347</f>
        <v>15.24798</v>
      </c>
      <c r="J347">
        <v>0.91800000000000004</v>
      </c>
      <c r="K347">
        <v>0.91800000000000004</v>
      </c>
      <c r="O347">
        <f t="shared" si="291"/>
        <v>21657.03</v>
      </c>
      <c r="P347">
        <f t="shared" si="292"/>
        <v>21657.03</v>
      </c>
      <c r="Q347">
        <f>(ROUND((ROUND(((ET347)*AV347*I347),2)*BB347),2)+ROUND((ROUND(((AE347-(EU347))*AV347*I347),2)*BS347),2))</f>
        <v>0</v>
      </c>
      <c r="R347">
        <f t="shared" si="294"/>
        <v>0</v>
      </c>
      <c r="S347">
        <f t="shared" si="295"/>
        <v>0</v>
      </c>
      <c r="T347">
        <f t="shared" si="296"/>
        <v>0</v>
      </c>
      <c r="U347">
        <f t="shared" si="297"/>
        <v>0</v>
      </c>
      <c r="V347">
        <f t="shared" si="298"/>
        <v>0</v>
      </c>
      <c r="W347">
        <f t="shared" si="299"/>
        <v>0</v>
      </c>
      <c r="X347">
        <f t="shared" si="300"/>
        <v>0</v>
      </c>
      <c r="Y347">
        <f t="shared" si="301"/>
        <v>0</v>
      </c>
      <c r="AA347">
        <v>-1</v>
      </c>
      <c r="AB347">
        <f t="shared" si="302"/>
        <v>269</v>
      </c>
      <c r="AC347">
        <f t="shared" si="303"/>
        <v>269</v>
      </c>
      <c r="AD347">
        <f>ROUND((((ET347)-(EU347))+AE347),6)</f>
        <v>0</v>
      </c>
      <c r="AE347">
        <f>ROUND((EU347),6)</f>
        <v>0</v>
      </c>
      <c r="AF347">
        <f>ROUND((EV347),6)</f>
        <v>0</v>
      </c>
      <c r="AG347">
        <f t="shared" si="307"/>
        <v>0</v>
      </c>
      <c r="AH347">
        <f>(EW347)</f>
        <v>0</v>
      </c>
      <c r="AI347">
        <f>(EX347)</f>
        <v>0</v>
      </c>
      <c r="AJ347">
        <f t="shared" si="310"/>
        <v>0</v>
      </c>
      <c r="AK347">
        <v>269</v>
      </c>
      <c r="AL347">
        <v>269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5.28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208</v>
      </c>
      <c r="BM347">
        <v>25</v>
      </c>
      <c r="BN347">
        <v>0</v>
      </c>
      <c r="BO347" t="s">
        <v>206</v>
      </c>
      <c r="BP347">
        <v>1</v>
      </c>
      <c r="BQ347">
        <v>30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311"/>
        <v>21657.03</v>
      </c>
      <c r="CQ347">
        <f t="shared" si="312"/>
        <v>1420.32</v>
      </c>
      <c r="CR347">
        <f>(ROUND((ROUND(((ET347)*AV347*1),2)*BB347),2)+ROUND((ROUND(((AE347-(EU347))*AV347*1),2)*BS347),2))</f>
        <v>0</v>
      </c>
      <c r="CS347">
        <f t="shared" si="314"/>
        <v>0</v>
      </c>
      <c r="CT347">
        <f t="shared" si="315"/>
        <v>0</v>
      </c>
      <c r="CU347">
        <f t="shared" si="316"/>
        <v>0</v>
      </c>
      <c r="CV347">
        <f t="shared" si="317"/>
        <v>0</v>
      </c>
      <c r="CW347">
        <f t="shared" si="318"/>
        <v>0</v>
      </c>
      <c r="CX347">
        <f t="shared" si="319"/>
        <v>0</v>
      </c>
      <c r="CY347">
        <f>S347*(BZ347/100)</f>
        <v>0</v>
      </c>
      <c r="CZ347">
        <f>S347*(CA347/100)</f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146</v>
      </c>
      <c r="DO347">
        <v>115</v>
      </c>
      <c r="DP347">
        <v>1</v>
      </c>
      <c r="DQ347">
        <v>1</v>
      </c>
      <c r="DU347">
        <v>1003</v>
      </c>
      <c r="DV347" t="s">
        <v>105</v>
      </c>
      <c r="DW347" t="s">
        <v>105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49573384</v>
      </c>
      <c r="EF347">
        <v>30</v>
      </c>
      <c r="EG347" t="s">
        <v>26</v>
      </c>
      <c r="EH347">
        <v>0</v>
      </c>
      <c r="EI347" t="s">
        <v>3</v>
      </c>
      <c r="EJ347">
        <v>1</v>
      </c>
      <c r="EK347">
        <v>25</v>
      </c>
      <c r="EL347" t="s">
        <v>196</v>
      </c>
      <c r="EM347" t="s">
        <v>197</v>
      </c>
      <c r="EO347" t="s">
        <v>3</v>
      </c>
      <c r="EQ347">
        <v>1024</v>
      </c>
      <c r="ER347">
        <v>269</v>
      </c>
      <c r="ES347">
        <v>269</v>
      </c>
      <c r="ET347">
        <v>0</v>
      </c>
      <c r="EU347">
        <v>0</v>
      </c>
      <c r="EV347">
        <v>0</v>
      </c>
      <c r="EW347">
        <v>0</v>
      </c>
      <c r="EX347">
        <v>0</v>
      </c>
      <c r="FQ347">
        <v>0</v>
      </c>
      <c r="FR347">
        <f t="shared" si="320"/>
        <v>0</v>
      </c>
      <c r="FS347">
        <v>0</v>
      </c>
      <c r="FX347">
        <v>146</v>
      </c>
      <c r="FY347">
        <v>115</v>
      </c>
      <c r="GA347" t="s">
        <v>3</v>
      </c>
      <c r="GD347">
        <v>0</v>
      </c>
      <c r="GF347">
        <v>1114664580</v>
      </c>
      <c r="GG347">
        <v>2</v>
      </c>
      <c r="GH347">
        <v>1</v>
      </c>
      <c r="GI347">
        <v>2</v>
      </c>
      <c r="GJ347">
        <v>0</v>
      </c>
      <c r="GK347">
        <f>ROUND(R347*(S12)/100,2)</f>
        <v>0</v>
      </c>
      <c r="GL347">
        <f t="shared" si="321"/>
        <v>0</v>
      </c>
      <c r="GM347">
        <f t="shared" si="322"/>
        <v>21657.03</v>
      </c>
      <c r="GN347">
        <f t="shared" si="323"/>
        <v>21657.03</v>
      </c>
      <c r="GO347">
        <f t="shared" si="324"/>
        <v>0</v>
      </c>
      <c r="GP347">
        <f t="shared" si="325"/>
        <v>0</v>
      </c>
      <c r="GR347">
        <v>0</v>
      </c>
      <c r="GS347">
        <v>3</v>
      </c>
      <c r="GT347">
        <v>0</v>
      </c>
      <c r="GU347" t="s">
        <v>3</v>
      </c>
      <c r="GV347">
        <f t="shared" si="326"/>
        <v>0</v>
      </c>
      <c r="GW347">
        <v>1</v>
      </c>
      <c r="GX347">
        <f t="shared" si="327"/>
        <v>0</v>
      </c>
      <c r="HA347">
        <v>0</v>
      </c>
      <c r="HB347">
        <v>0</v>
      </c>
      <c r="HC347">
        <f t="shared" si="328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55" x14ac:dyDescent="0.2">
      <c r="A348" s="2">
        <v>17</v>
      </c>
      <c r="B348" s="2">
        <v>1</v>
      </c>
      <c r="C348" s="2"/>
      <c r="D348" s="2"/>
      <c r="E348" s="2" t="s">
        <v>3</v>
      </c>
      <c r="F348" s="2" t="s">
        <v>209</v>
      </c>
      <c r="G348" s="2" t="s">
        <v>210</v>
      </c>
      <c r="H348" s="2" t="s">
        <v>211</v>
      </c>
      <c r="I348" s="2">
        <f>ROUND(ROUND((166.1)/10,4),9)</f>
        <v>16.61</v>
      </c>
      <c r="J348" s="2">
        <v>0</v>
      </c>
      <c r="K348" s="2">
        <f>ROUND(ROUND((166.1)/10,4),9)</f>
        <v>16.61</v>
      </c>
      <c r="L348" s="2"/>
      <c r="M348" s="2"/>
      <c r="N348" s="2"/>
      <c r="O348" s="2">
        <f t="shared" si="291"/>
        <v>5848.73</v>
      </c>
      <c r="P348" s="2">
        <f t="shared" si="292"/>
        <v>0</v>
      </c>
      <c r="Q348" s="2">
        <f t="shared" ref="Q348:Q355" si="331">(ROUND((ROUND((((ET348*1.1))*AV348*I348),2)*BB348),2)+ROUND((ROUND(((AE348-((EU348*1.1)))*AV348*I348),2)*BS348),2))</f>
        <v>4606.8500000000004</v>
      </c>
      <c r="R348" s="2">
        <f t="shared" si="294"/>
        <v>541.91999999999996</v>
      </c>
      <c r="S348" s="2">
        <f t="shared" si="295"/>
        <v>1241.8800000000001</v>
      </c>
      <c r="T348" s="2">
        <f t="shared" si="296"/>
        <v>0</v>
      </c>
      <c r="U348" s="2">
        <f t="shared" si="297"/>
        <v>111.08768000000001</v>
      </c>
      <c r="V348" s="2">
        <f t="shared" si="298"/>
        <v>0</v>
      </c>
      <c r="W348" s="2">
        <f t="shared" si="299"/>
        <v>0</v>
      </c>
      <c r="X348" s="2">
        <f t="shared" si="300"/>
        <v>1813.14</v>
      </c>
      <c r="Y348" s="2">
        <f t="shared" si="301"/>
        <v>1428.16</v>
      </c>
      <c r="Z348" s="2"/>
      <c r="AA348" s="2">
        <v>-1</v>
      </c>
      <c r="AB348" s="2">
        <f t="shared" si="302"/>
        <v>352.12099999999998</v>
      </c>
      <c r="AC348" s="2">
        <f t="shared" si="303"/>
        <v>0</v>
      </c>
      <c r="AD348" s="2">
        <f t="shared" ref="AD348:AD355" si="332">ROUND(((((ET348*1.1))-((EU348*1.1)))+AE348),6)</f>
        <v>277.35399999999998</v>
      </c>
      <c r="AE348" s="2">
        <f>ROUND(((EU348*1.1)),6)</f>
        <v>32.625999999999998</v>
      </c>
      <c r="AF348" s="2">
        <f>ROUND(((EV348*1.1)),6)</f>
        <v>74.766999999999996</v>
      </c>
      <c r="AG348" s="2">
        <f t="shared" si="307"/>
        <v>0</v>
      </c>
      <c r="AH348" s="2">
        <f>((EW348*1.1))</f>
        <v>6.6880000000000006</v>
      </c>
      <c r="AI348" s="2">
        <f>((EX348*1.1))</f>
        <v>0</v>
      </c>
      <c r="AJ348" s="2">
        <f t="shared" si="310"/>
        <v>0</v>
      </c>
      <c r="AK348" s="2">
        <v>320.11</v>
      </c>
      <c r="AL348" s="2">
        <v>0</v>
      </c>
      <c r="AM348" s="2">
        <v>252.14</v>
      </c>
      <c r="AN348" s="2">
        <v>29.66</v>
      </c>
      <c r="AO348" s="2">
        <v>67.97</v>
      </c>
      <c r="AP348" s="2">
        <v>0</v>
      </c>
      <c r="AQ348" s="2">
        <v>6.08</v>
      </c>
      <c r="AR348" s="2">
        <v>0</v>
      </c>
      <c r="AS348" s="2">
        <v>0</v>
      </c>
      <c r="AT348" s="2">
        <v>146</v>
      </c>
      <c r="AU348" s="2">
        <v>115</v>
      </c>
      <c r="AV348" s="2">
        <v>1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1</v>
      </c>
      <c r="BJ348" s="2" t="s">
        <v>212</v>
      </c>
      <c r="BK348" s="2"/>
      <c r="BL348" s="2"/>
      <c r="BM348" s="2">
        <v>25</v>
      </c>
      <c r="BN348" s="2">
        <v>0</v>
      </c>
      <c r="BO348" s="2" t="s">
        <v>3</v>
      </c>
      <c r="BP348" s="2">
        <v>0</v>
      </c>
      <c r="BQ348" s="2">
        <v>30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146</v>
      </c>
      <c r="CA348" s="2">
        <v>115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17</v>
      </c>
      <c r="CO348" s="2">
        <v>0</v>
      </c>
      <c r="CP348" s="2">
        <f t="shared" si="311"/>
        <v>5848.7300000000005</v>
      </c>
      <c r="CQ348" s="2">
        <f t="shared" si="312"/>
        <v>0</v>
      </c>
      <c r="CR348" s="2">
        <f t="shared" ref="CR348:CR355" si="333">(ROUND((ROUND((((ET348*1.1))*AV348*1),2)*BB348),2)+ROUND((ROUND(((AE348-((EU348*1.1)))*AV348*1),2)*BS348),2))</f>
        <v>277.35000000000002</v>
      </c>
      <c r="CS348" s="2">
        <f t="shared" si="314"/>
        <v>32.630000000000003</v>
      </c>
      <c r="CT348" s="2">
        <f t="shared" si="315"/>
        <v>74.77</v>
      </c>
      <c r="CU348" s="2">
        <f t="shared" si="316"/>
        <v>0</v>
      </c>
      <c r="CV348" s="2">
        <f t="shared" si="317"/>
        <v>6.6880000000000006</v>
      </c>
      <c r="CW348" s="2">
        <f t="shared" si="318"/>
        <v>0</v>
      </c>
      <c r="CX348" s="2">
        <f t="shared" si="319"/>
        <v>0</v>
      </c>
      <c r="CY348" s="2">
        <f>((S348*BZ348)/100)</f>
        <v>1813.1448</v>
      </c>
      <c r="CZ348" s="2">
        <f>((S348*CA348)/100)</f>
        <v>1428.162</v>
      </c>
      <c r="DA348" s="2"/>
      <c r="DB348" s="2"/>
      <c r="DC348" s="2" t="s">
        <v>3</v>
      </c>
      <c r="DD348" s="2" t="s">
        <v>3</v>
      </c>
      <c r="DE348" s="2" t="s">
        <v>16</v>
      </c>
      <c r="DF348" s="2" t="s">
        <v>16</v>
      </c>
      <c r="DG348" s="2" t="s">
        <v>16</v>
      </c>
      <c r="DH348" s="2" t="s">
        <v>3</v>
      </c>
      <c r="DI348" s="2" t="s">
        <v>16</v>
      </c>
      <c r="DJ348" s="2" t="s">
        <v>16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211</v>
      </c>
      <c r="DW348" s="2" t="s">
        <v>211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49573384</v>
      </c>
      <c r="EF348" s="2">
        <v>30</v>
      </c>
      <c r="EG348" s="2" t="s">
        <v>26</v>
      </c>
      <c r="EH348" s="2">
        <v>0</v>
      </c>
      <c r="EI348" s="2" t="s">
        <v>3</v>
      </c>
      <c r="EJ348" s="2">
        <v>1</v>
      </c>
      <c r="EK348" s="2">
        <v>25</v>
      </c>
      <c r="EL348" s="2" t="s">
        <v>196</v>
      </c>
      <c r="EM348" s="2" t="s">
        <v>197</v>
      </c>
      <c r="EN348" s="2"/>
      <c r="EO348" s="2" t="s">
        <v>18</v>
      </c>
      <c r="EP348" s="2"/>
      <c r="EQ348" s="2">
        <v>132096</v>
      </c>
      <c r="ER348" s="2">
        <v>320.11</v>
      </c>
      <c r="ES348" s="2">
        <v>0</v>
      </c>
      <c r="ET348" s="2">
        <v>252.14</v>
      </c>
      <c r="EU348" s="2">
        <v>29.66</v>
      </c>
      <c r="EV348" s="2">
        <v>67.97</v>
      </c>
      <c r="EW348" s="2">
        <v>6.08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f t="shared" si="320"/>
        <v>0</v>
      </c>
      <c r="FS348" s="2">
        <v>0</v>
      </c>
      <c r="FT348" s="2"/>
      <c r="FU348" s="2"/>
      <c r="FV348" s="2"/>
      <c r="FW348" s="2"/>
      <c r="FX348" s="2">
        <v>146</v>
      </c>
      <c r="FY348" s="2">
        <v>115</v>
      </c>
      <c r="FZ348" s="2"/>
      <c r="GA348" s="2" t="s">
        <v>3</v>
      </c>
      <c r="GB348" s="2"/>
      <c r="GC348" s="2"/>
      <c r="GD348" s="2">
        <v>0</v>
      </c>
      <c r="GE348" s="2"/>
      <c r="GF348" s="2">
        <v>316121209</v>
      </c>
      <c r="GG348" s="2">
        <v>2</v>
      </c>
      <c r="GH348" s="2">
        <v>1</v>
      </c>
      <c r="GI348" s="2">
        <v>-2</v>
      </c>
      <c r="GJ348" s="2">
        <v>0</v>
      </c>
      <c r="GK348" s="2">
        <f>ROUND(R348*(R12)/100,2)</f>
        <v>948.36</v>
      </c>
      <c r="GL348" s="2">
        <f t="shared" si="321"/>
        <v>0</v>
      </c>
      <c r="GM348" s="2">
        <f t="shared" si="322"/>
        <v>10038.39</v>
      </c>
      <c r="GN348" s="2">
        <f t="shared" si="323"/>
        <v>10038.39</v>
      </c>
      <c r="GO348" s="2">
        <f t="shared" si="324"/>
        <v>0</v>
      </c>
      <c r="GP348" s="2">
        <f t="shared" si="325"/>
        <v>0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si="326"/>
        <v>0</v>
      </c>
      <c r="GW348" s="2">
        <v>1</v>
      </c>
      <c r="GX348" s="2">
        <f t="shared" si="327"/>
        <v>0</v>
      </c>
      <c r="GY348" s="2"/>
      <c r="GZ348" s="2"/>
      <c r="HA348" s="2">
        <v>0</v>
      </c>
      <c r="HB348" s="2">
        <v>0</v>
      </c>
      <c r="HC348" s="2">
        <f t="shared" si="328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E349" t="s">
        <v>3</v>
      </c>
      <c r="F349" t="s">
        <v>209</v>
      </c>
      <c r="G349" t="s">
        <v>210</v>
      </c>
      <c r="H349" t="s">
        <v>211</v>
      </c>
      <c r="I349">
        <f>ROUND(ROUND((166.1)/10,4),9)</f>
        <v>16.61</v>
      </c>
      <c r="J349">
        <v>0</v>
      </c>
      <c r="K349">
        <f>ROUND(ROUND((166.1)/10,4),9)</f>
        <v>16.61</v>
      </c>
      <c r="O349">
        <f t="shared" si="291"/>
        <v>82323.149999999994</v>
      </c>
      <c r="P349">
        <f t="shared" si="292"/>
        <v>0</v>
      </c>
      <c r="Q349">
        <f t="shared" si="331"/>
        <v>39987.46</v>
      </c>
      <c r="R349">
        <f t="shared" si="294"/>
        <v>18474.05</v>
      </c>
      <c r="S349">
        <f t="shared" si="295"/>
        <v>42335.69</v>
      </c>
      <c r="T349">
        <f t="shared" si="296"/>
        <v>0</v>
      </c>
      <c r="U349">
        <f t="shared" si="297"/>
        <v>111.08768000000001</v>
      </c>
      <c r="V349">
        <f t="shared" si="298"/>
        <v>0</v>
      </c>
      <c r="W349">
        <f t="shared" si="299"/>
        <v>0</v>
      </c>
      <c r="X349">
        <f t="shared" si="300"/>
        <v>50379.47</v>
      </c>
      <c r="Y349">
        <f t="shared" si="301"/>
        <v>23707.99</v>
      </c>
      <c r="AA349">
        <v>-1</v>
      </c>
      <c r="AB349">
        <f t="shared" si="302"/>
        <v>352.12099999999998</v>
      </c>
      <c r="AC349">
        <f t="shared" si="303"/>
        <v>0</v>
      </c>
      <c r="AD349">
        <f t="shared" si="332"/>
        <v>277.35399999999998</v>
      </c>
      <c r="AE349">
        <f>ROUND(((EU349*1.1)),6)</f>
        <v>32.625999999999998</v>
      </c>
      <c r="AF349">
        <f>ROUND(((EV349*1.1)),6)</f>
        <v>74.766999999999996</v>
      </c>
      <c r="AG349">
        <f t="shared" si="307"/>
        <v>0</v>
      </c>
      <c r="AH349">
        <f>((EW349*1.1))</f>
        <v>6.6880000000000006</v>
      </c>
      <c r="AI349">
        <f>((EX349*1.1))</f>
        <v>0</v>
      </c>
      <c r="AJ349">
        <f t="shared" si="310"/>
        <v>0</v>
      </c>
      <c r="AK349">
        <v>320.11</v>
      </c>
      <c r="AL349">
        <v>0</v>
      </c>
      <c r="AM349">
        <v>252.14</v>
      </c>
      <c r="AN349">
        <v>29.66</v>
      </c>
      <c r="AO349">
        <v>67.97</v>
      </c>
      <c r="AP349">
        <v>0</v>
      </c>
      <c r="AQ349">
        <v>6.08</v>
      </c>
      <c r="AR349">
        <v>0</v>
      </c>
      <c r="AS349">
        <v>0</v>
      </c>
      <c r="AT349">
        <v>119</v>
      </c>
      <c r="AU349">
        <v>56</v>
      </c>
      <c r="AV349">
        <v>1</v>
      </c>
      <c r="AW349">
        <v>1</v>
      </c>
      <c r="AZ349">
        <v>1</v>
      </c>
      <c r="BA349">
        <v>34.090000000000003</v>
      </c>
      <c r="BB349">
        <v>8.68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212</v>
      </c>
      <c r="BM349">
        <v>25</v>
      </c>
      <c r="BN349">
        <v>0</v>
      </c>
      <c r="BO349" t="s">
        <v>209</v>
      </c>
      <c r="BP349">
        <v>1</v>
      </c>
      <c r="BQ349">
        <v>30</v>
      </c>
      <c r="BR349">
        <v>0</v>
      </c>
      <c r="BS349">
        <v>34.090000000000003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119</v>
      </c>
      <c r="CA349">
        <v>56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17</v>
      </c>
      <c r="CO349">
        <v>0</v>
      </c>
      <c r="CP349">
        <f t="shared" si="311"/>
        <v>82323.149999999994</v>
      </c>
      <c r="CQ349">
        <f t="shared" si="312"/>
        <v>0</v>
      </c>
      <c r="CR349">
        <f t="shared" si="333"/>
        <v>2407.4</v>
      </c>
      <c r="CS349">
        <f t="shared" si="314"/>
        <v>1112.3599999999999</v>
      </c>
      <c r="CT349">
        <f t="shared" si="315"/>
        <v>2548.91</v>
      </c>
      <c r="CU349">
        <f t="shared" si="316"/>
        <v>0</v>
      </c>
      <c r="CV349">
        <f t="shared" si="317"/>
        <v>6.6880000000000006</v>
      </c>
      <c r="CW349">
        <f t="shared" si="318"/>
        <v>0</v>
      </c>
      <c r="CX349">
        <f t="shared" si="319"/>
        <v>0</v>
      </c>
      <c r="CY349">
        <f>S349*(BZ349/100)</f>
        <v>50379.471100000002</v>
      </c>
      <c r="CZ349">
        <f>S349*(CA349/100)</f>
        <v>23707.986400000005</v>
      </c>
      <c r="DC349" t="s">
        <v>3</v>
      </c>
      <c r="DD349" t="s">
        <v>3</v>
      </c>
      <c r="DE349" t="s">
        <v>16</v>
      </c>
      <c r="DF349" t="s">
        <v>16</v>
      </c>
      <c r="DG349" t="s">
        <v>16</v>
      </c>
      <c r="DH349" t="s">
        <v>3</v>
      </c>
      <c r="DI349" t="s">
        <v>16</v>
      </c>
      <c r="DJ349" t="s">
        <v>16</v>
      </c>
      <c r="DK349" t="s">
        <v>3</v>
      </c>
      <c r="DL349" t="s">
        <v>3</v>
      </c>
      <c r="DM349" t="s">
        <v>3</v>
      </c>
      <c r="DN349">
        <v>146</v>
      </c>
      <c r="DO349">
        <v>115</v>
      </c>
      <c r="DP349">
        <v>1</v>
      </c>
      <c r="DQ349">
        <v>1</v>
      </c>
      <c r="DU349">
        <v>1013</v>
      </c>
      <c r="DV349" t="s">
        <v>211</v>
      </c>
      <c r="DW349" t="s">
        <v>211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49573384</v>
      </c>
      <c r="EF349">
        <v>30</v>
      </c>
      <c r="EG349" t="s">
        <v>26</v>
      </c>
      <c r="EH349">
        <v>0</v>
      </c>
      <c r="EI349" t="s">
        <v>3</v>
      </c>
      <c r="EJ349">
        <v>1</v>
      </c>
      <c r="EK349">
        <v>25</v>
      </c>
      <c r="EL349" t="s">
        <v>196</v>
      </c>
      <c r="EM349" t="s">
        <v>197</v>
      </c>
      <c r="EO349" t="s">
        <v>18</v>
      </c>
      <c r="EQ349">
        <v>132096</v>
      </c>
      <c r="ER349">
        <v>320.11</v>
      </c>
      <c r="ES349">
        <v>0</v>
      </c>
      <c r="ET349">
        <v>252.14</v>
      </c>
      <c r="EU349">
        <v>29.66</v>
      </c>
      <c r="EV349">
        <v>67.97</v>
      </c>
      <c r="EW349">
        <v>6.08</v>
      </c>
      <c r="EX349">
        <v>0</v>
      </c>
      <c r="EY349">
        <v>0</v>
      </c>
      <c r="FQ349">
        <v>0</v>
      </c>
      <c r="FR349">
        <f t="shared" si="320"/>
        <v>0</v>
      </c>
      <c r="FS349">
        <v>0</v>
      </c>
      <c r="FX349">
        <v>146</v>
      </c>
      <c r="FY349">
        <v>115</v>
      </c>
      <c r="GA349" t="s">
        <v>3</v>
      </c>
      <c r="GD349">
        <v>0</v>
      </c>
      <c r="GF349">
        <v>316121209</v>
      </c>
      <c r="GG349">
        <v>2</v>
      </c>
      <c r="GH349">
        <v>1</v>
      </c>
      <c r="GI349">
        <v>2</v>
      </c>
      <c r="GJ349">
        <v>0</v>
      </c>
      <c r="GK349">
        <f>ROUND(R349*(S12)/100,2)</f>
        <v>29558.48</v>
      </c>
      <c r="GL349">
        <f t="shared" si="321"/>
        <v>0</v>
      </c>
      <c r="GM349">
        <f t="shared" si="322"/>
        <v>185969.09</v>
      </c>
      <c r="GN349">
        <f t="shared" si="323"/>
        <v>185969.09</v>
      </c>
      <c r="GO349">
        <f t="shared" si="324"/>
        <v>0</v>
      </c>
      <c r="GP349">
        <f t="shared" si="325"/>
        <v>0</v>
      </c>
      <c r="GR349">
        <v>0</v>
      </c>
      <c r="GS349">
        <v>3</v>
      </c>
      <c r="GT349">
        <v>0</v>
      </c>
      <c r="GU349" t="s">
        <v>3</v>
      </c>
      <c r="GV349">
        <f t="shared" si="326"/>
        <v>0</v>
      </c>
      <c r="GW349">
        <v>1</v>
      </c>
      <c r="GX349">
        <f t="shared" si="327"/>
        <v>0</v>
      </c>
      <c r="HA349">
        <v>0</v>
      </c>
      <c r="HB349">
        <v>0</v>
      </c>
      <c r="HC349">
        <f t="shared" si="328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55" x14ac:dyDescent="0.2">
      <c r="A350" s="2">
        <v>17</v>
      </c>
      <c r="B350" s="2">
        <v>1</v>
      </c>
      <c r="C350" s="2"/>
      <c r="D350" s="2"/>
      <c r="E350" s="2" t="s">
        <v>3</v>
      </c>
      <c r="F350" s="2" t="s">
        <v>213</v>
      </c>
      <c r="G350" s="2" t="s">
        <v>214</v>
      </c>
      <c r="H350" s="2" t="s">
        <v>215</v>
      </c>
      <c r="I350" s="2">
        <f>ROUND(ROUND(((6.7/0.04))/100,4),9)</f>
        <v>1.675</v>
      </c>
      <c r="J350" s="2">
        <v>0</v>
      </c>
      <c r="K350" s="2">
        <f>ROUND(ROUND(((6.7/0.04))/100,4),9)</f>
        <v>1.675</v>
      </c>
      <c r="L350" s="2"/>
      <c r="M350" s="2"/>
      <c r="N350" s="2"/>
      <c r="O350" s="2">
        <f t="shared" si="291"/>
        <v>13074.58</v>
      </c>
      <c r="P350" s="2">
        <f t="shared" si="292"/>
        <v>8671.91</v>
      </c>
      <c r="Q350" s="2">
        <f t="shared" si="331"/>
        <v>867.01</v>
      </c>
      <c r="R350" s="2">
        <f t="shared" si="294"/>
        <v>83.26</v>
      </c>
      <c r="S350" s="2">
        <f t="shared" si="295"/>
        <v>3535.66</v>
      </c>
      <c r="T350" s="2">
        <f t="shared" si="296"/>
        <v>0</v>
      </c>
      <c r="U350" s="2">
        <f t="shared" si="297"/>
        <v>234.36213075000003</v>
      </c>
      <c r="V350" s="2">
        <f t="shared" si="298"/>
        <v>0</v>
      </c>
      <c r="W350" s="2">
        <f t="shared" si="299"/>
        <v>0</v>
      </c>
      <c r="X350" s="2">
        <f t="shared" si="300"/>
        <v>3995.3</v>
      </c>
      <c r="Y350" s="2">
        <f t="shared" si="301"/>
        <v>3641.73</v>
      </c>
      <c r="Z350" s="2"/>
      <c r="AA350" s="2">
        <v>-1</v>
      </c>
      <c r="AB350" s="2">
        <f t="shared" si="302"/>
        <v>7805.7204499999998</v>
      </c>
      <c r="AC350" s="2">
        <f t="shared" si="303"/>
        <v>5177.26</v>
      </c>
      <c r="AD350" s="2">
        <f t="shared" si="332"/>
        <v>517.61599999999999</v>
      </c>
      <c r="AE350" s="2">
        <f t="shared" ref="AE350:AE355" si="334">ROUND(((EU350*1.1)),6)</f>
        <v>49.709000000000003</v>
      </c>
      <c r="AF350" s="2">
        <f t="shared" ref="AF350:AF355" si="335">ROUND((((EV350*1.1)*0.79)),6)</f>
        <v>2110.8444500000001</v>
      </c>
      <c r="AG350" s="2">
        <f t="shared" si="307"/>
        <v>0</v>
      </c>
      <c r="AH350" s="2">
        <f t="shared" ref="AH350:AH355" si="336">(((EW350*1.1)*0.79))</f>
        <v>139.91769000000002</v>
      </c>
      <c r="AI350" s="2">
        <f t="shared" ref="AI350:AI355" si="337">((EX350*1.1))</f>
        <v>0</v>
      </c>
      <c r="AJ350" s="2">
        <f t="shared" si="310"/>
        <v>0</v>
      </c>
      <c r="AK350" s="2">
        <v>8076.87</v>
      </c>
      <c r="AL350" s="2">
        <v>5177.26</v>
      </c>
      <c r="AM350" s="2">
        <v>470.56</v>
      </c>
      <c r="AN350" s="2">
        <v>45.19</v>
      </c>
      <c r="AO350" s="2">
        <v>2429.0500000000002</v>
      </c>
      <c r="AP350" s="2">
        <v>0</v>
      </c>
      <c r="AQ350" s="2">
        <v>161.01</v>
      </c>
      <c r="AR350" s="2">
        <v>0</v>
      </c>
      <c r="AS350" s="2">
        <v>0</v>
      </c>
      <c r="AT350" s="2">
        <v>113</v>
      </c>
      <c r="AU350" s="2">
        <v>103</v>
      </c>
      <c r="AV350" s="2">
        <v>1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0</v>
      </c>
      <c r="BI350" s="2">
        <v>1</v>
      </c>
      <c r="BJ350" s="2" t="s">
        <v>216</v>
      </c>
      <c r="BK350" s="2"/>
      <c r="BL350" s="2"/>
      <c r="BM350" s="2">
        <v>1885</v>
      </c>
      <c r="BN350" s="2">
        <v>0</v>
      </c>
      <c r="BO350" s="2" t="s">
        <v>3</v>
      </c>
      <c r="BP350" s="2">
        <v>0</v>
      </c>
      <c r="BQ350" s="2">
        <v>30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113</v>
      </c>
      <c r="CA350" s="2">
        <v>103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515</v>
      </c>
      <c r="CO350" s="2">
        <v>0</v>
      </c>
      <c r="CP350" s="2">
        <f t="shared" si="311"/>
        <v>13074.58</v>
      </c>
      <c r="CQ350" s="2">
        <f t="shared" si="312"/>
        <v>5177.26</v>
      </c>
      <c r="CR350" s="2">
        <f t="shared" si="333"/>
        <v>517.62</v>
      </c>
      <c r="CS350" s="2">
        <f t="shared" si="314"/>
        <v>49.71</v>
      </c>
      <c r="CT350" s="2">
        <f t="shared" si="315"/>
        <v>2110.84</v>
      </c>
      <c r="CU350" s="2">
        <f t="shared" si="316"/>
        <v>0</v>
      </c>
      <c r="CV350" s="2">
        <f t="shared" si="317"/>
        <v>139.91769000000002</v>
      </c>
      <c r="CW350" s="2">
        <f t="shared" si="318"/>
        <v>0</v>
      </c>
      <c r="CX350" s="2">
        <f t="shared" si="319"/>
        <v>0</v>
      </c>
      <c r="CY350" s="2">
        <f>((S350*BZ350)/100)</f>
        <v>3995.2957999999994</v>
      </c>
      <c r="CZ350" s="2">
        <f>((S350*CA350)/100)</f>
        <v>3641.7297999999996</v>
      </c>
      <c r="DA350" s="2"/>
      <c r="DB350" s="2"/>
      <c r="DC350" s="2" t="s">
        <v>3</v>
      </c>
      <c r="DD350" s="2" t="s">
        <v>3</v>
      </c>
      <c r="DE350" s="2" t="s">
        <v>16</v>
      </c>
      <c r="DF350" s="2" t="s">
        <v>16</v>
      </c>
      <c r="DG350" s="2" t="s">
        <v>217</v>
      </c>
      <c r="DH350" s="2" t="s">
        <v>3</v>
      </c>
      <c r="DI350" s="2" t="s">
        <v>217</v>
      </c>
      <c r="DJ350" s="2" t="s">
        <v>16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1005</v>
      </c>
      <c r="DV350" s="2" t="s">
        <v>215</v>
      </c>
      <c r="DW350" s="2" t="s">
        <v>215</v>
      </c>
      <c r="DX350" s="2">
        <v>100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49575201</v>
      </c>
      <c r="EF350" s="2">
        <v>30</v>
      </c>
      <c r="EG350" s="2" t="s">
        <v>26</v>
      </c>
      <c r="EH350" s="2">
        <v>0</v>
      </c>
      <c r="EI350" s="2" t="s">
        <v>3</v>
      </c>
      <c r="EJ350" s="2">
        <v>1</v>
      </c>
      <c r="EK350" s="2">
        <v>1885</v>
      </c>
      <c r="EL350" s="2" t="s">
        <v>218</v>
      </c>
      <c r="EM350" s="2" t="s">
        <v>219</v>
      </c>
      <c r="EN350" s="2"/>
      <c r="EO350" s="2" t="s">
        <v>220</v>
      </c>
      <c r="EP350" s="2"/>
      <c r="EQ350" s="2">
        <v>132096</v>
      </c>
      <c r="ER350" s="2">
        <v>8076.87</v>
      </c>
      <c r="ES350" s="2">
        <v>5177.26</v>
      </c>
      <c r="ET350" s="2">
        <v>470.56</v>
      </c>
      <c r="EU350" s="2">
        <v>45.19</v>
      </c>
      <c r="EV350" s="2">
        <v>2429.0500000000002</v>
      </c>
      <c r="EW350" s="2">
        <v>161.01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f t="shared" si="320"/>
        <v>0</v>
      </c>
      <c r="FS350" s="2">
        <v>0</v>
      </c>
      <c r="FT350" s="2"/>
      <c r="FU350" s="2"/>
      <c r="FV350" s="2"/>
      <c r="FW350" s="2"/>
      <c r="FX350" s="2">
        <v>113</v>
      </c>
      <c r="FY350" s="2">
        <v>103</v>
      </c>
      <c r="FZ350" s="2"/>
      <c r="GA350" s="2" t="s">
        <v>3</v>
      </c>
      <c r="GB350" s="2"/>
      <c r="GC350" s="2"/>
      <c r="GD350" s="2">
        <v>0</v>
      </c>
      <c r="GE350" s="2"/>
      <c r="GF350" s="2">
        <v>-1927781360</v>
      </c>
      <c r="GG350" s="2">
        <v>2</v>
      </c>
      <c r="GH350" s="2">
        <v>1</v>
      </c>
      <c r="GI350" s="2">
        <v>-2</v>
      </c>
      <c r="GJ350" s="2">
        <v>0</v>
      </c>
      <c r="GK350" s="2">
        <f>ROUND(R350*(R12)/100,2)</f>
        <v>145.71</v>
      </c>
      <c r="GL350" s="2">
        <f t="shared" si="321"/>
        <v>0</v>
      </c>
      <c r="GM350" s="2">
        <f t="shared" si="322"/>
        <v>20857.32</v>
      </c>
      <c r="GN350" s="2">
        <f t="shared" si="323"/>
        <v>20857.32</v>
      </c>
      <c r="GO350" s="2">
        <f t="shared" si="324"/>
        <v>0</v>
      </c>
      <c r="GP350" s="2">
        <f t="shared" si="325"/>
        <v>0</v>
      </c>
      <c r="GQ350" s="2"/>
      <c r="GR350" s="2">
        <v>0</v>
      </c>
      <c r="GS350" s="2">
        <v>3</v>
      </c>
      <c r="GT350" s="2">
        <v>0</v>
      </c>
      <c r="GU350" s="2" t="s">
        <v>3</v>
      </c>
      <c r="GV350" s="2">
        <f t="shared" si="326"/>
        <v>0</v>
      </c>
      <c r="GW350" s="2">
        <v>1</v>
      </c>
      <c r="GX350" s="2">
        <f t="shared" si="327"/>
        <v>0</v>
      </c>
      <c r="GY350" s="2"/>
      <c r="GZ350" s="2"/>
      <c r="HA350" s="2">
        <v>0</v>
      </c>
      <c r="HB350" s="2">
        <v>0</v>
      </c>
      <c r="HC350" s="2">
        <f t="shared" si="328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E351" t="s">
        <v>3</v>
      </c>
      <c r="F351" t="s">
        <v>213</v>
      </c>
      <c r="G351" t="s">
        <v>214</v>
      </c>
      <c r="H351" t="s">
        <v>215</v>
      </c>
      <c r="I351">
        <f>ROUND(ROUND(((6.7/0.04))/100,4),9)</f>
        <v>1.675</v>
      </c>
      <c r="J351">
        <v>0</v>
      </c>
      <c r="K351">
        <f>ROUND(ROUND(((6.7/0.04))/100,4),9)</f>
        <v>1.675</v>
      </c>
      <c r="O351">
        <f t="shared" si="291"/>
        <v>169004.58</v>
      </c>
      <c r="P351">
        <f t="shared" si="292"/>
        <v>38676.720000000001</v>
      </c>
      <c r="Q351">
        <f t="shared" si="331"/>
        <v>9797.2099999999991</v>
      </c>
      <c r="R351">
        <f t="shared" si="294"/>
        <v>2838.33</v>
      </c>
      <c r="S351">
        <f t="shared" si="295"/>
        <v>120530.65</v>
      </c>
      <c r="T351">
        <f t="shared" si="296"/>
        <v>0</v>
      </c>
      <c r="U351">
        <f t="shared" si="297"/>
        <v>234.36213075000003</v>
      </c>
      <c r="V351">
        <f t="shared" si="298"/>
        <v>0</v>
      </c>
      <c r="W351">
        <f t="shared" si="299"/>
        <v>0</v>
      </c>
      <c r="X351">
        <f t="shared" si="300"/>
        <v>130173.1</v>
      </c>
      <c r="Y351">
        <f t="shared" si="301"/>
        <v>54238.79</v>
      </c>
      <c r="AA351">
        <v>-1</v>
      </c>
      <c r="AB351">
        <f t="shared" si="302"/>
        <v>7805.7204499999998</v>
      </c>
      <c r="AC351">
        <f t="shared" si="303"/>
        <v>5177.26</v>
      </c>
      <c r="AD351">
        <f t="shared" si="332"/>
        <v>517.61599999999999</v>
      </c>
      <c r="AE351">
        <f t="shared" si="334"/>
        <v>49.709000000000003</v>
      </c>
      <c r="AF351">
        <f t="shared" si="335"/>
        <v>2110.8444500000001</v>
      </c>
      <c r="AG351">
        <f t="shared" si="307"/>
        <v>0</v>
      </c>
      <c r="AH351">
        <f t="shared" si="336"/>
        <v>139.91769000000002</v>
      </c>
      <c r="AI351">
        <f t="shared" si="337"/>
        <v>0</v>
      </c>
      <c r="AJ351">
        <f t="shared" si="310"/>
        <v>0</v>
      </c>
      <c r="AK351">
        <v>8076.87</v>
      </c>
      <c r="AL351">
        <v>5177.26</v>
      </c>
      <c r="AM351">
        <v>470.56</v>
      </c>
      <c r="AN351">
        <v>45.19</v>
      </c>
      <c r="AO351">
        <v>2429.0500000000002</v>
      </c>
      <c r="AP351">
        <v>0</v>
      </c>
      <c r="AQ351">
        <v>161.01</v>
      </c>
      <c r="AR351">
        <v>0</v>
      </c>
      <c r="AS351">
        <v>0</v>
      </c>
      <c r="AT351">
        <v>108</v>
      </c>
      <c r="AU351">
        <v>45</v>
      </c>
      <c r="AV351">
        <v>1</v>
      </c>
      <c r="AW351">
        <v>1</v>
      </c>
      <c r="AZ351">
        <v>1</v>
      </c>
      <c r="BA351">
        <v>34.090000000000003</v>
      </c>
      <c r="BB351">
        <v>11.3</v>
      </c>
      <c r="BC351">
        <v>4.46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1</v>
      </c>
      <c r="BJ351" t="s">
        <v>216</v>
      </c>
      <c r="BM351">
        <v>1885</v>
      </c>
      <c r="BN351">
        <v>0</v>
      </c>
      <c r="BO351" t="s">
        <v>213</v>
      </c>
      <c r="BP351">
        <v>1</v>
      </c>
      <c r="BQ351">
        <v>30</v>
      </c>
      <c r="BR351">
        <v>0</v>
      </c>
      <c r="BS351">
        <v>34.090000000000003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108</v>
      </c>
      <c r="CA351">
        <v>45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515</v>
      </c>
      <c r="CO351">
        <v>0</v>
      </c>
      <c r="CP351">
        <f t="shared" si="311"/>
        <v>169004.58</v>
      </c>
      <c r="CQ351">
        <f t="shared" si="312"/>
        <v>23090.58</v>
      </c>
      <c r="CR351">
        <f t="shared" si="333"/>
        <v>5849.11</v>
      </c>
      <c r="CS351">
        <f t="shared" si="314"/>
        <v>1694.61</v>
      </c>
      <c r="CT351">
        <f t="shared" si="315"/>
        <v>71958.539999999994</v>
      </c>
      <c r="CU351">
        <f t="shared" si="316"/>
        <v>0</v>
      </c>
      <c r="CV351">
        <f t="shared" si="317"/>
        <v>139.91769000000002</v>
      </c>
      <c r="CW351">
        <f t="shared" si="318"/>
        <v>0</v>
      </c>
      <c r="CX351">
        <f t="shared" si="319"/>
        <v>0</v>
      </c>
      <c r="CY351">
        <f>S351*(BZ351/100)</f>
        <v>130173.102</v>
      </c>
      <c r="CZ351">
        <f>S351*(CA351/100)</f>
        <v>54238.792499999996</v>
      </c>
      <c r="DC351" t="s">
        <v>3</v>
      </c>
      <c r="DD351" t="s">
        <v>3</v>
      </c>
      <c r="DE351" t="s">
        <v>16</v>
      </c>
      <c r="DF351" t="s">
        <v>16</v>
      </c>
      <c r="DG351" t="s">
        <v>217</v>
      </c>
      <c r="DH351" t="s">
        <v>3</v>
      </c>
      <c r="DI351" t="s">
        <v>217</v>
      </c>
      <c r="DJ351" t="s">
        <v>16</v>
      </c>
      <c r="DK351" t="s">
        <v>3</v>
      </c>
      <c r="DL351" t="s">
        <v>3</v>
      </c>
      <c r="DM351" t="s">
        <v>3</v>
      </c>
      <c r="DN351">
        <v>113</v>
      </c>
      <c r="DO351">
        <v>103</v>
      </c>
      <c r="DP351">
        <v>1</v>
      </c>
      <c r="DQ351">
        <v>1</v>
      </c>
      <c r="DU351">
        <v>1005</v>
      </c>
      <c r="DV351" t="s">
        <v>215</v>
      </c>
      <c r="DW351" t="s">
        <v>215</v>
      </c>
      <c r="DX351">
        <v>100</v>
      </c>
      <c r="DZ351" t="s">
        <v>3</v>
      </c>
      <c r="EA351" t="s">
        <v>3</v>
      </c>
      <c r="EB351" t="s">
        <v>3</v>
      </c>
      <c r="EC351" t="s">
        <v>3</v>
      </c>
      <c r="EE351">
        <v>49575201</v>
      </c>
      <c r="EF351">
        <v>30</v>
      </c>
      <c r="EG351" t="s">
        <v>26</v>
      </c>
      <c r="EH351">
        <v>0</v>
      </c>
      <c r="EI351" t="s">
        <v>3</v>
      </c>
      <c r="EJ351">
        <v>1</v>
      </c>
      <c r="EK351">
        <v>1885</v>
      </c>
      <c r="EL351" t="s">
        <v>218</v>
      </c>
      <c r="EM351" t="s">
        <v>219</v>
      </c>
      <c r="EO351" t="s">
        <v>220</v>
      </c>
      <c r="EQ351">
        <v>132096</v>
      </c>
      <c r="ER351">
        <v>8076.87</v>
      </c>
      <c r="ES351">
        <v>5177.26</v>
      </c>
      <c r="ET351">
        <v>470.56</v>
      </c>
      <c r="EU351">
        <v>45.19</v>
      </c>
      <c r="EV351">
        <v>2429.0500000000002</v>
      </c>
      <c r="EW351">
        <v>161.01</v>
      </c>
      <c r="EX351">
        <v>0</v>
      </c>
      <c r="EY351">
        <v>0</v>
      </c>
      <c r="FQ351">
        <v>0</v>
      </c>
      <c r="FR351">
        <f t="shared" si="320"/>
        <v>0</v>
      </c>
      <c r="FS351">
        <v>0</v>
      </c>
      <c r="FX351">
        <v>113</v>
      </c>
      <c r="FY351">
        <v>103</v>
      </c>
      <c r="GA351" t="s">
        <v>3</v>
      </c>
      <c r="GD351">
        <v>0</v>
      </c>
      <c r="GF351">
        <v>-1927781360</v>
      </c>
      <c r="GG351">
        <v>2</v>
      </c>
      <c r="GH351">
        <v>1</v>
      </c>
      <c r="GI351">
        <v>2</v>
      </c>
      <c r="GJ351">
        <v>0</v>
      </c>
      <c r="GK351">
        <f>ROUND(R351*(S12)/100,2)</f>
        <v>4541.33</v>
      </c>
      <c r="GL351">
        <f t="shared" si="321"/>
        <v>0</v>
      </c>
      <c r="GM351">
        <f t="shared" si="322"/>
        <v>357957.8</v>
      </c>
      <c r="GN351">
        <f t="shared" si="323"/>
        <v>357957.8</v>
      </c>
      <c r="GO351">
        <f t="shared" si="324"/>
        <v>0</v>
      </c>
      <c r="GP351">
        <f t="shared" si="325"/>
        <v>0</v>
      </c>
      <c r="GR351">
        <v>0</v>
      </c>
      <c r="GS351">
        <v>3</v>
      </c>
      <c r="GT351">
        <v>0</v>
      </c>
      <c r="GU351" t="s">
        <v>3</v>
      </c>
      <c r="GV351">
        <f t="shared" si="326"/>
        <v>0</v>
      </c>
      <c r="GW351">
        <v>1</v>
      </c>
      <c r="GX351">
        <f t="shared" si="327"/>
        <v>0</v>
      </c>
      <c r="HA351">
        <v>0</v>
      </c>
      <c r="HB351">
        <v>0</v>
      </c>
      <c r="HC351">
        <f t="shared" si="328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55" x14ac:dyDescent="0.2">
      <c r="A352" s="2">
        <v>17</v>
      </c>
      <c r="B352" s="2">
        <v>1</v>
      </c>
      <c r="C352" s="2"/>
      <c r="D352" s="2"/>
      <c r="E352" s="2" t="s">
        <v>3</v>
      </c>
      <c r="F352" s="2" t="s">
        <v>221</v>
      </c>
      <c r="G352" s="2" t="s">
        <v>222</v>
      </c>
      <c r="H352" s="2" t="s">
        <v>215</v>
      </c>
      <c r="I352" s="2">
        <f>ROUND(ROUND(((6.7/0.04))/100,4),9)</f>
        <v>1.675</v>
      </c>
      <c r="J352" s="2">
        <v>0</v>
      </c>
      <c r="K352" s="2">
        <f>ROUND(ROUND(((6.7/0.04))/100,4),9)</f>
        <v>1.675</v>
      </c>
      <c r="L352" s="2"/>
      <c r="M352" s="2"/>
      <c r="N352" s="2"/>
      <c r="O352" s="2">
        <f t="shared" ref="O352:O387" si="338">ROUND(CP352,2)</f>
        <v>1463.5</v>
      </c>
      <c r="P352" s="2">
        <f t="shared" ref="P352:P387" si="339">ROUND((ROUND((AC352*AW352*I352),2)*BC352),2)</f>
        <v>0</v>
      </c>
      <c r="Q352" s="2">
        <f t="shared" si="331"/>
        <v>515</v>
      </c>
      <c r="R352" s="2">
        <f t="shared" ref="R352:R387" si="340">ROUND((ROUND((AE352*AV352*I352),2)*BS352),2)</f>
        <v>48.66</v>
      </c>
      <c r="S352" s="2">
        <f t="shared" ref="S352:S387" si="341">ROUND((ROUND((AF352*AV352*I352),2)*BA352),2)</f>
        <v>948.5</v>
      </c>
      <c r="T352" s="2">
        <f t="shared" ref="T352:T387" si="342">ROUND(CU352*I352,2)</f>
        <v>0</v>
      </c>
      <c r="U352" s="2">
        <f t="shared" ref="U352:U387" si="343">CV352*I352</f>
        <v>62.153052500000008</v>
      </c>
      <c r="V352" s="2">
        <f t="shared" ref="V352:V387" si="344">CW352*I352</f>
        <v>0</v>
      </c>
      <c r="W352" s="2">
        <f t="shared" ref="W352:W387" si="345">ROUND(CX352*I352,2)</f>
        <v>0</v>
      </c>
      <c r="X352" s="2">
        <f t="shared" ref="X352:X387" si="346">ROUND(CY352,2)</f>
        <v>1071.81</v>
      </c>
      <c r="Y352" s="2">
        <f t="shared" ref="Y352:Y387" si="347">ROUND(CZ352,2)</f>
        <v>976.96</v>
      </c>
      <c r="Z352" s="2"/>
      <c r="AA352" s="2">
        <v>-1</v>
      </c>
      <c r="AB352" s="2">
        <f t="shared" ref="AB352:AB383" si="348">ROUND((AC352+AD352+AF352),6)</f>
        <v>873.72747000000004</v>
      </c>
      <c r="AC352" s="2">
        <f t="shared" ref="AC352:AC387" si="349">ROUND((ES352),6)</f>
        <v>0</v>
      </c>
      <c r="AD352" s="2">
        <f t="shared" si="332"/>
        <v>307.46100000000001</v>
      </c>
      <c r="AE352" s="2">
        <f t="shared" si="334"/>
        <v>29.050999999999998</v>
      </c>
      <c r="AF352" s="2">
        <f t="shared" si="335"/>
        <v>566.26647000000003</v>
      </c>
      <c r="AG352" s="2">
        <f t="shared" ref="AG352:AG387" si="350">ROUND((AP352),6)</f>
        <v>0</v>
      </c>
      <c r="AH352" s="2">
        <f t="shared" si="336"/>
        <v>37.106300000000005</v>
      </c>
      <c r="AI352" s="2">
        <f t="shared" si="337"/>
        <v>0</v>
      </c>
      <c r="AJ352" s="2">
        <f t="shared" ref="AJ352:AJ387" si="351">(AS352)</f>
        <v>0</v>
      </c>
      <c r="AK352" s="2">
        <v>931.14</v>
      </c>
      <c r="AL352" s="2">
        <v>0</v>
      </c>
      <c r="AM352" s="2">
        <v>279.51</v>
      </c>
      <c r="AN352" s="2">
        <v>26.41</v>
      </c>
      <c r="AO352" s="2">
        <v>651.63</v>
      </c>
      <c r="AP352" s="2">
        <v>0</v>
      </c>
      <c r="AQ352" s="2">
        <v>42.7</v>
      </c>
      <c r="AR352" s="2">
        <v>0</v>
      </c>
      <c r="AS352" s="2">
        <v>0</v>
      </c>
      <c r="AT352" s="2">
        <v>113</v>
      </c>
      <c r="AU352" s="2">
        <v>103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1</v>
      </c>
      <c r="BJ352" s="2" t="s">
        <v>223</v>
      </c>
      <c r="BK352" s="2"/>
      <c r="BL352" s="2"/>
      <c r="BM352" s="2">
        <v>1885</v>
      </c>
      <c r="BN352" s="2">
        <v>0</v>
      </c>
      <c r="BO352" s="2" t="s">
        <v>3</v>
      </c>
      <c r="BP352" s="2">
        <v>0</v>
      </c>
      <c r="BQ352" s="2">
        <v>30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113</v>
      </c>
      <c r="CA352" s="2">
        <v>103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515</v>
      </c>
      <c r="CO352" s="2">
        <v>0</v>
      </c>
      <c r="CP352" s="2">
        <f t="shared" ref="CP352:CP387" si="352">(P352+Q352+S352)</f>
        <v>1463.5</v>
      </c>
      <c r="CQ352" s="2">
        <f t="shared" ref="CQ352:CQ387" si="353">ROUND((ROUND((AC352*AW352*1),2)*BC352),2)</f>
        <v>0</v>
      </c>
      <c r="CR352" s="2">
        <f t="shared" si="333"/>
        <v>307.45999999999998</v>
      </c>
      <c r="CS352" s="2">
        <f t="shared" ref="CS352:CS387" si="354">ROUND((ROUND((AE352*AV352*1),2)*BS352),2)</f>
        <v>29.05</v>
      </c>
      <c r="CT352" s="2">
        <f t="shared" ref="CT352:CT387" si="355">ROUND((ROUND((AF352*AV352*1),2)*BA352),2)</f>
        <v>566.27</v>
      </c>
      <c r="CU352" s="2">
        <f t="shared" ref="CU352:CU387" si="356">AG352</f>
        <v>0</v>
      </c>
      <c r="CV352" s="2">
        <f t="shared" ref="CV352:CV387" si="357">(AH352*AV352)</f>
        <v>37.106300000000005</v>
      </c>
      <c r="CW352" s="2">
        <f t="shared" ref="CW352:CW387" si="358">AI352</f>
        <v>0</v>
      </c>
      <c r="CX352" s="2">
        <f t="shared" ref="CX352:CX387" si="359">AJ352</f>
        <v>0</v>
      </c>
      <c r="CY352" s="2">
        <f>((S352*BZ352)/100)</f>
        <v>1071.8050000000001</v>
      </c>
      <c r="CZ352" s="2">
        <f>((S352*CA352)/100)</f>
        <v>976.95500000000004</v>
      </c>
      <c r="DA352" s="2"/>
      <c r="DB352" s="2"/>
      <c r="DC352" s="2" t="s">
        <v>3</v>
      </c>
      <c r="DD352" s="2" t="s">
        <v>3</v>
      </c>
      <c r="DE352" s="2" t="s">
        <v>16</v>
      </c>
      <c r="DF352" s="2" t="s">
        <v>16</v>
      </c>
      <c r="DG352" s="2" t="s">
        <v>217</v>
      </c>
      <c r="DH352" s="2" t="s">
        <v>3</v>
      </c>
      <c r="DI352" s="2" t="s">
        <v>217</v>
      </c>
      <c r="DJ352" s="2" t="s">
        <v>16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1005</v>
      </c>
      <c r="DV352" s="2" t="s">
        <v>215</v>
      </c>
      <c r="DW352" s="2" t="s">
        <v>215</v>
      </c>
      <c r="DX352" s="2">
        <v>100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49575201</v>
      </c>
      <c r="EF352" s="2">
        <v>30</v>
      </c>
      <c r="EG352" s="2" t="s">
        <v>26</v>
      </c>
      <c r="EH352" s="2">
        <v>0</v>
      </c>
      <c r="EI352" s="2" t="s">
        <v>3</v>
      </c>
      <c r="EJ352" s="2">
        <v>1</v>
      </c>
      <c r="EK352" s="2">
        <v>1885</v>
      </c>
      <c r="EL352" s="2" t="s">
        <v>218</v>
      </c>
      <c r="EM352" s="2" t="s">
        <v>219</v>
      </c>
      <c r="EN352" s="2"/>
      <c r="EO352" s="2" t="s">
        <v>220</v>
      </c>
      <c r="EP352" s="2"/>
      <c r="EQ352" s="2">
        <v>132096</v>
      </c>
      <c r="ER352" s="2">
        <v>931.14</v>
      </c>
      <c r="ES352" s="2">
        <v>0</v>
      </c>
      <c r="ET352" s="2">
        <v>279.51</v>
      </c>
      <c r="EU352" s="2">
        <v>26.41</v>
      </c>
      <c r="EV352" s="2">
        <v>651.63</v>
      </c>
      <c r="EW352" s="2">
        <v>42.7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f t="shared" ref="FR352:FR387" si="360">ROUND(IF(BI352=3,GM352,0),2)</f>
        <v>0</v>
      </c>
      <c r="FS352" s="2">
        <v>0</v>
      </c>
      <c r="FT352" s="2"/>
      <c r="FU352" s="2"/>
      <c r="FV352" s="2"/>
      <c r="FW352" s="2"/>
      <c r="FX352" s="2">
        <v>113</v>
      </c>
      <c r="FY352" s="2">
        <v>103</v>
      </c>
      <c r="FZ352" s="2"/>
      <c r="GA352" s="2" t="s">
        <v>3</v>
      </c>
      <c r="GB352" s="2"/>
      <c r="GC352" s="2"/>
      <c r="GD352" s="2">
        <v>0</v>
      </c>
      <c r="GE352" s="2"/>
      <c r="GF352" s="2">
        <v>340425708</v>
      </c>
      <c r="GG352" s="2">
        <v>2</v>
      </c>
      <c r="GH352" s="2">
        <v>1</v>
      </c>
      <c r="GI352" s="2">
        <v>-2</v>
      </c>
      <c r="GJ352" s="2">
        <v>0</v>
      </c>
      <c r="GK352" s="2">
        <f>ROUND(R352*(R12)/100,2)</f>
        <v>85.16</v>
      </c>
      <c r="GL352" s="2">
        <f t="shared" ref="GL352:GL387" si="361">ROUND(IF(AND(BH352=3,BI352=3,FS352&lt;&gt;0),P352,0),2)</f>
        <v>0</v>
      </c>
      <c r="GM352" s="2">
        <f t="shared" ref="GM352:GM387" si="362">ROUND(O352+X352+Y352+GK352,2)+GX352</f>
        <v>3597.43</v>
      </c>
      <c r="GN352" s="2">
        <f t="shared" ref="GN352:GN383" si="363">IF(OR(BI352=0,BI352=1),GM352-GX352,0)</f>
        <v>3597.43</v>
      </c>
      <c r="GO352" s="2">
        <f t="shared" ref="GO352:GO387" si="364">IF(BI352=2,GM352-GX352,0)</f>
        <v>0</v>
      </c>
      <c r="GP352" s="2">
        <f t="shared" ref="GP352:GP387" si="365">IF(BI352=4,GM352-GX352,0)</f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ref="GV352:GV387" si="366">ROUND((GT352),6)</f>
        <v>0</v>
      </c>
      <c r="GW352" s="2">
        <v>1</v>
      </c>
      <c r="GX352" s="2">
        <f t="shared" ref="GX352:GX387" si="367">ROUND(HC352*I352,2)</f>
        <v>0</v>
      </c>
      <c r="GY352" s="2"/>
      <c r="GZ352" s="2"/>
      <c r="HA352" s="2">
        <v>0</v>
      </c>
      <c r="HB352" s="2">
        <v>0</v>
      </c>
      <c r="HC352" s="2">
        <f t="shared" ref="HC352:HC387" si="368">GV352*GW352</f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E353" t="s">
        <v>3</v>
      </c>
      <c r="F353" t="s">
        <v>221</v>
      </c>
      <c r="G353" t="s">
        <v>222</v>
      </c>
      <c r="H353" t="s">
        <v>215</v>
      </c>
      <c r="I353">
        <f>ROUND(ROUND(((6.7/0.04))/100,4),9)</f>
        <v>1.675</v>
      </c>
      <c r="J353">
        <v>0</v>
      </c>
      <c r="K353">
        <f>ROUND(ROUND(((6.7/0.04))/100,4),9)</f>
        <v>1.675</v>
      </c>
      <c r="O353">
        <f t="shared" si="338"/>
        <v>38174.47</v>
      </c>
      <c r="P353">
        <f t="shared" si="339"/>
        <v>0</v>
      </c>
      <c r="Q353">
        <f t="shared" si="331"/>
        <v>5840.1</v>
      </c>
      <c r="R353">
        <f t="shared" si="340"/>
        <v>1658.82</v>
      </c>
      <c r="S353">
        <f t="shared" si="341"/>
        <v>32334.37</v>
      </c>
      <c r="T353">
        <f t="shared" si="342"/>
        <v>0</v>
      </c>
      <c r="U353">
        <f t="shared" si="343"/>
        <v>62.153052500000008</v>
      </c>
      <c r="V353">
        <f t="shared" si="344"/>
        <v>0</v>
      </c>
      <c r="W353">
        <f t="shared" si="345"/>
        <v>0</v>
      </c>
      <c r="X353">
        <f t="shared" si="346"/>
        <v>34921.120000000003</v>
      </c>
      <c r="Y353">
        <f t="shared" si="347"/>
        <v>14550.47</v>
      </c>
      <c r="AA353">
        <v>-1</v>
      </c>
      <c r="AB353">
        <f t="shared" si="348"/>
        <v>873.72747000000004</v>
      </c>
      <c r="AC353">
        <f t="shared" si="349"/>
        <v>0</v>
      </c>
      <c r="AD353">
        <f t="shared" si="332"/>
        <v>307.46100000000001</v>
      </c>
      <c r="AE353">
        <f t="shared" si="334"/>
        <v>29.050999999999998</v>
      </c>
      <c r="AF353">
        <f t="shared" si="335"/>
        <v>566.26647000000003</v>
      </c>
      <c r="AG353">
        <f t="shared" si="350"/>
        <v>0</v>
      </c>
      <c r="AH353">
        <f t="shared" si="336"/>
        <v>37.106300000000005</v>
      </c>
      <c r="AI353">
        <f t="shared" si="337"/>
        <v>0</v>
      </c>
      <c r="AJ353">
        <f t="shared" si="351"/>
        <v>0</v>
      </c>
      <c r="AK353">
        <v>931.14</v>
      </c>
      <c r="AL353">
        <v>0</v>
      </c>
      <c r="AM353">
        <v>279.51</v>
      </c>
      <c r="AN353">
        <v>26.41</v>
      </c>
      <c r="AO353">
        <v>651.63</v>
      </c>
      <c r="AP353">
        <v>0</v>
      </c>
      <c r="AQ353">
        <v>42.7</v>
      </c>
      <c r="AR353">
        <v>0</v>
      </c>
      <c r="AS353">
        <v>0</v>
      </c>
      <c r="AT353">
        <v>108</v>
      </c>
      <c r="AU353">
        <v>45</v>
      </c>
      <c r="AV353">
        <v>1</v>
      </c>
      <c r="AW353">
        <v>1</v>
      </c>
      <c r="AZ353">
        <v>1</v>
      </c>
      <c r="BA353">
        <v>34.090000000000003</v>
      </c>
      <c r="BB353">
        <v>11.34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1</v>
      </c>
      <c r="BJ353" t="s">
        <v>223</v>
      </c>
      <c r="BM353">
        <v>1885</v>
      </c>
      <c r="BN353">
        <v>0</v>
      </c>
      <c r="BO353" t="s">
        <v>221</v>
      </c>
      <c r="BP353">
        <v>1</v>
      </c>
      <c r="BQ353">
        <v>30</v>
      </c>
      <c r="BR353">
        <v>0</v>
      </c>
      <c r="BS353">
        <v>34.090000000000003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108</v>
      </c>
      <c r="CA353">
        <v>45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515</v>
      </c>
      <c r="CO353">
        <v>0</v>
      </c>
      <c r="CP353">
        <f t="shared" si="352"/>
        <v>38174.47</v>
      </c>
      <c r="CQ353">
        <f t="shared" si="353"/>
        <v>0</v>
      </c>
      <c r="CR353">
        <f t="shared" si="333"/>
        <v>3486.6</v>
      </c>
      <c r="CS353">
        <f t="shared" si="354"/>
        <v>990.31</v>
      </c>
      <c r="CT353">
        <f t="shared" si="355"/>
        <v>19304.14</v>
      </c>
      <c r="CU353">
        <f t="shared" si="356"/>
        <v>0</v>
      </c>
      <c r="CV353">
        <f t="shared" si="357"/>
        <v>37.106300000000005</v>
      </c>
      <c r="CW353">
        <f t="shared" si="358"/>
        <v>0</v>
      </c>
      <c r="CX353">
        <f t="shared" si="359"/>
        <v>0</v>
      </c>
      <c r="CY353">
        <f>S353*(BZ353/100)</f>
        <v>34921.119599999998</v>
      </c>
      <c r="CZ353">
        <f>S353*(CA353/100)</f>
        <v>14550.4665</v>
      </c>
      <c r="DC353" t="s">
        <v>3</v>
      </c>
      <c r="DD353" t="s">
        <v>3</v>
      </c>
      <c r="DE353" t="s">
        <v>16</v>
      </c>
      <c r="DF353" t="s">
        <v>16</v>
      </c>
      <c r="DG353" t="s">
        <v>217</v>
      </c>
      <c r="DH353" t="s">
        <v>3</v>
      </c>
      <c r="DI353" t="s">
        <v>217</v>
      </c>
      <c r="DJ353" t="s">
        <v>16</v>
      </c>
      <c r="DK353" t="s">
        <v>3</v>
      </c>
      <c r="DL353" t="s">
        <v>3</v>
      </c>
      <c r="DM353" t="s">
        <v>3</v>
      </c>
      <c r="DN353">
        <v>113</v>
      </c>
      <c r="DO353">
        <v>103</v>
      </c>
      <c r="DP353">
        <v>1</v>
      </c>
      <c r="DQ353">
        <v>1</v>
      </c>
      <c r="DU353">
        <v>1005</v>
      </c>
      <c r="DV353" t="s">
        <v>215</v>
      </c>
      <c r="DW353" t="s">
        <v>215</v>
      </c>
      <c r="DX353">
        <v>100</v>
      </c>
      <c r="DZ353" t="s">
        <v>3</v>
      </c>
      <c r="EA353" t="s">
        <v>3</v>
      </c>
      <c r="EB353" t="s">
        <v>3</v>
      </c>
      <c r="EC353" t="s">
        <v>3</v>
      </c>
      <c r="EE353">
        <v>49575201</v>
      </c>
      <c r="EF353">
        <v>30</v>
      </c>
      <c r="EG353" t="s">
        <v>26</v>
      </c>
      <c r="EH353">
        <v>0</v>
      </c>
      <c r="EI353" t="s">
        <v>3</v>
      </c>
      <c r="EJ353">
        <v>1</v>
      </c>
      <c r="EK353">
        <v>1885</v>
      </c>
      <c r="EL353" t="s">
        <v>218</v>
      </c>
      <c r="EM353" t="s">
        <v>219</v>
      </c>
      <c r="EO353" t="s">
        <v>220</v>
      </c>
      <c r="EQ353">
        <v>132096</v>
      </c>
      <c r="ER353">
        <v>931.14</v>
      </c>
      <c r="ES353">
        <v>0</v>
      </c>
      <c r="ET353">
        <v>279.51</v>
      </c>
      <c r="EU353">
        <v>26.41</v>
      </c>
      <c r="EV353">
        <v>651.63</v>
      </c>
      <c r="EW353">
        <v>42.7</v>
      </c>
      <c r="EX353">
        <v>0</v>
      </c>
      <c r="EY353">
        <v>0</v>
      </c>
      <c r="FQ353">
        <v>0</v>
      </c>
      <c r="FR353">
        <f t="shared" si="360"/>
        <v>0</v>
      </c>
      <c r="FS353">
        <v>0</v>
      </c>
      <c r="FX353">
        <v>113</v>
      </c>
      <c r="FY353">
        <v>103</v>
      </c>
      <c r="GA353" t="s">
        <v>3</v>
      </c>
      <c r="GD353">
        <v>0</v>
      </c>
      <c r="GF353">
        <v>340425708</v>
      </c>
      <c r="GG353">
        <v>2</v>
      </c>
      <c r="GH353">
        <v>1</v>
      </c>
      <c r="GI353">
        <v>2</v>
      </c>
      <c r="GJ353">
        <v>0</v>
      </c>
      <c r="GK353">
        <f>ROUND(R353*(S12)/100,2)</f>
        <v>2654.11</v>
      </c>
      <c r="GL353">
        <f t="shared" si="361"/>
        <v>0</v>
      </c>
      <c r="GM353">
        <f t="shared" si="362"/>
        <v>90300.17</v>
      </c>
      <c r="GN353">
        <f t="shared" si="363"/>
        <v>90300.17</v>
      </c>
      <c r="GO353">
        <f t="shared" si="364"/>
        <v>0</v>
      </c>
      <c r="GP353">
        <f t="shared" si="365"/>
        <v>0</v>
      </c>
      <c r="GR353">
        <v>0</v>
      </c>
      <c r="GS353">
        <v>3</v>
      </c>
      <c r="GT353">
        <v>0</v>
      </c>
      <c r="GU353" t="s">
        <v>3</v>
      </c>
      <c r="GV353">
        <f t="shared" si="366"/>
        <v>0</v>
      </c>
      <c r="GW353">
        <v>1</v>
      </c>
      <c r="GX353">
        <f t="shared" si="367"/>
        <v>0</v>
      </c>
      <c r="HA353">
        <v>0</v>
      </c>
      <c r="HB353">
        <v>0</v>
      </c>
      <c r="HC353">
        <f t="shared" si="368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55" x14ac:dyDescent="0.2">
      <c r="A354" s="2">
        <v>17</v>
      </c>
      <c r="B354" s="2">
        <v>1</v>
      </c>
      <c r="C354" s="2"/>
      <c r="D354" s="2"/>
      <c r="E354" s="2" t="s">
        <v>3</v>
      </c>
      <c r="F354" s="2" t="s">
        <v>224</v>
      </c>
      <c r="G354" s="2" t="s">
        <v>225</v>
      </c>
      <c r="H354" s="2" t="s">
        <v>226</v>
      </c>
      <c r="I354" s="2">
        <f>ROUND(ROUND(1.25,4),9)</f>
        <v>1.25</v>
      </c>
      <c r="J354" s="2">
        <v>0</v>
      </c>
      <c r="K354" s="2">
        <f>ROUND(ROUND(1.25,4),9)</f>
        <v>1.25</v>
      </c>
      <c r="L354" s="2"/>
      <c r="M354" s="2"/>
      <c r="N354" s="2"/>
      <c r="O354" s="2">
        <f t="shared" si="338"/>
        <v>506.28</v>
      </c>
      <c r="P354" s="2">
        <f t="shared" si="339"/>
        <v>71.91</v>
      </c>
      <c r="Q354" s="2">
        <f t="shared" si="331"/>
        <v>158.83000000000001</v>
      </c>
      <c r="R354" s="2">
        <f t="shared" si="340"/>
        <v>10.6</v>
      </c>
      <c r="S354" s="2">
        <f t="shared" si="341"/>
        <v>275.54000000000002</v>
      </c>
      <c r="T354" s="2">
        <f t="shared" si="342"/>
        <v>0</v>
      </c>
      <c r="U354" s="2">
        <f t="shared" si="343"/>
        <v>16.945499999999999</v>
      </c>
      <c r="V354" s="2">
        <f t="shared" si="344"/>
        <v>0</v>
      </c>
      <c r="W354" s="2">
        <f t="shared" si="345"/>
        <v>0</v>
      </c>
      <c r="X354" s="2">
        <f t="shared" si="346"/>
        <v>311.36</v>
      </c>
      <c r="Y354" s="2">
        <f t="shared" si="347"/>
        <v>283.81</v>
      </c>
      <c r="Z354" s="2"/>
      <c r="AA354" s="2">
        <v>-1</v>
      </c>
      <c r="AB354" s="2">
        <f t="shared" si="348"/>
        <v>405.02154000000002</v>
      </c>
      <c r="AC354" s="2">
        <f t="shared" si="349"/>
        <v>57.53</v>
      </c>
      <c r="AD354" s="2">
        <f t="shared" si="332"/>
        <v>127.06100000000001</v>
      </c>
      <c r="AE354" s="2">
        <f t="shared" si="334"/>
        <v>8.4809999999999999</v>
      </c>
      <c r="AF354" s="2">
        <f t="shared" si="335"/>
        <v>220.43054000000001</v>
      </c>
      <c r="AG354" s="2">
        <f t="shared" si="350"/>
        <v>0</v>
      </c>
      <c r="AH354" s="2">
        <f t="shared" si="336"/>
        <v>13.5564</v>
      </c>
      <c r="AI354" s="2">
        <f t="shared" si="337"/>
        <v>0</v>
      </c>
      <c r="AJ354" s="2">
        <f t="shared" si="351"/>
        <v>0</v>
      </c>
      <c r="AK354" s="2">
        <v>426.7</v>
      </c>
      <c r="AL354" s="2">
        <v>57.53</v>
      </c>
      <c r="AM354" s="2">
        <v>115.51</v>
      </c>
      <c r="AN354" s="2">
        <v>7.71</v>
      </c>
      <c r="AO354" s="2">
        <v>253.66</v>
      </c>
      <c r="AP354" s="2">
        <v>0</v>
      </c>
      <c r="AQ354" s="2">
        <v>15.6</v>
      </c>
      <c r="AR354" s="2">
        <v>0</v>
      </c>
      <c r="AS354" s="2">
        <v>0</v>
      </c>
      <c r="AT354" s="2">
        <v>113</v>
      </c>
      <c r="AU354" s="2">
        <v>103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1</v>
      </c>
      <c r="BJ354" s="2" t="s">
        <v>227</v>
      </c>
      <c r="BK354" s="2"/>
      <c r="BL354" s="2"/>
      <c r="BM354" s="2">
        <v>1881</v>
      </c>
      <c r="BN354" s="2">
        <v>0</v>
      </c>
      <c r="BO354" s="2" t="s">
        <v>3</v>
      </c>
      <c r="BP354" s="2">
        <v>0</v>
      </c>
      <c r="BQ354" s="2">
        <v>30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113</v>
      </c>
      <c r="CA354" s="2">
        <v>103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516</v>
      </c>
      <c r="CO354" s="2">
        <v>0</v>
      </c>
      <c r="CP354" s="2">
        <f t="shared" si="352"/>
        <v>506.28000000000003</v>
      </c>
      <c r="CQ354" s="2">
        <f t="shared" si="353"/>
        <v>57.53</v>
      </c>
      <c r="CR354" s="2">
        <f t="shared" si="333"/>
        <v>127.06</v>
      </c>
      <c r="CS354" s="2">
        <f t="shared" si="354"/>
        <v>8.48</v>
      </c>
      <c r="CT354" s="2">
        <f t="shared" si="355"/>
        <v>220.43</v>
      </c>
      <c r="CU354" s="2">
        <f t="shared" si="356"/>
        <v>0</v>
      </c>
      <c r="CV354" s="2">
        <f t="shared" si="357"/>
        <v>13.5564</v>
      </c>
      <c r="CW354" s="2">
        <f t="shared" si="358"/>
        <v>0</v>
      </c>
      <c r="CX354" s="2">
        <f t="shared" si="359"/>
        <v>0</v>
      </c>
      <c r="CY354" s="2">
        <f>((S354*BZ354)/100)</f>
        <v>311.36020000000002</v>
      </c>
      <c r="CZ354" s="2">
        <f>((S354*CA354)/100)</f>
        <v>283.80620000000005</v>
      </c>
      <c r="DA354" s="2"/>
      <c r="DB354" s="2"/>
      <c r="DC354" s="2" t="s">
        <v>3</v>
      </c>
      <c r="DD354" s="2" t="s">
        <v>3</v>
      </c>
      <c r="DE354" s="2" t="s">
        <v>16</v>
      </c>
      <c r="DF354" s="2" t="s">
        <v>16</v>
      </c>
      <c r="DG354" s="2" t="s">
        <v>217</v>
      </c>
      <c r="DH354" s="2" t="s">
        <v>3</v>
      </c>
      <c r="DI354" s="2" t="s">
        <v>217</v>
      </c>
      <c r="DJ354" s="2" t="s">
        <v>16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226</v>
      </c>
      <c r="DW354" s="2" t="s">
        <v>226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49575197</v>
      </c>
      <c r="EF354" s="2">
        <v>30</v>
      </c>
      <c r="EG354" s="2" t="s">
        <v>26</v>
      </c>
      <c r="EH354" s="2">
        <v>0</v>
      </c>
      <c r="EI354" s="2" t="s">
        <v>3</v>
      </c>
      <c r="EJ354" s="2">
        <v>1</v>
      </c>
      <c r="EK354" s="2">
        <v>1881</v>
      </c>
      <c r="EL354" s="2" t="s">
        <v>228</v>
      </c>
      <c r="EM354" s="2" t="s">
        <v>229</v>
      </c>
      <c r="EN354" s="2"/>
      <c r="EO354" s="2" t="s">
        <v>220</v>
      </c>
      <c r="EP354" s="2"/>
      <c r="EQ354" s="2">
        <v>132096</v>
      </c>
      <c r="ER354" s="2">
        <v>426.7</v>
      </c>
      <c r="ES354" s="2">
        <v>57.53</v>
      </c>
      <c r="ET354" s="2">
        <v>115.51</v>
      </c>
      <c r="EU354" s="2">
        <v>7.71</v>
      </c>
      <c r="EV354" s="2">
        <v>253.66</v>
      </c>
      <c r="EW354" s="2">
        <v>15.6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f t="shared" si="360"/>
        <v>0</v>
      </c>
      <c r="FS354" s="2">
        <v>0</v>
      </c>
      <c r="FT354" s="2"/>
      <c r="FU354" s="2"/>
      <c r="FV354" s="2"/>
      <c r="FW354" s="2"/>
      <c r="FX354" s="2">
        <v>113</v>
      </c>
      <c r="FY354" s="2">
        <v>103</v>
      </c>
      <c r="FZ354" s="2"/>
      <c r="GA354" s="2" t="s">
        <v>3</v>
      </c>
      <c r="GB354" s="2"/>
      <c r="GC354" s="2"/>
      <c r="GD354" s="2">
        <v>0</v>
      </c>
      <c r="GE354" s="2"/>
      <c r="GF354" s="2">
        <v>-262681389</v>
      </c>
      <c r="GG354" s="2">
        <v>2</v>
      </c>
      <c r="GH354" s="2">
        <v>1</v>
      </c>
      <c r="GI354" s="2">
        <v>-2</v>
      </c>
      <c r="GJ354" s="2">
        <v>0</v>
      </c>
      <c r="GK354" s="2">
        <f>ROUND(R354*(R12)/100,2)</f>
        <v>18.55</v>
      </c>
      <c r="GL354" s="2">
        <f t="shared" si="361"/>
        <v>0</v>
      </c>
      <c r="GM354" s="2">
        <f t="shared" si="362"/>
        <v>1120</v>
      </c>
      <c r="GN354" s="2">
        <f t="shared" si="363"/>
        <v>1120</v>
      </c>
      <c r="GO354" s="2">
        <f t="shared" si="364"/>
        <v>0</v>
      </c>
      <c r="GP354" s="2">
        <f t="shared" si="365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366"/>
        <v>0</v>
      </c>
      <c r="GW354" s="2">
        <v>1</v>
      </c>
      <c r="GX354" s="2">
        <f t="shared" si="367"/>
        <v>0</v>
      </c>
      <c r="GY354" s="2"/>
      <c r="GZ354" s="2"/>
      <c r="HA354" s="2">
        <v>0</v>
      </c>
      <c r="HB354" s="2">
        <v>0</v>
      </c>
      <c r="HC354" s="2">
        <f t="shared" si="368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E355" t="s">
        <v>3</v>
      </c>
      <c r="F355" t="s">
        <v>224</v>
      </c>
      <c r="G355" t="s">
        <v>225</v>
      </c>
      <c r="H355" t="s">
        <v>226</v>
      </c>
      <c r="I355">
        <f>ROUND(ROUND(1.25,4),9)</f>
        <v>1.25</v>
      </c>
      <c r="J355">
        <v>0</v>
      </c>
      <c r="K355">
        <f>ROUND(ROUND(1.25,4),9)</f>
        <v>1.25</v>
      </c>
      <c r="O355">
        <f t="shared" si="338"/>
        <v>12704.76</v>
      </c>
      <c r="P355">
        <f t="shared" si="339"/>
        <v>1529.53</v>
      </c>
      <c r="Q355">
        <f t="shared" si="331"/>
        <v>1782.07</v>
      </c>
      <c r="R355">
        <f t="shared" si="340"/>
        <v>361.35</v>
      </c>
      <c r="S355">
        <f t="shared" si="341"/>
        <v>9393.16</v>
      </c>
      <c r="T355">
        <f t="shared" si="342"/>
        <v>0</v>
      </c>
      <c r="U355">
        <f t="shared" si="343"/>
        <v>16.945499999999999</v>
      </c>
      <c r="V355">
        <f t="shared" si="344"/>
        <v>0</v>
      </c>
      <c r="W355">
        <f t="shared" si="345"/>
        <v>0</v>
      </c>
      <c r="X355">
        <f t="shared" si="346"/>
        <v>10144.61</v>
      </c>
      <c r="Y355">
        <f t="shared" si="347"/>
        <v>4226.92</v>
      </c>
      <c r="AA355">
        <v>-1</v>
      </c>
      <c r="AB355">
        <f t="shared" si="348"/>
        <v>405.02154000000002</v>
      </c>
      <c r="AC355">
        <f t="shared" si="349"/>
        <v>57.53</v>
      </c>
      <c r="AD355">
        <f t="shared" si="332"/>
        <v>127.06100000000001</v>
      </c>
      <c r="AE355">
        <f t="shared" si="334"/>
        <v>8.4809999999999999</v>
      </c>
      <c r="AF355">
        <f t="shared" si="335"/>
        <v>220.43054000000001</v>
      </c>
      <c r="AG355">
        <f t="shared" si="350"/>
        <v>0</v>
      </c>
      <c r="AH355">
        <f t="shared" si="336"/>
        <v>13.5564</v>
      </c>
      <c r="AI355">
        <f t="shared" si="337"/>
        <v>0</v>
      </c>
      <c r="AJ355">
        <f t="shared" si="351"/>
        <v>0</v>
      </c>
      <c r="AK355">
        <v>426.7</v>
      </c>
      <c r="AL355">
        <v>57.53</v>
      </c>
      <c r="AM355">
        <v>115.51</v>
      </c>
      <c r="AN355">
        <v>7.71</v>
      </c>
      <c r="AO355">
        <v>253.66</v>
      </c>
      <c r="AP355">
        <v>0</v>
      </c>
      <c r="AQ355">
        <v>15.6</v>
      </c>
      <c r="AR355">
        <v>0</v>
      </c>
      <c r="AS355">
        <v>0</v>
      </c>
      <c r="AT355">
        <v>108</v>
      </c>
      <c r="AU355">
        <v>45</v>
      </c>
      <c r="AV355">
        <v>1</v>
      </c>
      <c r="AW355">
        <v>1</v>
      </c>
      <c r="AZ355">
        <v>1</v>
      </c>
      <c r="BA355">
        <v>34.090000000000003</v>
      </c>
      <c r="BB355">
        <v>11.22</v>
      </c>
      <c r="BC355">
        <v>21.27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1</v>
      </c>
      <c r="BJ355" t="s">
        <v>227</v>
      </c>
      <c r="BM355">
        <v>1881</v>
      </c>
      <c r="BN355">
        <v>0</v>
      </c>
      <c r="BO355" t="s">
        <v>224</v>
      </c>
      <c r="BP355">
        <v>1</v>
      </c>
      <c r="BQ355">
        <v>30</v>
      </c>
      <c r="BR355">
        <v>0</v>
      </c>
      <c r="BS355">
        <v>34.090000000000003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108</v>
      </c>
      <c r="CA355">
        <v>45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516</v>
      </c>
      <c r="CO355">
        <v>0</v>
      </c>
      <c r="CP355">
        <f t="shared" si="352"/>
        <v>12704.76</v>
      </c>
      <c r="CQ355">
        <f t="shared" si="353"/>
        <v>1223.6600000000001</v>
      </c>
      <c r="CR355">
        <f t="shared" si="333"/>
        <v>1425.61</v>
      </c>
      <c r="CS355">
        <f t="shared" si="354"/>
        <v>289.08</v>
      </c>
      <c r="CT355">
        <f t="shared" si="355"/>
        <v>7514.46</v>
      </c>
      <c r="CU355">
        <f t="shared" si="356"/>
        <v>0</v>
      </c>
      <c r="CV355">
        <f t="shared" si="357"/>
        <v>13.5564</v>
      </c>
      <c r="CW355">
        <f t="shared" si="358"/>
        <v>0</v>
      </c>
      <c r="CX355">
        <f t="shared" si="359"/>
        <v>0</v>
      </c>
      <c r="CY355">
        <f>S355*(BZ355/100)</f>
        <v>10144.612800000001</v>
      </c>
      <c r="CZ355">
        <f>S355*(CA355/100)</f>
        <v>4226.9220000000005</v>
      </c>
      <c r="DC355" t="s">
        <v>3</v>
      </c>
      <c r="DD355" t="s">
        <v>3</v>
      </c>
      <c r="DE355" t="s">
        <v>16</v>
      </c>
      <c r="DF355" t="s">
        <v>16</v>
      </c>
      <c r="DG355" t="s">
        <v>217</v>
      </c>
      <c r="DH355" t="s">
        <v>3</v>
      </c>
      <c r="DI355" t="s">
        <v>217</v>
      </c>
      <c r="DJ355" t="s">
        <v>16</v>
      </c>
      <c r="DK355" t="s">
        <v>3</v>
      </c>
      <c r="DL355" t="s">
        <v>3</v>
      </c>
      <c r="DM355" t="s">
        <v>3</v>
      </c>
      <c r="DN355">
        <v>113</v>
      </c>
      <c r="DO355">
        <v>103</v>
      </c>
      <c r="DP355">
        <v>1</v>
      </c>
      <c r="DQ355">
        <v>1</v>
      </c>
      <c r="DU355">
        <v>1013</v>
      </c>
      <c r="DV355" t="s">
        <v>226</v>
      </c>
      <c r="DW355" t="s">
        <v>226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49575197</v>
      </c>
      <c r="EF355">
        <v>30</v>
      </c>
      <c r="EG355" t="s">
        <v>26</v>
      </c>
      <c r="EH355">
        <v>0</v>
      </c>
      <c r="EI355" t="s">
        <v>3</v>
      </c>
      <c r="EJ355">
        <v>1</v>
      </c>
      <c r="EK355">
        <v>1881</v>
      </c>
      <c r="EL355" t="s">
        <v>228</v>
      </c>
      <c r="EM355" t="s">
        <v>229</v>
      </c>
      <c r="EO355" t="s">
        <v>220</v>
      </c>
      <c r="EQ355">
        <v>132096</v>
      </c>
      <c r="ER355">
        <v>426.7</v>
      </c>
      <c r="ES355">
        <v>57.53</v>
      </c>
      <c r="ET355">
        <v>115.51</v>
      </c>
      <c r="EU355">
        <v>7.71</v>
      </c>
      <c r="EV355">
        <v>253.66</v>
      </c>
      <c r="EW355">
        <v>15.6</v>
      </c>
      <c r="EX355">
        <v>0</v>
      </c>
      <c r="EY355">
        <v>0</v>
      </c>
      <c r="FQ355">
        <v>0</v>
      </c>
      <c r="FR355">
        <f t="shared" si="360"/>
        <v>0</v>
      </c>
      <c r="FS355">
        <v>0</v>
      </c>
      <c r="FX355">
        <v>113</v>
      </c>
      <c r="FY355">
        <v>103</v>
      </c>
      <c r="GA355" t="s">
        <v>3</v>
      </c>
      <c r="GD355">
        <v>0</v>
      </c>
      <c r="GF355">
        <v>-262681389</v>
      </c>
      <c r="GG355">
        <v>2</v>
      </c>
      <c r="GH355">
        <v>1</v>
      </c>
      <c r="GI355">
        <v>2</v>
      </c>
      <c r="GJ355">
        <v>0</v>
      </c>
      <c r="GK355">
        <f>ROUND(R355*(S12)/100,2)</f>
        <v>578.16</v>
      </c>
      <c r="GL355">
        <f t="shared" si="361"/>
        <v>0</v>
      </c>
      <c r="GM355">
        <f t="shared" si="362"/>
        <v>27654.45</v>
      </c>
      <c r="GN355">
        <f t="shared" si="363"/>
        <v>27654.45</v>
      </c>
      <c r="GO355">
        <f t="shared" si="364"/>
        <v>0</v>
      </c>
      <c r="GP355">
        <f t="shared" si="365"/>
        <v>0</v>
      </c>
      <c r="GR355">
        <v>0</v>
      </c>
      <c r="GS355">
        <v>3</v>
      </c>
      <c r="GT355">
        <v>0</v>
      </c>
      <c r="GU355" t="s">
        <v>3</v>
      </c>
      <c r="GV355">
        <f t="shared" si="366"/>
        <v>0</v>
      </c>
      <c r="GW355">
        <v>1</v>
      </c>
      <c r="GX355">
        <f t="shared" si="367"/>
        <v>0</v>
      </c>
      <c r="HA355">
        <v>0</v>
      </c>
      <c r="HB355">
        <v>0</v>
      </c>
      <c r="HC355">
        <f t="shared" si="368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6" spans="1:255" x14ac:dyDescent="0.2">
      <c r="A356" s="2">
        <v>17</v>
      </c>
      <c r="B356" s="2">
        <v>1</v>
      </c>
      <c r="C356" s="2"/>
      <c r="D356" s="2"/>
      <c r="E356" s="2" t="s">
        <v>3</v>
      </c>
      <c r="F356" s="2" t="s">
        <v>230</v>
      </c>
      <c r="G356" s="2" t="s">
        <v>381</v>
      </c>
      <c r="H356" s="2" t="s">
        <v>83</v>
      </c>
      <c r="I356" s="2">
        <f>ROUND(ROUND(1.25*0.1,4),9)</f>
        <v>0.125</v>
      </c>
      <c r="J356" s="2">
        <v>0</v>
      </c>
      <c r="K356" s="2">
        <f>ROUND(ROUND(1.25*0.1,4),9)</f>
        <v>0.125</v>
      </c>
      <c r="L356" s="2"/>
      <c r="M356" s="2"/>
      <c r="N356" s="2"/>
      <c r="O356" s="2">
        <f t="shared" si="338"/>
        <v>1052.04</v>
      </c>
      <c r="P356" s="2">
        <f t="shared" si="339"/>
        <v>1052.04</v>
      </c>
      <c r="Q356" s="2">
        <f>(ROUND((ROUND(((ET356)*AV356*I356),2)*BB356),2)+ROUND((ROUND(((AE356-(EU356))*AV356*I356),2)*BS356),2))</f>
        <v>0</v>
      </c>
      <c r="R356" s="2">
        <f t="shared" si="340"/>
        <v>0</v>
      </c>
      <c r="S356" s="2">
        <f t="shared" si="341"/>
        <v>0</v>
      </c>
      <c r="T356" s="2">
        <f t="shared" si="342"/>
        <v>0</v>
      </c>
      <c r="U356" s="2">
        <f t="shared" si="343"/>
        <v>0</v>
      </c>
      <c r="V356" s="2">
        <f t="shared" si="344"/>
        <v>0</v>
      </c>
      <c r="W356" s="2">
        <f t="shared" si="345"/>
        <v>0</v>
      </c>
      <c r="X356" s="2">
        <f t="shared" si="346"/>
        <v>0</v>
      </c>
      <c r="Y356" s="2">
        <f t="shared" si="347"/>
        <v>0</v>
      </c>
      <c r="Z356" s="2"/>
      <c r="AA356" s="2">
        <v>-1</v>
      </c>
      <c r="AB356" s="2">
        <f t="shared" si="348"/>
        <v>8416.35</v>
      </c>
      <c r="AC356" s="2">
        <f t="shared" si="349"/>
        <v>8416.35</v>
      </c>
      <c r="AD356" s="2">
        <f>ROUND((((ET356)-(EU356))+AE356),6)</f>
        <v>0</v>
      </c>
      <c r="AE356" s="2">
        <f>ROUND((EU356),6)</f>
        <v>0</v>
      </c>
      <c r="AF356" s="2">
        <f>ROUND((EV356),6)</f>
        <v>0</v>
      </c>
      <c r="AG356" s="2">
        <f t="shared" si="350"/>
        <v>0</v>
      </c>
      <c r="AH356" s="2">
        <f>(EW356)</f>
        <v>0</v>
      </c>
      <c r="AI356" s="2">
        <f>(EX356)</f>
        <v>0</v>
      </c>
      <c r="AJ356" s="2">
        <f t="shared" si="351"/>
        <v>0</v>
      </c>
      <c r="AK356" s="2">
        <v>8416.35</v>
      </c>
      <c r="AL356" s="2">
        <v>8416.35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3</v>
      </c>
      <c r="BI356" s="2">
        <v>1</v>
      </c>
      <c r="BJ356" s="2" t="s">
        <v>232</v>
      </c>
      <c r="BK356" s="2"/>
      <c r="BL356" s="2"/>
      <c r="BM356" s="2">
        <v>1617</v>
      </c>
      <c r="BN356" s="2">
        <v>0</v>
      </c>
      <c r="BO356" s="2" t="s">
        <v>3</v>
      </c>
      <c r="BP356" s="2">
        <v>0</v>
      </c>
      <c r="BQ356" s="2">
        <v>200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0</v>
      </c>
      <c r="CA356" s="2">
        <v>0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352"/>
        <v>1052.04</v>
      </c>
      <c r="CQ356" s="2">
        <f t="shared" si="353"/>
        <v>8416.35</v>
      </c>
      <c r="CR356" s="2">
        <f>(ROUND((ROUND(((ET356)*AV356*1),2)*BB356),2)+ROUND((ROUND(((AE356-(EU356))*AV356*1),2)*BS356),2))</f>
        <v>0</v>
      </c>
      <c r="CS356" s="2">
        <f t="shared" si="354"/>
        <v>0</v>
      </c>
      <c r="CT356" s="2">
        <f t="shared" si="355"/>
        <v>0</v>
      </c>
      <c r="CU356" s="2">
        <f t="shared" si="356"/>
        <v>0</v>
      </c>
      <c r="CV356" s="2">
        <f t="shared" si="357"/>
        <v>0</v>
      </c>
      <c r="CW356" s="2">
        <f t="shared" si="358"/>
        <v>0</v>
      </c>
      <c r="CX356" s="2">
        <f t="shared" si="359"/>
        <v>0</v>
      </c>
      <c r="CY356" s="2">
        <f>((S356*BZ356)/100)</f>
        <v>0</v>
      </c>
      <c r="CZ356" s="2">
        <f>((S356*CA356)/100)</f>
        <v>0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1009</v>
      </c>
      <c r="DV356" s="2" t="s">
        <v>83</v>
      </c>
      <c r="DW356" s="2" t="s">
        <v>83</v>
      </c>
      <c r="DX356" s="2">
        <v>1000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49574932</v>
      </c>
      <c r="EF356" s="2">
        <v>200</v>
      </c>
      <c r="EG356" s="2" t="s">
        <v>85</v>
      </c>
      <c r="EH356" s="2">
        <v>0</v>
      </c>
      <c r="EI356" s="2" t="s">
        <v>3</v>
      </c>
      <c r="EJ356" s="2">
        <v>1</v>
      </c>
      <c r="EK356" s="2">
        <v>1617</v>
      </c>
      <c r="EL356" s="2" t="s">
        <v>86</v>
      </c>
      <c r="EM356" s="2" t="s">
        <v>87</v>
      </c>
      <c r="EN356" s="2"/>
      <c r="EO356" s="2" t="s">
        <v>3</v>
      </c>
      <c r="EP356" s="2"/>
      <c r="EQ356" s="2">
        <v>132096</v>
      </c>
      <c r="ER356" s="2">
        <v>8416.35</v>
      </c>
      <c r="ES356" s="2">
        <v>8416.35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f t="shared" si="360"/>
        <v>0</v>
      </c>
      <c r="FS356" s="2">
        <v>0</v>
      </c>
      <c r="FT356" s="2"/>
      <c r="FU356" s="2"/>
      <c r="FV356" s="2"/>
      <c r="FW356" s="2"/>
      <c r="FX356" s="2">
        <v>0</v>
      </c>
      <c r="FY356" s="2">
        <v>0</v>
      </c>
      <c r="FZ356" s="2"/>
      <c r="GA356" s="2" t="s">
        <v>3</v>
      </c>
      <c r="GB356" s="2"/>
      <c r="GC356" s="2"/>
      <c r="GD356" s="2">
        <v>0</v>
      </c>
      <c r="GE356" s="2"/>
      <c r="GF356" s="2">
        <v>610190481</v>
      </c>
      <c r="GG356" s="2">
        <v>2</v>
      </c>
      <c r="GH356" s="2">
        <v>1</v>
      </c>
      <c r="GI356" s="2">
        <v>-2</v>
      </c>
      <c r="GJ356" s="2">
        <v>0</v>
      </c>
      <c r="GK356" s="2">
        <f>ROUND(R356*(R12)/100,2)</f>
        <v>0</v>
      </c>
      <c r="GL356" s="2">
        <f t="shared" si="361"/>
        <v>0</v>
      </c>
      <c r="GM356" s="2">
        <f t="shared" si="362"/>
        <v>1052.04</v>
      </c>
      <c r="GN356" s="2">
        <f t="shared" si="363"/>
        <v>1052.04</v>
      </c>
      <c r="GO356" s="2">
        <f t="shared" si="364"/>
        <v>0</v>
      </c>
      <c r="GP356" s="2">
        <f t="shared" si="365"/>
        <v>0</v>
      </c>
      <c r="GQ356" s="2"/>
      <c r="GR356" s="2">
        <v>0</v>
      </c>
      <c r="GS356" s="2">
        <v>3</v>
      </c>
      <c r="GT356" s="2">
        <v>0</v>
      </c>
      <c r="GU356" s="2" t="s">
        <v>3</v>
      </c>
      <c r="GV356" s="2">
        <f t="shared" si="366"/>
        <v>0</v>
      </c>
      <c r="GW356" s="2">
        <v>1</v>
      </c>
      <c r="GX356" s="2">
        <f t="shared" si="367"/>
        <v>0</v>
      </c>
      <c r="GY356" s="2"/>
      <c r="GZ356" s="2"/>
      <c r="HA356" s="2">
        <v>0</v>
      </c>
      <c r="HB356" s="2">
        <v>0</v>
      </c>
      <c r="HC356" s="2">
        <f t="shared" si="368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E357" t="s">
        <v>3</v>
      </c>
      <c r="F357" t="s">
        <v>230</v>
      </c>
      <c r="G357" t="s">
        <v>381</v>
      </c>
      <c r="H357" t="s">
        <v>83</v>
      </c>
      <c r="I357">
        <f>ROUND(ROUND(1.25*0.1,4),9)</f>
        <v>0.125</v>
      </c>
      <c r="J357">
        <v>0</v>
      </c>
      <c r="K357">
        <f>ROUND(ROUND(1.25*0.1,4),9)</f>
        <v>0.125</v>
      </c>
      <c r="O357">
        <f t="shared" si="338"/>
        <v>12003.78</v>
      </c>
      <c r="P357">
        <f t="shared" si="339"/>
        <v>12003.78</v>
      </c>
      <c r="Q357">
        <f>(ROUND((ROUND(((ET357)*AV357*I357),2)*BB357),2)+ROUND((ROUND(((AE357-(EU357))*AV357*I357),2)*BS357),2))</f>
        <v>0</v>
      </c>
      <c r="R357">
        <f t="shared" si="340"/>
        <v>0</v>
      </c>
      <c r="S357">
        <f t="shared" si="341"/>
        <v>0</v>
      </c>
      <c r="T357">
        <f t="shared" si="342"/>
        <v>0</v>
      </c>
      <c r="U357">
        <f t="shared" si="343"/>
        <v>0</v>
      </c>
      <c r="V357">
        <f t="shared" si="344"/>
        <v>0</v>
      </c>
      <c r="W357">
        <f t="shared" si="345"/>
        <v>0</v>
      </c>
      <c r="X357">
        <f t="shared" si="346"/>
        <v>0</v>
      </c>
      <c r="Y357">
        <f t="shared" si="347"/>
        <v>0</v>
      </c>
      <c r="AA357">
        <v>-1</v>
      </c>
      <c r="AB357">
        <f t="shared" si="348"/>
        <v>8416.35</v>
      </c>
      <c r="AC357">
        <f t="shared" si="349"/>
        <v>8416.35</v>
      </c>
      <c r="AD357">
        <f>ROUND((((ET357)-(EU357))+AE357),6)</f>
        <v>0</v>
      </c>
      <c r="AE357">
        <f>ROUND((EU357),6)</f>
        <v>0</v>
      </c>
      <c r="AF357">
        <f>ROUND((EV357),6)</f>
        <v>0</v>
      </c>
      <c r="AG357">
        <f t="shared" si="350"/>
        <v>0</v>
      </c>
      <c r="AH357">
        <f>(EW357)</f>
        <v>0</v>
      </c>
      <c r="AI357">
        <f>(EX357)</f>
        <v>0</v>
      </c>
      <c r="AJ357">
        <f t="shared" si="351"/>
        <v>0</v>
      </c>
      <c r="AK357">
        <v>8416.35</v>
      </c>
      <c r="AL357">
        <v>8416.35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11.41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232</v>
      </c>
      <c r="BM357">
        <v>1617</v>
      </c>
      <c r="BN357">
        <v>0</v>
      </c>
      <c r="BO357" t="s">
        <v>230</v>
      </c>
      <c r="BP357">
        <v>1</v>
      </c>
      <c r="BQ357">
        <v>200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352"/>
        <v>12003.78</v>
      </c>
      <c r="CQ357">
        <f t="shared" si="353"/>
        <v>96030.55</v>
      </c>
      <c r="CR357">
        <f>(ROUND((ROUND(((ET357)*AV357*1),2)*BB357),2)+ROUND((ROUND(((AE357-(EU357))*AV357*1),2)*BS357),2))</f>
        <v>0</v>
      </c>
      <c r="CS357">
        <f t="shared" si="354"/>
        <v>0</v>
      </c>
      <c r="CT357">
        <f t="shared" si="355"/>
        <v>0</v>
      </c>
      <c r="CU357">
        <f t="shared" si="356"/>
        <v>0</v>
      </c>
      <c r="CV357">
        <f t="shared" si="357"/>
        <v>0</v>
      </c>
      <c r="CW357">
        <f t="shared" si="358"/>
        <v>0</v>
      </c>
      <c r="CX357">
        <f t="shared" si="359"/>
        <v>0</v>
      </c>
      <c r="CY357">
        <f>S357*(BZ357/100)</f>
        <v>0</v>
      </c>
      <c r="CZ357">
        <f>S357*(CA357/100)</f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1009</v>
      </c>
      <c r="DV357" t="s">
        <v>83</v>
      </c>
      <c r="DW357" t="s">
        <v>83</v>
      </c>
      <c r="DX357">
        <v>1000</v>
      </c>
      <c r="DZ357" t="s">
        <v>3</v>
      </c>
      <c r="EA357" t="s">
        <v>3</v>
      </c>
      <c r="EB357" t="s">
        <v>3</v>
      </c>
      <c r="EC357" t="s">
        <v>3</v>
      </c>
      <c r="EE357">
        <v>49574932</v>
      </c>
      <c r="EF357">
        <v>200</v>
      </c>
      <c r="EG357" t="s">
        <v>85</v>
      </c>
      <c r="EH357">
        <v>0</v>
      </c>
      <c r="EI357" t="s">
        <v>3</v>
      </c>
      <c r="EJ357">
        <v>1</v>
      </c>
      <c r="EK357">
        <v>1617</v>
      </c>
      <c r="EL357" t="s">
        <v>86</v>
      </c>
      <c r="EM357" t="s">
        <v>87</v>
      </c>
      <c r="EO357" t="s">
        <v>3</v>
      </c>
      <c r="EQ357">
        <v>132096</v>
      </c>
      <c r="ER357">
        <v>8416.35</v>
      </c>
      <c r="ES357">
        <v>8416.35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FQ357">
        <v>0</v>
      </c>
      <c r="FR357">
        <f t="shared" si="360"/>
        <v>0</v>
      </c>
      <c r="FS357">
        <v>0</v>
      </c>
      <c r="FX357">
        <v>0</v>
      </c>
      <c r="FY357">
        <v>0</v>
      </c>
      <c r="GA357" t="s">
        <v>3</v>
      </c>
      <c r="GD357">
        <v>0</v>
      </c>
      <c r="GF357">
        <v>610190481</v>
      </c>
      <c r="GG357">
        <v>2</v>
      </c>
      <c r="GH357">
        <v>1</v>
      </c>
      <c r="GI357">
        <v>2</v>
      </c>
      <c r="GJ357">
        <v>0</v>
      </c>
      <c r="GK357">
        <f>ROUND(R357*(S12)/100,2)</f>
        <v>0</v>
      </c>
      <c r="GL357">
        <f t="shared" si="361"/>
        <v>0</v>
      </c>
      <c r="GM357">
        <f t="shared" si="362"/>
        <v>12003.78</v>
      </c>
      <c r="GN357">
        <f t="shared" si="363"/>
        <v>12003.78</v>
      </c>
      <c r="GO357">
        <f t="shared" si="364"/>
        <v>0</v>
      </c>
      <c r="GP357">
        <f t="shared" si="365"/>
        <v>0</v>
      </c>
      <c r="GR357">
        <v>0</v>
      </c>
      <c r="GS357">
        <v>3</v>
      </c>
      <c r="GT357">
        <v>0</v>
      </c>
      <c r="GU357" t="s">
        <v>3</v>
      </c>
      <c r="GV357">
        <f t="shared" si="366"/>
        <v>0</v>
      </c>
      <c r="GW357">
        <v>1</v>
      </c>
      <c r="GX357">
        <f t="shared" si="367"/>
        <v>0</v>
      </c>
      <c r="HA357">
        <v>0</v>
      </c>
      <c r="HB357">
        <v>0</v>
      </c>
      <c r="HC357">
        <f t="shared" si="368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IK357">
        <v>0</v>
      </c>
    </row>
    <row r="358" spans="1:255" x14ac:dyDescent="0.2">
      <c r="A358" s="2">
        <v>17</v>
      </c>
      <c r="B358" s="2">
        <v>1</v>
      </c>
      <c r="C358" s="2"/>
      <c r="D358" s="2"/>
      <c r="E358" s="2" t="s">
        <v>3</v>
      </c>
      <c r="F358" s="2" t="s">
        <v>233</v>
      </c>
      <c r="G358" s="2" t="s">
        <v>234</v>
      </c>
      <c r="H358" s="2" t="s">
        <v>226</v>
      </c>
      <c r="I358" s="2">
        <f>ROUND(ROUND(1.25,4),9)</f>
        <v>1.25</v>
      </c>
      <c r="J358" s="2">
        <v>0</v>
      </c>
      <c r="K358" s="2">
        <f>ROUND(ROUND(1.25,4),9)</f>
        <v>1.25</v>
      </c>
      <c r="L358" s="2"/>
      <c r="M358" s="2"/>
      <c r="N358" s="2"/>
      <c r="O358" s="2">
        <f t="shared" si="338"/>
        <v>261.98</v>
      </c>
      <c r="P358" s="2">
        <f t="shared" si="339"/>
        <v>137.99</v>
      </c>
      <c r="Q358" s="2">
        <f>(ROUND((ROUND((((ET358*1.1))*AV358*I358),2)*BB358),2)+ROUND((ROUND(((AE358-((EU358*1.1)))*AV358*I358),2)*BS358),2))</f>
        <v>49.02</v>
      </c>
      <c r="R358" s="2">
        <f t="shared" si="340"/>
        <v>5.91</v>
      </c>
      <c r="S358" s="2">
        <f t="shared" si="341"/>
        <v>74.97</v>
      </c>
      <c r="T358" s="2">
        <f t="shared" si="342"/>
        <v>0</v>
      </c>
      <c r="U358" s="2">
        <f t="shared" si="343"/>
        <v>5.2140000000000004</v>
      </c>
      <c r="V358" s="2">
        <f t="shared" si="344"/>
        <v>0</v>
      </c>
      <c r="W358" s="2">
        <f t="shared" si="345"/>
        <v>0</v>
      </c>
      <c r="X358" s="2">
        <f t="shared" si="346"/>
        <v>84.72</v>
      </c>
      <c r="Y358" s="2">
        <f t="shared" si="347"/>
        <v>77.22</v>
      </c>
      <c r="Z358" s="2"/>
      <c r="AA358" s="2">
        <v>-1</v>
      </c>
      <c r="AB358" s="2">
        <f t="shared" si="348"/>
        <v>209.58338000000001</v>
      </c>
      <c r="AC358" s="2">
        <f t="shared" si="349"/>
        <v>110.39</v>
      </c>
      <c r="AD358" s="2">
        <f>ROUND(((((ET358*1.1))-((EU358*1.1)))+AE358),6)</f>
        <v>39.215000000000003</v>
      </c>
      <c r="AE358" s="2">
        <f>ROUND(((EU358*1.1)),6)</f>
        <v>4.7300000000000004</v>
      </c>
      <c r="AF358" s="2">
        <f>ROUND((((EV358*1.1)*0.79)),6)</f>
        <v>59.978380000000001</v>
      </c>
      <c r="AG358" s="2">
        <f t="shared" si="350"/>
        <v>0</v>
      </c>
      <c r="AH358" s="2">
        <f>(((EW358*1.1)*0.79))</f>
        <v>4.1712000000000007</v>
      </c>
      <c r="AI358" s="2">
        <f>((EX358*1.1))</f>
        <v>0</v>
      </c>
      <c r="AJ358" s="2">
        <f t="shared" si="351"/>
        <v>0</v>
      </c>
      <c r="AK358" s="2">
        <v>215.06</v>
      </c>
      <c r="AL358" s="2">
        <v>110.39</v>
      </c>
      <c r="AM358" s="2">
        <v>35.65</v>
      </c>
      <c r="AN358" s="2">
        <v>4.3</v>
      </c>
      <c r="AO358" s="2">
        <v>69.02</v>
      </c>
      <c r="AP358" s="2">
        <v>0</v>
      </c>
      <c r="AQ358" s="2">
        <v>4.8</v>
      </c>
      <c r="AR358" s="2">
        <v>0</v>
      </c>
      <c r="AS358" s="2">
        <v>0</v>
      </c>
      <c r="AT358" s="2">
        <v>113</v>
      </c>
      <c r="AU358" s="2">
        <v>103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1</v>
      </c>
      <c r="BJ358" s="2" t="s">
        <v>235</v>
      </c>
      <c r="BK358" s="2"/>
      <c r="BL358" s="2"/>
      <c r="BM358" s="2">
        <v>1883</v>
      </c>
      <c r="BN358" s="2">
        <v>0</v>
      </c>
      <c r="BO358" s="2" t="s">
        <v>3</v>
      </c>
      <c r="BP358" s="2">
        <v>0</v>
      </c>
      <c r="BQ358" s="2">
        <v>30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113</v>
      </c>
      <c r="CA358" s="2">
        <v>103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516</v>
      </c>
      <c r="CO358" s="2">
        <v>0</v>
      </c>
      <c r="CP358" s="2">
        <f t="shared" si="352"/>
        <v>261.98</v>
      </c>
      <c r="CQ358" s="2">
        <f t="shared" si="353"/>
        <v>110.39</v>
      </c>
      <c r="CR358" s="2">
        <f>(ROUND((ROUND((((ET358*1.1))*AV358*1),2)*BB358),2)+ROUND((ROUND(((AE358-((EU358*1.1)))*AV358*1),2)*BS358),2))</f>
        <v>39.22</v>
      </c>
      <c r="CS358" s="2">
        <f t="shared" si="354"/>
        <v>4.7300000000000004</v>
      </c>
      <c r="CT358" s="2">
        <f t="shared" si="355"/>
        <v>59.98</v>
      </c>
      <c r="CU358" s="2">
        <f t="shared" si="356"/>
        <v>0</v>
      </c>
      <c r="CV358" s="2">
        <f t="shared" si="357"/>
        <v>4.1712000000000007</v>
      </c>
      <c r="CW358" s="2">
        <f t="shared" si="358"/>
        <v>0</v>
      </c>
      <c r="CX358" s="2">
        <f t="shared" si="359"/>
        <v>0</v>
      </c>
      <c r="CY358" s="2">
        <f>((S358*BZ358)/100)</f>
        <v>84.716100000000012</v>
      </c>
      <c r="CZ358" s="2">
        <f>((S358*CA358)/100)</f>
        <v>77.219099999999997</v>
      </c>
      <c r="DA358" s="2"/>
      <c r="DB358" s="2"/>
      <c r="DC358" s="2" t="s">
        <v>3</v>
      </c>
      <c r="DD358" s="2" t="s">
        <v>3</v>
      </c>
      <c r="DE358" s="2" t="s">
        <v>16</v>
      </c>
      <c r="DF358" s="2" t="s">
        <v>16</v>
      </c>
      <c r="DG358" s="2" t="s">
        <v>217</v>
      </c>
      <c r="DH358" s="2" t="s">
        <v>3</v>
      </c>
      <c r="DI358" s="2" t="s">
        <v>217</v>
      </c>
      <c r="DJ358" s="2" t="s">
        <v>16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226</v>
      </c>
      <c r="DW358" s="2" t="s">
        <v>226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49575199</v>
      </c>
      <c r="EF358" s="2">
        <v>30</v>
      </c>
      <c r="EG358" s="2" t="s">
        <v>26</v>
      </c>
      <c r="EH358" s="2">
        <v>0</v>
      </c>
      <c r="EI358" s="2" t="s">
        <v>3</v>
      </c>
      <c r="EJ358" s="2">
        <v>1</v>
      </c>
      <c r="EK358" s="2">
        <v>1883</v>
      </c>
      <c r="EL358" s="2" t="s">
        <v>236</v>
      </c>
      <c r="EM358" s="2" t="s">
        <v>237</v>
      </c>
      <c r="EN358" s="2"/>
      <c r="EO358" s="2" t="s">
        <v>220</v>
      </c>
      <c r="EP358" s="2"/>
      <c r="EQ358" s="2">
        <v>132096</v>
      </c>
      <c r="ER358" s="2">
        <v>215.06</v>
      </c>
      <c r="ES358" s="2">
        <v>110.39</v>
      </c>
      <c r="ET358" s="2">
        <v>35.65</v>
      </c>
      <c r="EU358" s="2">
        <v>4.3</v>
      </c>
      <c r="EV358" s="2">
        <v>69.02</v>
      </c>
      <c r="EW358" s="2">
        <v>4.8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f t="shared" si="360"/>
        <v>0</v>
      </c>
      <c r="FS358" s="2">
        <v>0</v>
      </c>
      <c r="FT358" s="2"/>
      <c r="FU358" s="2"/>
      <c r="FV358" s="2"/>
      <c r="FW358" s="2"/>
      <c r="FX358" s="2">
        <v>113</v>
      </c>
      <c r="FY358" s="2">
        <v>103</v>
      </c>
      <c r="FZ358" s="2"/>
      <c r="GA358" s="2" t="s">
        <v>3</v>
      </c>
      <c r="GB358" s="2"/>
      <c r="GC358" s="2"/>
      <c r="GD358" s="2">
        <v>0</v>
      </c>
      <c r="GE358" s="2"/>
      <c r="GF358" s="2">
        <v>716048913</v>
      </c>
      <c r="GG358" s="2">
        <v>2</v>
      </c>
      <c r="GH358" s="2">
        <v>1</v>
      </c>
      <c r="GI358" s="2">
        <v>-2</v>
      </c>
      <c r="GJ358" s="2">
        <v>0</v>
      </c>
      <c r="GK358" s="2">
        <f>ROUND(R358*(R12)/100,2)</f>
        <v>10.34</v>
      </c>
      <c r="GL358" s="2">
        <f t="shared" si="361"/>
        <v>0</v>
      </c>
      <c r="GM358" s="2">
        <f t="shared" si="362"/>
        <v>434.26</v>
      </c>
      <c r="GN358" s="2">
        <f t="shared" si="363"/>
        <v>434.26</v>
      </c>
      <c r="GO358" s="2">
        <f t="shared" si="364"/>
        <v>0</v>
      </c>
      <c r="GP358" s="2">
        <f t="shared" si="365"/>
        <v>0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si="366"/>
        <v>0</v>
      </c>
      <c r="GW358" s="2">
        <v>1</v>
      </c>
      <c r="GX358" s="2">
        <f t="shared" si="367"/>
        <v>0</v>
      </c>
      <c r="GY358" s="2"/>
      <c r="GZ358" s="2"/>
      <c r="HA358" s="2">
        <v>0</v>
      </c>
      <c r="HB358" s="2">
        <v>0</v>
      </c>
      <c r="HC358" s="2">
        <f t="shared" si="368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E359" t="s">
        <v>3</v>
      </c>
      <c r="F359" t="s">
        <v>233</v>
      </c>
      <c r="G359" t="s">
        <v>234</v>
      </c>
      <c r="H359" t="s">
        <v>226</v>
      </c>
      <c r="I359">
        <f>ROUND(ROUND(1.25,4),9)</f>
        <v>1.25</v>
      </c>
      <c r="J359">
        <v>0</v>
      </c>
      <c r="K359">
        <f>ROUND(ROUND(1.25,4),9)</f>
        <v>1.25</v>
      </c>
      <c r="O359">
        <f t="shared" si="338"/>
        <v>4428.8599999999997</v>
      </c>
      <c r="P359">
        <f t="shared" si="339"/>
        <v>1304.01</v>
      </c>
      <c r="Q359">
        <f>(ROUND((ROUND((((ET359*1.1))*AV359*I359),2)*BB359),2)+ROUND((ROUND(((AE359-((EU359*1.1)))*AV359*I359),2)*BS359),2))</f>
        <v>569.12</v>
      </c>
      <c r="R359">
        <f t="shared" si="340"/>
        <v>201.47</v>
      </c>
      <c r="S359">
        <f t="shared" si="341"/>
        <v>2555.73</v>
      </c>
      <c r="T359">
        <f t="shared" si="342"/>
        <v>0</v>
      </c>
      <c r="U359">
        <f t="shared" si="343"/>
        <v>5.2140000000000004</v>
      </c>
      <c r="V359">
        <f t="shared" si="344"/>
        <v>0</v>
      </c>
      <c r="W359">
        <f t="shared" si="345"/>
        <v>0</v>
      </c>
      <c r="X359">
        <f t="shared" si="346"/>
        <v>2760.19</v>
      </c>
      <c r="Y359">
        <f t="shared" si="347"/>
        <v>1150.08</v>
      </c>
      <c r="AA359">
        <v>-1</v>
      </c>
      <c r="AB359">
        <f t="shared" si="348"/>
        <v>209.58338000000001</v>
      </c>
      <c r="AC359">
        <f t="shared" si="349"/>
        <v>110.39</v>
      </c>
      <c r="AD359">
        <f>ROUND(((((ET359*1.1))-((EU359*1.1)))+AE359),6)</f>
        <v>39.215000000000003</v>
      </c>
      <c r="AE359">
        <f>ROUND(((EU359*1.1)),6)</f>
        <v>4.7300000000000004</v>
      </c>
      <c r="AF359">
        <f>ROUND((((EV359*1.1)*0.79)),6)</f>
        <v>59.978380000000001</v>
      </c>
      <c r="AG359">
        <f t="shared" si="350"/>
        <v>0</v>
      </c>
      <c r="AH359">
        <f>(((EW359*1.1)*0.79))</f>
        <v>4.1712000000000007</v>
      </c>
      <c r="AI359">
        <f>((EX359*1.1))</f>
        <v>0</v>
      </c>
      <c r="AJ359">
        <f t="shared" si="351"/>
        <v>0</v>
      </c>
      <c r="AK359">
        <v>215.06</v>
      </c>
      <c r="AL359">
        <v>110.39</v>
      </c>
      <c r="AM359">
        <v>35.65</v>
      </c>
      <c r="AN359">
        <v>4.3</v>
      </c>
      <c r="AO359">
        <v>69.02</v>
      </c>
      <c r="AP359">
        <v>0</v>
      </c>
      <c r="AQ359">
        <v>4.8</v>
      </c>
      <c r="AR359">
        <v>0</v>
      </c>
      <c r="AS359">
        <v>0</v>
      </c>
      <c r="AT359">
        <v>108</v>
      </c>
      <c r="AU359">
        <v>45</v>
      </c>
      <c r="AV359">
        <v>1</v>
      </c>
      <c r="AW359">
        <v>1</v>
      </c>
      <c r="AZ359">
        <v>1</v>
      </c>
      <c r="BA359">
        <v>34.090000000000003</v>
      </c>
      <c r="BB359">
        <v>11.61</v>
      </c>
      <c r="BC359">
        <v>9.4499999999999993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1</v>
      </c>
      <c r="BJ359" t="s">
        <v>235</v>
      </c>
      <c r="BM359">
        <v>1883</v>
      </c>
      <c r="BN359">
        <v>0</v>
      </c>
      <c r="BO359" t="s">
        <v>233</v>
      </c>
      <c r="BP359">
        <v>1</v>
      </c>
      <c r="BQ359">
        <v>30</v>
      </c>
      <c r="BR359">
        <v>0</v>
      </c>
      <c r="BS359">
        <v>34.090000000000003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108</v>
      </c>
      <c r="CA359">
        <v>45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516</v>
      </c>
      <c r="CO359">
        <v>0</v>
      </c>
      <c r="CP359">
        <f t="shared" si="352"/>
        <v>4428.8600000000006</v>
      </c>
      <c r="CQ359">
        <f t="shared" si="353"/>
        <v>1043.19</v>
      </c>
      <c r="CR359">
        <f>(ROUND((ROUND((((ET359*1.1))*AV359*1),2)*BB359),2)+ROUND((ROUND(((AE359-((EU359*1.1)))*AV359*1),2)*BS359),2))</f>
        <v>455.34</v>
      </c>
      <c r="CS359">
        <f t="shared" si="354"/>
        <v>161.25</v>
      </c>
      <c r="CT359">
        <f t="shared" si="355"/>
        <v>2044.72</v>
      </c>
      <c r="CU359">
        <f t="shared" si="356"/>
        <v>0</v>
      </c>
      <c r="CV359">
        <f t="shared" si="357"/>
        <v>4.1712000000000007</v>
      </c>
      <c r="CW359">
        <f t="shared" si="358"/>
        <v>0</v>
      </c>
      <c r="CX359">
        <f t="shared" si="359"/>
        <v>0</v>
      </c>
      <c r="CY359">
        <f>S359*(BZ359/100)</f>
        <v>2760.1884</v>
      </c>
      <c r="CZ359">
        <f>S359*(CA359/100)</f>
        <v>1150.0785000000001</v>
      </c>
      <c r="DC359" t="s">
        <v>3</v>
      </c>
      <c r="DD359" t="s">
        <v>3</v>
      </c>
      <c r="DE359" t="s">
        <v>16</v>
      </c>
      <c r="DF359" t="s">
        <v>16</v>
      </c>
      <c r="DG359" t="s">
        <v>217</v>
      </c>
      <c r="DH359" t="s">
        <v>3</v>
      </c>
      <c r="DI359" t="s">
        <v>217</v>
      </c>
      <c r="DJ359" t="s">
        <v>16</v>
      </c>
      <c r="DK359" t="s">
        <v>3</v>
      </c>
      <c r="DL359" t="s">
        <v>3</v>
      </c>
      <c r="DM359" t="s">
        <v>3</v>
      </c>
      <c r="DN359">
        <v>113</v>
      </c>
      <c r="DO359">
        <v>103</v>
      </c>
      <c r="DP359">
        <v>1</v>
      </c>
      <c r="DQ359">
        <v>1</v>
      </c>
      <c r="DU359">
        <v>1013</v>
      </c>
      <c r="DV359" t="s">
        <v>226</v>
      </c>
      <c r="DW359" t="s">
        <v>226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49575199</v>
      </c>
      <c r="EF359">
        <v>30</v>
      </c>
      <c r="EG359" t="s">
        <v>26</v>
      </c>
      <c r="EH359">
        <v>0</v>
      </c>
      <c r="EI359" t="s">
        <v>3</v>
      </c>
      <c r="EJ359">
        <v>1</v>
      </c>
      <c r="EK359">
        <v>1883</v>
      </c>
      <c r="EL359" t="s">
        <v>236</v>
      </c>
      <c r="EM359" t="s">
        <v>237</v>
      </c>
      <c r="EO359" t="s">
        <v>220</v>
      </c>
      <c r="EQ359">
        <v>132096</v>
      </c>
      <c r="ER359">
        <v>215.06</v>
      </c>
      <c r="ES359">
        <v>110.39</v>
      </c>
      <c r="ET359">
        <v>35.65</v>
      </c>
      <c r="EU359">
        <v>4.3</v>
      </c>
      <c r="EV359">
        <v>69.02</v>
      </c>
      <c r="EW359">
        <v>4.8</v>
      </c>
      <c r="EX359">
        <v>0</v>
      </c>
      <c r="EY359">
        <v>0</v>
      </c>
      <c r="FQ359">
        <v>0</v>
      </c>
      <c r="FR359">
        <f t="shared" si="360"/>
        <v>0</v>
      </c>
      <c r="FS359">
        <v>0</v>
      </c>
      <c r="FX359">
        <v>113</v>
      </c>
      <c r="FY359">
        <v>103</v>
      </c>
      <c r="GA359" t="s">
        <v>3</v>
      </c>
      <c r="GD359">
        <v>0</v>
      </c>
      <c r="GF359">
        <v>716048913</v>
      </c>
      <c r="GG359">
        <v>2</v>
      </c>
      <c r="GH359">
        <v>1</v>
      </c>
      <c r="GI359">
        <v>2</v>
      </c>
      <c r="GJ359">
        <v>0</v>
      </c>
      <c r="GK359">
        <f>ROUND(R359*(S12)/100,2)</f>
        <v>322.35000000000002</v>
      </c>
      <c r="GL359">
        <f t="shared" si="361"/>
        <v>0</v>
      </c>
      <c r="GM359">
        <f t="shared" si="362"/>
        <v>8661.48</v>
      </c>
      <c r="GN359">
        <f t="shared" si="363"/>
        <v>8661.48</v>
      </c>
      <c r="GO359">
        <f t="shared" si="364"/>
        <v>0</v>
      </c>
      <c r="GP359">
        <f t="shared" si="365"/>
        <v>0</v>
      </c>
      <c r="GR359">
        <v>0</v>
      </c>
      <c r="GS359">
        <v>3</v>
      </c>
      <c r="GT359">
        <v>0</v>
      </c>
      <c r="GU359" t="s">
        <v>3</v>
      </c>
      <c r="GV359">
        <f t="shared" si="366"/>
        <v>0</v>
      </c>
      <c r="GW359">
        <v>1</v>
      </c>
      <c r="GX359">
        <f t="shared" si="367"/>
        <v>0</v>
      </c>
      <c r="HA359">
        <v>0</v>
      </c>
      <c r="HB359">
        <v>0</v>
      </c>
      <c r="HC359">
        <f t="shared" si="368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IK359">
        <v>0</v>
      </c>
    </row>
    <row r="360" spans="1:255" x14ac:dyDescent="0.2">
      <c r="A360" s="2">
        <v>17</v>
      </c>
      <c r="B360" s="2">
        <v>1</v>
      </c>
      <c r="C360" s="2"/>
      <c r="D360" s="2"/>
      <c r="E360" s="2" t="s">
        <v>3</v>
      </c>
      <c r="F360" s="2" t="s">
        <v>66</v>
      </c>
      <c r="G360" s="2" t="s">
        <v>67</v>
      </c>
      <c r="H360" s="2" t="s">
        <v>68</v>
      </c>
      <c r="I360" s="2">
        <f>ROUND(ROUND(((0.7*0.15*(2.35*3+3.9)+0.6*2*0.2*(2.35*3+3.9)))/10,2),9)</f>
        <v>0.38</v>
      </c>
      <c r="J360" s="2">
        <v>0</v>
      </c>
      <c r="K360" s="2">
        <f>ROUND(ROUND(((0.7*0.15*(2.35*3+3.9)+0.6*2*0.2*(2.35*3+3.9)))/10,2),9)</f>
        <v>0.38</v>
      </c>
      <c r="L360" s="2"/>
      <c r="M360" s="2"/>
      <c r="N360" s="2"/>
      <c r="O360" s="2">
        <f t="shared" si="338"/>
        <v>67.680000000000007</v>
      </c>
      <c r="P360" s="2">
        <f t="shared" si="339"/>
        <v>0</v>
      </c>
      <c r="Q360" s="2">
        <f>(ROUND((ROUND((((ET360*1.1))*AV360*I360),2)*BB360),2)+ROUND((ROUND(((AE360-((EU360*1.1)))*AV360*I360),2)*BS360),2))</f>
        <v>22.06</v>
      </c>
      <c r="R360" s="2">
        <f t="shared" si="340"/>
        <v>1.94</v>
      </c>
      <c r="S360" s="2">
        <f t="shared" si="341"/>
        <v>45.62</v>
      </c>
      <c r="T360" s="2">
        <f t="shared" si="342"/>
        <v>0</v>
      </c>
      <c r="U360" s="2">
        <f t="shared" si="343"/>
        <v>4.2636000000000003</v>
      </c>
      <c r="V360" s="2">
        <f t="shared" si="344"/>
        <v>0</v>
      </c>
      <c r="W360" s="2">
        <f t="shared" si="345"/>
        <v>0</v>
      </c>
      <c r="X360" s="2">
        <f t="shared" si="346"/>
        <v>60.67</v>
      </c>
      <c r="Y360" s="2">
        <f t="shared" si="347"/>
        <v>51.55</v>
      </c>
      <c r="Z360" s="2"/>
      <c r="AA360" s="2">
        <v>-1</v>
      </c>
      <c r="AB360" s="2">
        <f t="shared" si="348"/>
        <v>178.11199999999999</v>
      </c>
      <c r="AC360" s="2">
        <f t="shared" si="349"/>
        <v>0</v>
      </c>
      <c r="AD360" s="2">
        <f>ROUND(((((ET360*1.1))-((EU360*1.1)))+AE360),6)</f>
        <v>58.058</v>
      </c>
      <c r="AE360" s="2">
        <f>ROUND(((EU360*1.1)),6)</f>
        <v>5.1150000000000002</v>
      </c>
      <c r="AF360" s="2">
        <f>ROUND(((EV360*1.1)),6)</f>
        <v>120.054</v>
      </c>
      <c r="AG360" s="2">
        <f t="shared" si="350"/>
        <v>0</v>
      </c>
      <c r="AH360" s="2">
        <f>((EW360*1.1))</f>
        <v>11.22</v>
      </c>
      <c r="AI360" s="2">
        <f>((EX360*1.1))</f>
        <v>0</v>
      </c>
      <c r="AJ360" s="2">
        <f t="shared" si="351"/>
        <v>0</v>
      </c>
      <c r="AK360" s="2">
        <v>161.91999999999999</v>
      </c>
      <c r="AL360" s="2">
        <v>0</v>
      </c>
      <c r="AM360" s="2">
        <v>52.78</v>
      </c>
      <c r="AN360" s="2">
        <v>4.6500000000000004</v>
      </c>
      <c r="AO360" s="2">
        <v>109.14</v>
      </c>
      <c r="AP360" s="2">
        <v>0</v>
      </c>
      <c r="AQ360" s="2">
        <v>10.199999999999999</v>
      </c>
      <c r="AR360" s="2">
        <v>0</v>
      </c>
      <c r="AS360" s="2">
        <v>0</v>
      </c>
      <c r="AT360" s="2">
        <v>133</v>
      </c>
      <c r="AU360" s="2">
        <v>113</v>
      </c>
      <c r="AV360" s="2">
        <v>1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1</v>
      </c>
      <c r="BJ360" s="2" t="s">
        <v>69</v>
      </c>
      <c r="BK360" s="2"/>
      <c r="BL360" s="2"/>
      <c r="BM360" s="2">
        <v>141</v>
      </c>
      <c r="BN360" s="2">
        <v>0</v>
      </c>
      <c r="BO360" s="2" t="s">
        <v>3</v>
      </c>
      <c r="BP360" s="2">
        <v>0</v>
      </c>
      <c r="BQ360" s="2">
        <v>30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133</v>
      </c>
      <c r="CA360" s="2">
        <v>113</v>
      </c>
      <c r="CB360" s="2" t="s">
        <v>3</v>
      </c>
      <c r="CC360" s="2"/>
      <c r="CD360" s="2"/>
      <c r="CE360" s="2">
        <v>30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17</v>
      </c>
      <c r="CO360" s="2">
        <v>0</v>
      </c>
      <c r="CP360" s="2">
        <f t="shared" si="352"/>
        <v>67.679999999999993</v>
      </c>
      <c r="CQ360" s="2">
        <f t="shared" si="353"/>
        <v>0</v>
      </c>
      <c r="CR360" s="2">
        <f>(ROUND((ROUND((((ET360*1.1))*AV360*1),2)*BB360),2)+ROUND((ROUND(((AE360-((EU360*1.1)))*AV360*1),2)*BS360),2))</f>
        <v>58.06</v>
      </c>
      <c r="CS360" s="2">
        <f t="shared" si="354"/>
        <v>5.12</v>
      </c>
      <c r="CT360" s="2">
        <f t="shared" si="355"/>
        <v>120.05</v>
      </c>
      <c r="CU360" s="2">
        <f t="shared" si="356"/>
        <v>0</v>
      </c>
      <c r="CV360" s="2">
        <f t="shared" si="357"/>
        <v>11.22</v>
      </c>
      <c r="CW360" s="2">
        <f t="shared" si="358"/>
        <v>0</v>
      </c>
      <c r="CX360" s="2">
        <f t="shared" si="359"/>
        <v>0</v>
      </c>
      <c r="CY360" s="2">
        <f>((S360*BZ360)/100)</f>
        <v>60.674599999999998</v>
      </c>
      <c r="CZ360" s="2">
        <f>((S360*CA360)/100)</f>
        <v>51.550599999999996</v>
      </c>
      <c r="DA360" s="2"/>
      <c r="DB360" s="2"/>
      <c r="DC360" s="2" t="s">
        <v>3</v>
      </c>
      <c r="DD360" s="2" t="s">
        <v>3</v>
      </c>
      <c r="DE360" s="2" t="s">
        <v>16</v>
      </c>
      <c r="DF360" s="2" t="s">
        <v>16</v>
      </c>
      <c r="DG360" s="2" t="s">
        <v>16</v>
      </c>
      <c r="DH360" s="2" t="s">
        <v>3</v>
      </c>
      <c r="DI360" s="2" t="s">
        <v>16</v>
      </c>
      <c r="DJ360" s="2" t="s">
        <v>16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68</v>
      </c>
      <c r="DW360" s="2" t="s">
        <v>68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49573456</v>
      </c>
      <c r="EF360" s="2">
        <v>30</v>
      </c>
      <c r="EG360" s="2" t="s">
        <v>26</v>
      </c>
      <c r="EH360" s="2">
        <v>0</v>
      </c>
      <c r="EI360" s="2" t="s">
        <v>3</v>
      </c>
      <c r="EJ360" s="2">
        <v>1</v>
      </c>
      <c r="EK360" s="2">
        <v>141</v>
      </c>
      <c r="EL360" s="2" t="s">
        <v>70</v>
      </c>
      <c r="EM360" s="2" t="s">
        <v>71</v>
      </c>
      <c r="EN360" s="2"/>
      <c r="EO360" s="2" t="s">
        <v>18</v>
      </c>
      <c r="EP360" s="2"/>
      <c r="EQ360" s="2">
        <v>132096</v>
      </c>
      <c r="ER360" s="2">
        <v>161.91999999999999</v>
      </c>
      <c r="ES360" s="2">
        <v>0</v>
      </c>
      <c r="ET360" s="2">
        <v>52.78</v>
      </c>
      <c r="EU360" s="2">
        <v>4.6500000000000004</v>
      </c>
      <c r="EV360" s="2">
        <v>109.14</v>
      </c>
      <c r="EW360" s="2">
        <v>10.199999999999999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f t="shared" si="360"/>
        <v>0</v>
      </c>
      <c r="FS360" s="2">
        <v>0</v>
      </c>
      <c r="FT360" s="2"/>
      <c r="FU360" s="2"/>
      <c r="FV360" s="2"/>
      <c r="FW360" s="2"/>
      <c r="FX360" s="2">
        <v>133</v>
      </c>
      <c r="FY360" s="2">
        <v>113</v>
      </c>
      <c r="FZ360" s="2"/>
      <c r="GA360" s="2" t="s">
        <v>3</v>
      </c>
      <c r="GB360" s="2"/>
      <c r="GC360" s="2"/>
      <c r="GD360" s="2">
        <v>0</v>
      </c>
      <c r="GE360" s="2"/>
      <c r="GF360" s="2">
        <v>-61686202</v>
      </c>
      <c r="GG360" s="2">
        <v>2</v>
      </c>
      <c r="GH360" s="2">
        <v>1</v>
      </c>
      <c r="GI360" s="2">
        <v>-2</v>
      </c>
      <c r="GJ360" s="2">
        <v>0</v>
      </c>
      <c r="GK360" s="2">
        <f>ROUND(R360*(R12)/100,2)</f>
        <v>3.4</v>
      </c>
      <c r="GL360" s="2">
        <f t="shared" si="361"/>
        <v>0</v>
      </c>
      <c r="GM360" s="2">
        <f t="shared" si="362"/>
        <v>183.3</v>
      </c>
      <c r="GN360" s="2">
        <f t="shared" si="363"/>
        <v>183.3</v>
      </c>
      <c r="GO360" s="2">
        <f t="shared" si="364"/>
        <v>0</v>
      </c>
      <c r="GP360" s="2">
        <f t="shared" si="365"/>
        <v>0</v>
      </c>
      <c r="GQ360" s="2"/>
      <c r="GR360" s="2">
        <v>0</v>
      </c>
      <c r="GS360" s="2">
        <v>3</v>
      </c>
      <c r="GT360" s="2">
        <v>0</v>
      </c>
      <c r="GU360" s="2" t="s">
        <v>3</v>
      </c>
      <c r="GV360" s="2">
        <f t="shared" si="366"/>
        <v>0</v>
      </c>
      <c r="GW360" s="2">
        <v>1</v>
      </c>
      <c r="GX360" s="2">
        <f t="shared" si="367"/>
        <v>0</v>
      </c>
      <c r="GY360" s="2"/>
      <c r="GZ360" s="2"/>
      <c r="HA360" s="2">
        <v>0</v>
      </c>
      <c r="HB360" s="2">
        <v>0</v>
      </c>
      <c r="HC360" s="2">
        <f t="shared" si="368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E361" t="s">
        <v>3</v>
      </c>
      <c r="F361" t="s">
        <v>66</v>
      </c>
      <c r="G361" t="s">
        <v>67</v>
      </c>
      <c r="H361" t="s">
        <v>68</v>
      </c>
      <c r="I361">
        <f>ROUND(ROUND(((0.7*0.15*(2.35*3+3.9)+0.6*2*0.2*(2.35*3+3.9)))/10,2),9)</f>
        <v>0.38</v>
      </c>
      <c r="J361">
        <v>0</v>
      </c>
      <c r="K361">
        <f>ROUND(ROUND(((0.7*0.15*(2.35*3+3.9)+0.6*2*0.2*(2.35*3+3.9)))/10,2),9)</f>
        <v>0.38</v>
      </c>
      <c r="O361">
        <f t="shared" si="338"/>
        <v>1814.17</v>
      </c>
      <c r="P361">
        <f t="shared" si="339"/>
        <v>0</v>
      </c>
      <c r="Q361">
        <f>(ROUND((ROUND((((ET361*1.1))*AV361*I361),2)*BB361),2)+ROUND((ROUND(((AE361-((EU361*1.1)))*AV361*I361),2)*BS361),2))</f>
        <v>258.98</v>
      </c>
      <c r="R361">
        <f t="shared" si="340"/>
        <v>66.13</v>
      </c>
      <c r="S361">
        <f t="shared" si="341"/>
        <v>1555.19</v>
      </c>
      <c r="T361">
        <f t="shared" si="342"/>
        <v>0</v>
      </c>
      <c r="U361">
        <f t="shared" si="343"/>
        <v>4.2636000000000003</v>
      </c>
      <c r="V361">
        <f t="shared" si="344"/>
        <v>0</v>
      </c>
      <c r="W361">
        <f t="shared" si="345"/>
        <v>0</v>
      </c>
      <c r="X361">
        <f t="shared" si="346"/>
        <v>1695.16</v>
      </c>
      <c r="Y361">
        <f t="shared" si="347"/>
        <v>839.8</v>
      </c>
      <c r="AA361">
        <v>-1</v>
      </c>
      <c r="AB361">
        <f t="shared" si="348"/>
        <v>178.11199999999999</v>
      </c>
      <c r="AC361">
        <f t="shared" si="349"/>
        <v>0</v>
      </c>
      <c r="AD361">
        <f>ROUND(((((ET361*1.1))-((EU361*1.1)))+AE361),6)</f>
        <v>58.058</v>
      </c>
      <c r="AE361">
        <f>ROUND(((EU361*1.1)),6)</f>
        <v>5.1150000000000002</v>
      </c>
      <c r="AF361">
        <f>ROUND(((EV361*1.1)),6)</f>
        <v>120.054</v>
      </c>
      <c r="AG361">
        <f t="shared" si="350"/>
        <v>0</v>
      </c>
      <c r="AH361">
        <f>((EW361*1.1))</f>
        <v>11.22</v>
      </c>
      <c r="AI361">
        <f>((EX361*1.1))</f>
        <v>0</v>
      </c>
      <c r="AJ361">
        <f t="shared" si="351"/>
        <v>0</v>
      </c>
      <c r="AK361">
        <v>161.91999999999999</v>
      </c>
      <c r="AL361">
        <v>0</v>
      </c>
      <c r="AM361">
        <v>52.78</v>
      </c>
      <c r="AN361">
        <v>4.6500000000000004</v>
      </c>
      <c r="AO361">
        <v>109.14</v>
      </c>
      <c r="AP361">
        <v>0</v>
      </c>
      <c r="AQ361">
        <v>10.199999999999999</v>
      </c>
      <c r="AR361">
        <v>0</v>
      </c>
      <c r="AS361">
        <v>0</v>
      </c>
      <c r="AT361">
        <v>109</v>
      </c>
      <c r="AU361">
        <v>54</v>
      </c>
      <c r="AV361">
        <v>1</v>
      </c>
      <c r="AW361">
        <v>1</v>
      </c>
      <c r="AZ361">
        <v>1</v>
      </c>
      <c r="BA361">
        <v>34.090000000000003</v>
      </c>
      <c r="BB361">
        <v>11.74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1</v>
      </c>
      <c r="BJ361" t="s">
        <v>69</v>
      </c>
      <c r="BM361">
        <v>141</v>
      </c>
      <c r="BN361">
        <v>0</v>
      </c>
      <c r="BO361" t="s">
        <v>66</v>
      </c>
      <c r="BP361">
        <v>1</v>
      </c>
      <c r="BQ361">
        <v>30</v>
      </c>
      <c r="BR361">
        <v>0</v>
      </c>
      <c r="BS361">
        <v>34.090000000000003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109</v>
      </c>
      <c r="CA361">
        <v>54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17</v>
      </c>
      <c r="CO361">
        <v>0</v>
      </c>
      <c r="CP361">
        <f t="shared" si="352"/>
        <v>1814.17</v>
      </c>
      <c r="CQ361">
        <f t="shared" si="353"/>
        <v>0</v>
      </c>
      <c r="CR361">
        <f>(ROUND((ROUND((((ET361*1.1))*AV361*1),2)*BB361),2)+ROUND((ROUND(((AE361-((EU361*1.1)))*AV361*1),2)*BS361),2))</f>
        <v>681.62</v>
      </c>
      <c r="CS361">
        <f t="shared" si="354"/>
        <v>174.54</v>
      </c>
      <c r="CT361">
        <f t="shared" si="355"/>
        <v>4092.5</v>
      </c>
      <c r="CU361">
        <f t="shared" si="356"/>
        <v>0</v>
      </c>
      <c r="CV361">
        <f t="shared" si="357"/>
        <v>11.22</v>
      </c>
      <c r="CW361">
        <f t="shared" si="358"/>
        <v>0</v>
      </c>
      <c r="CX361">
        <f t="shared" si="359"/>
        <v>0</v>
      </c>
      <c r="CY361">
        <f>S361*(BZ361/100)</f>
        <v>1695.1571000000001</v>
      </c>
      <c r="CZ361">
        <f>S361*(CA361/100)</f>
        <v>839.8026000000001</v>
      </c>
      <c r="DC361" t="s">
        <v>3</v>
      </c>
      <c r="DD361" t="s">
        <v>3</v>
      </c>
      <c r="DE361" t="s">
        <v>16</v>
      </c>
      <c r="DF361" t="s">
        <v>16</v>
      </c>
      <c r="DG361" t="s">
        <v>16</v>
      </c>
      <c r="DH361" t="s">
        <v>3</v>
      </c>
      <c r="DI361" t="s">
        <v>16</v>
      </c>
      <c r="DJ361" t="s">
        <v>16</v>
      </c>
      <c r="DK361" t="s">
        <v>3</v>
      </c>
      <c r="DL361" t="s">
        <v>3</v>
      </c>
      <c r="DM361" t="s">
        <v>3</v>
      </c>
      <c r="DN361">
        <v>133</v>
      </c>
      <c r="DO361">
        <v>113</v>
      </c>
      <c r="DP361">
        <v>1</v>
      </c>
      <c r="DQ361">
        <v>1</v>
      </c>
      <c r="DU361">
        <v>1013</v>
      </c>
      <c r="DV361" t="s">
        <v>68</v>
      </c>
      <c r="DW361" t="s">
        <v>68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49573456</v>
      </c>
      <c r="EF361">
        <v>30</v>
      </c>
      <c r="EG361" t="s">
        <v>26</v>
      </c>
      <c r="EH361">
        <v>0</v>
      </c>
      <c r="EI361" t="s">
        <v>3</v>
      </c>
      <c r="EJ361">
        <v>1</v>
      </c>
      <c r="EK361">
        <v>141</v>
      </c>
      <c r="EL361" t="s">
        <v>70</v>
      </c>
      <c r="EM361" t="s">
        <v>71</v>
      </c>
      <c r="EO361" t="s">
        <v>18</v>
      </c>
      <c r="EQ361">
        <v>132096</v>
      </c>
      <c r="ER361">
        <v>161.91999999999999</v>
      </c>
      <c r="ES361">
        <v>0</v>
      </c>
      <c r="ET361">
        <v>52.78</v>
      </c>
      <c r="EU361">
        <v>4.6500000000000004</v>
      </c>
      <c r="EV361">
        <v>109.14</v>
      </c>
      <c r="EW361">
        <v>10.199999999999999</v>
      </c>
      <c r="EX361">
        <v>0</v>
      </c>
      <c r="EY361">
        <v>0</v>
      </c>
      <c r="FQ361">
        <v>0</v>
      </c>
      <c r="FR361">
        <f t="shared" si="360"/>
        <v>0</v>
      </c>
      <c r="FS361">
        <v>0</v>
      </c>
      <c r="FX361">
        <v>133</v>
      </c>
      <c r="FY361">
        <v>113</v>
      </c>
      <c r="GA361" t="s">
        <v>3</v>
      </c>
      <c r="GD361">
        <v>0</v>
      </c>
      <c r="GF361">
        <v>-61686202</v>
      </c>
      <c r="GG361">
        <v>2</v>
      </c>
      <c r="GH361">
        <v>1</v>
      </c>
      <c r="GI361">
        <v>2</v>
      </c>
      <c r="GJ361">
        <v>0</v>
      </c>
      <c r="GK361">
        <f>ROUND(R361*(S12)/100,2)</f>
        <v>105.81</v>
      </c>
      <c r="GL361">
        <f t="shared" si="361"/>
        <v>0</v>
      </c>
      <c r="GM361">
        <f t="shared" si="362"/>
        <v>4454.9399999999996</v>
      </c>
      <c r="GN361">
        <f t="shared" si="363"/>
        <v>4454.9399999999996</v>
      </c>
      <c r="GO361">
        <f t="shared" si="364"/>
        <v>0</v>
      </c>
      <c r="GP361">
        <f t="shared" si="365"/>
        <v>0</v>
      </c>
      <c r="GR361">
        <v>0</v>
      </c>
      <c r="GS361">
        <v>3</v>
      </c>
      <c r="GT361">
        <v>0</v>
      </c>
      <c r="GU361" t="s">
        <v>3</v>
      </c>
      <c r="GV361">
        <f t="shared" si="366"/>
        <v>0</v>
      </c>
      <c r="GW361">
        <v>1</v>
      </c>
      <c r="GX361">
        <f t="shared" si="367"/>
        <v>0</v>
      </c>
      <c r="HA361">
        <v>0</v>
      </c>
      <c r="HB361">
        <v>0</v>
      </c>
      <c r="HC361">
        <f t="shared" si="368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IK361">
        <v>0</v>
      </c>
    </row>
    <row r="362" spans="1:255" x14ac:dyDescent="0.2">
      <c r="A362" s="2">
        <v>18</v>
      </c>
      <c r="B362" s="2">
        <v>1</v>
      </c>
      <c r="C362" s="2"/>
      <c r="D362" s="2"/>
      <c r="E362" s="2" t="s">
        <v>3</v>
      </c>
      <c r="F362" s="2" t="s">
        <v>72</v>
      </c>
      <c r="G362" s="2" t="s">
        <v>73</v>
      </c>
      <c r="H362" s="2" t="s">
        <v>51</v>
      </c>
      <c r="I362" s="2">
        <f>I360*J362</f>
        <v>4.18</v>
      </c>
      <c r="J362" s="2">
        <v>11</v>
      </c>
      <c r="K362" s="2">
        <v>11</v>
      </c>
      <c r="L362" s="2"/>
      <c r="M362" s="2"/>
      <c r="N362" s="2"/>
      <c r="O362" s="2">
        <f t="shared" si="338"/>
        <v>438.86</v>
      </c>
      <c r="P362" s="2">
        <f t="shared" si="339"/>
        <v>438.86</v>
      </c>
      <c r="Q362" s="2">
        <f>(ROUND((ROUND(((ET362)*AV362*I362),2)*BB362),2)+ROUND((ROUND(((AE362-(EU362))*AV362*I362),2)*BS362),2))</f>
        <v>0</v>
      </c>
      <c r="R362" s="2">
        <f t="shared" si="340"/>
        <v>0</v>
      </c>
      <c r="S362" s="2">
        <f t="shared" si="341"/>
        <v>0</v>
      </c>
      <c r="T362" s="2">
        <f t="shared" si="342"/>
        <v>0</v>
      </c>
      <c r="U362" s="2">
        <f t="shared" si="343"/>
        <v>0</v>
      </c>
      <c r="V362" s="2">
        <f t="shared" si="344"/>
        <v>0</v>
      </c>
      <c r="W362" s="2">
        <f t="shared" si="345"/>
        <v>0</v>
      </c>
      <c r="X362" s="2">
        <f t="shared" si="346"/>
        <v>0</v>
      </c>
      <c r="Y362" s="2">
        <f t="shared" si="347"/>
        <v>0</v>
      </c>
      <c r="Z362" s="2"/>
      <c r="AA362" s="2">
        <v>-1</v>
      </c>
      <c r="AB362" s="2">
        <f t="shared" si="348"/>
        <v>104.99</v>
      </c>
      <c r="AC362" s="2">
        <f t="shared" si="349"/>
        <v>104.99</v>
      </c>
      <c r="AD362" s="2">
        <f>ROUND((((ET362)-(EU362))+AE362),6)</f>
        <v>0</v>
      </c>
      <c r="AE362" s="2">
        <f>ROUND((EU362),6)</f>
        <v>0</v>
      </c>
      <c r="AF362" s="2">
        <f>ROUND((EV362),6)</f>
        <v>0</v>
      </c>
      <c r="AG362" s="2">
        <f t="shared" si="350"/>
        <v>0</v>
      </c>
      <c r="AH362" s="2">
        <f>(EW362)</f>
        <v>0</v>
      </c>
      <c r="AI362" s="2">
        <f>(EX362)</f>
        <v>0</v>
      </c>
      <c r="AJ362" s="2">
        <f t="shared" si="351"/>
        <v>0</v>
      </c>
      <c r="AK362" s="2">
        <v>104.99</v>
      </c>
      <c r="AL362" s="2">
        <v>104.99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133</v>
      </c>
      <c r="AU362" s="2">
        <v>113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3</v>
      </c>
      <c r="BI362" s="2">
        <v>1</v>
      </c>
      <c r="BJ362" s="2" t="s">
        <v>74</v>
      </c>
      <c r="BK362" s="2"/>
      <c r="BL362" s="2"/>
      <c r="BM362" s="2">
        <v>141</v>
      </c>
      <c r="BN362" s="2">
        <v>0</v>
      </c>
      <c r="BO362" s="2" t="s">
        <v>3</v>
      </c>
      <c r="BP362" s="2">
        <v>0</v>
      </c>
      <c r="BQ362" s="2">
        <v>30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133</v>
      </c>
      <c r="CA362" s="2">
        <v>113</v>
      </c>
      <c r="CB362" s="2" t="s">
        <v>3</v>
      </c>
      <c r="CC362" s="2"/>
      <c r="CD362" s="2"/>
      <c r="CE362" s="2">
        <v>30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352"/>
        <v>438.86</v>
      </c>
      <c r="CQ362" s="2">
        <f t="shared" si="353"/>
        <v>104.99</v>
      </c>
      <c r="CR362" s="2">
        <f>(ROUND((ROUND(((ET362)*AV362*1),2)*BB362),2)+ROUND((ROUND(((AE362-(EU362))*AV362*1),2)*BS362),2))</f>
        <v>0</v>
      </c>
      <c r="CS362" s="2">
        <f t="shared" si="354"/>
        <v>0</v>
      </c>
      <c r="CT362" s="2">
        <f t="shared" si="355"/>
        <v>0</v>
      </c>
      <c r="CU362" s="2">
        <f t="shared" si="356"/>
        <v>0</v>
      </c>
      <c r="CV362" s="2">
        <f t="shared" si="357"/>
        <v>0</v>
      </c>
      <c r="CW362" s="2">
        <f t="shared" si="358"/>
        <v>0</v>
      </c>
      <c r="CX362" s="2">
        <f t="shared" si="359"/>
        <v>0</v>
      </c>
      <c r="CY362" s="2">
        <f>((S362*BZ362)/100)</f>
        <v>0</v>
      </c>
      <c r="CZ362" s="2">
        <f>((S362*CA362)/100)</f>
        <v>0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1007</v>
      </c>
      <c r="DV362" s="2" t="s">
        <v>51</v>
      </c>
      <c r="DW362" s="2" t="s">
        <v>51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49573456</v>
      </c>
      <c r="EF362" s="2">
        <v>30</v>
      </c>
      <c r="EG362" s="2" t="s">
        <v>26</v>
      </c>
      <c r="EH362" s="2">
        <v>0</v>
      </c>
      <c r="EI362" s="2" t="s">
        <v>3</v>
      </c>
      <c r="EJ362" s="2">
        <v>1</v>
      </c>
      <c r="EK362" s="2">
        <v>141</v>
      </c>
      <c r="EL362" s="2" t="s">
        <v>70</v>
      </c>
      <c r="EM362" s="2" t="s">
        <v>71</v>
      </c>
      <c r="EN362" s="2"/>
      <c r="EO362" s="2" t="s">
        <v>3</v>
      </c>
      <c r="EP362" s="2"/>
      <c r="EQ362" s="2">
        <v>1024</v>
      </c>
      <c r="ER362" s="2">
        <v>104.99</v>
      </c>
      <c r="ES362" s="2">
        <v>104.99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f t="shared" si="360"/>
        <v>0</v>
      </c>
      <c r="FS362" s="2">
        <v>0</v>
      </c>
      <c r="FT362" s="2"/>
      <c r="FU362" s="2"/>
      <c r="FV362" s="2"/>
      <c r="FW362" s="2"/>
      <c r="FX362" s="2">
        <v>133</v>
      </c>
      <c r="FY362" s="2">
        <v>113</v>
      </c>
      <c r="FZ362" s="2"/>
      <c r="GA362" s="2" t="s">
        <v>3</v>
      </c>
      <c r="GB362" s="2"/>
      <c r="GC362" s="2"/>
      <c r="GD362" s="2">
        <v>0</v>
      </c>
      <c r="GE362" s="2"/>
      <c r="GF362" s="2">
        <v>1378719434</v>
      </c>
      <c r="GG362" s="2">
        <v>2</v>
      </c>
      <c r="GH362" s="2">
        <v>1</v>
      </c>
      <c r="GI362" s="2">
        <v>-2</v>
      </c>
      <c r="GJ362" s="2">
        <v>0</v>
      </c>
      <c r="GK362" s="2">
        <f>ROUND(R362*(R12)/100,2)</f>
        <v>0</v>
      </c>
      <c r="GL362" s="2">
        <f t="shared" si="361"/>
        <v>0</v>
      </c>
      <c r="GM362" s="2">
        <f t="shared" si="362"/>
        <v>438.86</v>
      </c>
      <c r="GN362" s="2">
        <f t="shared" si="363"/>
        <v>438.86</v>
      </c>
      <c r="GO362" s="2">
        <f t="shared" si="364"/>
        <v>0</v>
      </c>
      <c r="GP362" s="2">
        <f t="shared" si="365"/>
        <v>0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366"/>
        <v>0</v>
      </c>
      <c r="GW362" s="2">
        <v>1</v>
      </c>
      <c r="GX362" s="2">
        <f t="shared" si="367"/>
        <v>0</v>
      </c>
      <c r="GY362" s="2"/>
      <c r="GZ362" s="2"/>
      <c r="HA362" s="2">
        <v>0</v>
      </c>
      <c r="HB362" s="2">
        <v>0</v>
      </c>
      <c r="HC362" s="2">
        <f t="shared" si="368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18</v>
      </c>
      <c r="B363">
        <v>1</v>
      </c>
      <c r="E363" t="s">
        <v>3</v>
      </c>
      <c r="F363" t="s">
        <v>72</v>
      </c>
      <c r="G363" t="s">
        <v>73</v>
      </c>
      <c r="H363" t="s">
        <v>51</v>
      </c>
      <c r="I363">
        <f>I361*J363</f>
        <v>4.18</v>
      </c>
      <c r="J363">
        <v>11</v>
      </c>
      <c r="K363">
        <v>11</v>
      </c>
      <c r="O363">
        <f t="shared" si="338"/>
        <v>3374.83</v>
      </c>
      <c r="P363">
        <f t="shared" si="339"/>
        <v>3374.83</v>
      </c>
      <c r="Q363">
        <f>(ROUND((ROUND(((ET363)*AV363*I363),2)*BB363),2)+ROUND((ROUND(((AE363-(EU363))*AV363*I363),2)*BS363),2))</f>
        <v>0</v>
      </c>
      <c r="R363">
        <f t="shared" si="340"/>
        <v>0</v>
      </c>
      <c r="S363">
        <f t="shared" si="341"/>
        <v>0</v>
      </c>
      <c r="T363">
        <f t="shared" si="342"/>
        <v>0</v>
      </c>
      <c r="U363">
        <f t="shared" si="343"/>
        <v>0</v>
      </c>
      <c r="V363">
        <f t="shared" si="344"/>
        <v>0</v>
      </c>
      <c r="W363">
        <f t="shared" si="345"/>
        <v>0</v>
      </c>
      <c r="X363">
        <f t="shared" si="346"/>
        <v>0</v>
      </c>
      <c r="Y363">
        <f t="shared" si="347"/>
        <v>0</v>
      </c>
      <c r="AA363">
        <v>-1</v>
      </c>
      <c r="AB363">
        <f t="shared" si="348"/>
        <v>104.99</v>
      </c>
      <c r="AC363">
        <f t="shared" si="349"/>
        <v>104.99</v>
      </c>
      <c r="AD363">
        <f>ROUND((((ET363)-(EU363))+AE363),6)</f>
        <v>0</v>
      </c>
      <c r="AE363">
        <f>ROUND((EU363),6)</f>
        <v>0</v>
      </c>
      <c r="AF363">
        <f>ROUND((EV363),6)</f>
        <v>0</v>
      </c>
      <c r="AG363">
        <f t="shared" si="350"/>
        <v>0</v>
      </c>
      <c r="AH363">
        <f>(EW363)</f>
        <v>0</v>
      </c>
      <c r="AI363">
        <f>(EX363)</f>
        <v>0</v>
      </c>
      <c r="AJ363">
        <f t="shared" si="351"/>
        <v>0</v>
      </c>
      <c r="AK363">
        <v>104.99</v>
      </c>
      <c r="AL363">
        <v>104.99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7.69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74</v>
      </c>
      <c r="BM363">
        <v>141</v>
      </c>
      <c r="BN363">
        <v>0</v>
      </c>
      <c r="BO363" t="s">
        <v>72</v>
      </c>
      <c r="BP363">
        <v>1</v>
      </c>
      <c r="BQ363">
        <v>30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352"/>
        <v>3374.83</v>
      </c>
      <c r="CQ363">
        <f t="shared" si="353"/>
        <v>807.37</v>
      </c>
      <c r="CR363">
        <f>(ROUND((ROUND(((ET363)*AV363*1),2)*BB363),2)+ROUND((ROUND(((AE363-(EU363))*AV363*1),2)*BS363),2))</f>
        <v>0</v>
      </c>
      <c r="CS363">
        <f t="shared" si="354"/>
        <v>0</v>
      </c>
      <c r="CT363">
        <f t="shared" si="355"/>
        <v>0</v>
      </c>
      <c r="CU363">
        <f t="shared" si="356"/>
        <v>0</v>
      </c>
      <c r="CV363">
        <f t="shared" si="357"/>
        <v>0</v>
      </c>
      <c r="CW363">
        <f t="shared" si="358"/>
        <v>0</v>
      </c>
      <c r="CX363">
        <f t="shared" si="359"/>
        <v>0</v>
      </c>
      <c r="CY363">
        <f>S363*(BZ363/100)</f>
        <v>0</v>
      </c>
      <c r="CZ363">
        <f>S363*(CA363/100)</f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133</v>
      </c>
      <c r="DO363">
        <v>113</v>
      </c>
      <c r="DP363">
        <v>1</v>
      </c>
      <c r="DQ363">
        <v>1</v>
      </c>
      <c r="DU363">
        <v>1007</v>
      </c>
      <c r="DV363" t="s">
        <v>51</v>
      </c>
      <c r="DW363" t="s">
        <v>51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49573456</v>
      </c>
      <c r="EF363">
        <v>30</v>
      </c>
      <c r="EG363" t="s">
        <v>26</v>
      </c>
      <c r="EH363">
        <v>0</v>
      </c>
      <c r="EI363" t="s">
        <v>3</v>
      </c>
      <c r="EJ363">
        <v>1</v>
      </c>
      <c r="EK363">
        <v>141</v>
      </c>
      <c r="EL363" t="s">
        <v>70</v>
      </c>
      <c r="EM363" t="s">
        <v>71</v>
      </c>
      <c r="EO363" t="s">
        <v>3</v>
      </c>
      <c r="EQ363">
        <v>1024</v>
      </c>
      <c r="ER363">
        <v>104.99</v>
      </c>
      <c r="ES363">
        <v>104.99</v>
      </c>
      <c r="ET363">
        <v>0</v>
      </c>
      <c r="EU363">
        <v>0</v>
      </c>
      <c r="EV363">
        <v>0</v>
      </c>
      <c r="EW363">
        <v>0</v>
      </c>
      <c r="EX363">
        <v>0</v>
      </c>
      <c r="FQ363">
        <v>0</v>
      </c>
      <c r="FR363">
        <f t="shared" si="360"/>
        <v>0</v>
      </c>
      <c r="FS363">
        <v>0</v>
      </c>
      <c r="FX363">
        <v>133</v>
      </c>
      <c r="FY363">
        <v>113</v>
      </c>
      <c r="GA363" t="s">
        <v>3</v>
      </c>
      <c r="GD363">
        <v>0</v>
      </c>
      <c r="GF363">
        <v>1378719434</v>
      </c>
      <c r="GG363">
        <v>2</v>
      </c>
      <c r="GH363">
        <v>1</v>
      </c>
      <c r="GI363">
        <v>2</v>
      </c>
      <c r="GJ363">
        <v>0</v>
      </c>
      <c r="GK363">
        <f>ROUND(R363*(S12)/100,2)</f>
        <v>0</v>
      </c>
      <c r="GL363">
        <f t="shared" si="361"/>
        <v>0</v>
      </c>
      <c r="GM363">
        <f t="shared" si="362"/>
        <v>3374.83</v>
      </c>
      <c r="GN363">
        <f t="shared" si="363"/>
        <v>3374.83</v>
      </c>
      <c r="GO363">
        <f t="shared" si="364"/>
        <v>0</v>
      </c>
      <c r="GP363">
        <f t="shared" si="365"/>
        <v>0</v>
      </c>
      <c r="GR363">
        <v>0</v>
      </c>
      <c r="GS363">
        <v>3</v>
      </c>
      <c r="GT363">
        <v>0</v>
      </c>
      <c r="GU363" t="s">
        <v>3</v>
      </c>
      <c r="GV363">
        <f t="shared" si="366"/>
        <v>0</v>
      </c>
      <c r="GW363">
        <v>1</v>
      </c>
      <c r="GX363">
        <f t="shared" si="367"/>
        <v>0</v>
      </c>
      <c r="HA363">
        <v>0</v>
      </c>
      <c r="HB363">
        <v>0</v>
      </c>
      <c r="HC363">
        <f t="shared" si="368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IK363">
        <v>0</v>
      </c>
    </row>
    <row r="364" spans="1:255" x14ac:dyDescent="0.2">
      <c r="A364" s="2">
        <v>17</v>
      </c>
      <c r="B364" s="2">
        <v>1</v>
      </c>
      <c r="C364" s="2"/>
      <c r="D364" s="2"/>
      <c r="E364" s="2" t="s">
        <v>3</v>
      </c>
      <c r="F364" s="2" t="s">
        <v>75</v>
      </c>
      <c r="G364" s="2" t="s">
        <v>76</v>
      </c>
      <c r="H364" s="2" t="s">
        <v>68</v>
      </c>
      <c r="I364" s="2">
        <f>ROUND(ROUND(((0.2*0.7*(2.35*3+3.9)))/10,2),9)</f>
        <v>0.15</v>
      </c>
      <c r="J364" s="2">
        <v>0</v>
      </c>
      <c r="K364" s="2">
        <f>ROUND(ROUND(((0.2*0.7*(2.35*3+3.9)))/10,2),9)</f>
        <v>0.15</v>
      </c>
      <c r="L364" s="2"/>
      <c r="M364" s="2"/>
      <c r="N364" s="2"/>
      <c r="O364" s="2">
        <f t="shared" si="338"/>
        <v>199.68</v>
      </c>
      <c r="P364" s="2">
        <f t="shared" si="339"/>
        <v>93.71</v>
      </c>
      <c r="Q364" s="2">
        <f>(ROUND((ROUND((((ET364*1.1))*AV364*I364),2)*BB364),2)+ROUND((ROUND(((AE364-((EU364*1.1)))*AV364*I364),2)*BS364),2))</f>
        <v>71.37</v>
      </c>
      <c r="R364" s="2">
        <f t="shared" si="340"/>
        <v>6.84</v>
      </c>
      <c r="S364" s="2">
        <f t="shared" si="341"/>
        <v>34.6</v>
      </c>
      <c r="T364" s="2">
        <f t="shared" si="342"/>
        <v>0</v>
      </c>
      <c r="U364" s="2">
        <f t="shared" si="343"/>
        <v>3.2340000000000004</v>
      </c>
      <c r="V364" s="2">
        <f t="shared" si="344"/>
        <v>0</v>
      </c>
      <c r="W364" s="2">
        <f t="shared" si="345"/>
        <v>0</v>
      </c>
      <c r="X364" s="2">
        <f t="shared" si="346"/>
        <v>46.02</v>
      </c>
      <c r="Y364" s="2">
        <f t="shared" si="347"/>
        <v>39.1</v>
      </c>
      <c r="Z364" s="2"/>
      <c r="AA364" s="2">
        <v>-1</v>
      </c>
      <c r="AB364" s="2">
        <f t="shared" si="348"/>
        <v>1331.258</v>
      </c>
      <c r="AC364" s="2">
        <f t="shared" si="349"/>
        <v>624.75</v>
      </c>
      <c r="AD364" s="2">
        <f>ROUND(((((ET364*1.1))-((EU364*1.1)))+AE364),6)</f>
        <v>475.81599999999997</v>
      </c>
      <c r="AE364" s="2">
        <f>ROUND(((EU364*1.1)),6)</f>
        <v>45.616999999999997</v>
      </c>
      <c r="AF364" s="2">
        <f>ROUND(((EV364*1.1)),6)</f>
        <v>230.69200000000001</v>
      </c>
      <c r="AG364" s="2">
        <f t="shared" si="350"/>
        <v>0</v>
      </c>
      <c r="AH364" s="2">
        <f>((EW364*1.1))</f>
        <v>21.560000000000002</v>
      </c>
      <c r="AI364" s="2">
        <f>((EX364*1.1))</f>
        <v>0</v>
      </c>
      <c r="AJ364" s="2">
        <f t="shared" si="351"/>
        <v>0</v>
      </c>
      <c r="AK364" s="2">
        <v>1267.03</v>
      </c>
      <c r="AL364" s="2">
        <v>624.75</v>
      </c>
      <c r="AM364" s="2">
        <v>432.56</v>
      </c>
      <c r="AN364" s="2">
        <v>41.47</v>
      </c>
      <c r="AO364" s="2">
        <v>209.72</v>
      </c>
      <c r="AP364" s="2">
        <v>0</v>
      </c>
      <c r="AQ364" s="2">
        <v>19.600000000000001</v>
      </c>
      <c r="AR364" s="2">
        <v>0</v>
      </c>
      <c r="AS364" s="2">
        <v>0</v>
      </c>
      <c r="AT364" s="2">
        <v>133</v>
      </c>
      <c r="AU364" s="2">
        <v>113</v>
      </c>
      <c r="AV364" s="2">
        <v>1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0</v>
      </c>
      <c r="BI364" s="2">
        <v>1</v>
      </c>
      <c r="BJ364" s="2" t="s">
        <v>77</v>
      </c>
      <c r="BK364" s="2"/>
      <c r="BL364" s="2"/>
      <c r="BM364" s="2">
        <v>141</v>
      </c>
      <c r="BN364" s="2">
        <v>0</v>
      </c>
      <c r="BO364" s="2" t="s">
        <v>3</v>
      </c>
      <c r="BP364" s="2">
        <v>0</v>
      </c>
      <c r="BQ364" s="2">
        <v>30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133</v>
      </c>
      <c r="CA364" s="2">
        <v>113</v>
      </c>
      <c r="CB364" s="2" t="s">
        <v>3</v>
      </c>
      <c r="CC364" s="2"/>
      <c r="CD364" s="2"/>
      <c r="CE364" s="2">
        <v>30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17</v>
      </c>
      <c r="CO364" s="2">
        <v>0</v>
      </c>
      <c r="CP364" s="2">
        <f t="shared" si="352"/>
        <v>199.67999999999998</v>
      </c>
      <c r="CQ364" s="2">
        <f t="shared" si="353"/>
        <v>624.75</v>
      </c>
      <c r="CR364" s="2">
        <f>(ROUND((ROUND((((ET364*1.1))*AV364*1),2)*BB364),2)+ROUND((ROUND(((AE364-((EU364*1.1)))*AV364*1),2)*BS364),2))</f>
        <v>475.82</v>
      </c>
      <c r="CS364" s="2">
        <f t="shared" si="354"/>
        <v>45.62</v>
      </c>
      <c r="CT364" s="2">
        <f t="shared" si="355"/>
        <v>230.69</v>
      </c>
      <c r="CU364" s="2">
        <f t="shared" si="356"/>
        <v>0</v>
      </c>
      <c r="CV364" s="2">
        <f t="shared" si="357"/>
        <v>21.560000000000002</v>
      </c>
      <c r="CW364" s="2">
        <f t="shared" si="358"/>
        <v>0</v>
      </c>
      <c r="CX364" s="2">
        <f t="shared" si="359"/>
        <v>0</v>
      </c>
      <c r="CY364" s="2">
        <f>((S364*BZ364)/100)</f>
        <v>46.018000000000001</v>
      </c>
      <c r="CZ364" s="2">
        <f>((S364*CA364)/100)</f>
        <v>39.097999999999999</v>
      </c>
      <c r="DA364" s="2"/>
      <c r="DB364" s="2"/>
      <c r="DC364" s="2" t="s">
        <v>3</v>
      </c>
      <c r="DD364" s="2" t="s">
        <v>3</v>
      </c>
      <c r="DE364" s="2" t="s">
        <v>16</v>
      </c>
      <c r="DF364" s="2" t="s">
        <v>16</v>
      </c>
      <c r="DG364" s="2" t="s">
        <v>16</v>
      </c>
      <c r="DH364" s="2" t="s">
        <v>3</v>
      </c>
      <c r="DI364" s="2" t="s">
        <v>16</v>
      </c>
      <c r="DJ364" s="2" t="s">
        <v>16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1013</v>
      </c>
      <c r="DV364" s="2" t="s">
        <v>68</v>
      </c>
      <c r="DW364" s="2" t="s">
        <v>68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49573456</v>
      </c>
      <c r="EF364" s="2">
        <v>30</v>
      </c>
      <c r="EG364" s="2" t="s">
        <v>26</v>
      </c>
      <c r="EH364" s="2">
        <v>0</v>
      </c>
      <c r="EI364" s="2" t="s">
        <v>3</v>
      </c>
      <c r="EJ364" s="2">
        <v>1</v>
      </c>
      <c r="EK364" s="2">
        <v>141</v>
      </c>
      <c r="EL364" s="2" t="s">
        <v>70</v>
      </c>
      <c r="EM364" s="2" t="s">
        <v>71</v>
      </c>
      <c r="EN364" s="2"/>
      <c r="EO364" s="2" t="s">
        <v>18</v>
      </c>
      <c r="EP364" s="2"/>
      <c r="EQ364" s="2">
        <v>132096</v>
      </c>
      <c r="ER364" s="2">
        <v>1267.03</v>
      </c>
      <c r="ES364" s="2">
        <v>624.75</v>
      </c>
      <c r="ET364" s="2">
        <v>432.56</v>
      </c>
      <c r="EU364" s="2">
        <v>41.47</v>
      </c>
      <c r="EV364" s="2">
        <v>209.72</v>
      </c>
      <c r="EW364" s="2">
        <v>19.600000000000001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f t="shared" si="360"/>
        <v>0</v>
      </c>
      <c r="FS364" s="2">
        <v>0</v>
      </c>
      <c r="FT364" s="2"/>
      <c r="FU364" s="2"/>
      <c r="FV364" s="2"/>
      <c r="FW364" s="2"/>
      <c r="FX364" s="2">
        <v>133</v>
      </c>
      <c r="FY364" s="2">
        <v>113</v>
      </c>
      <c r="FZ364" s="2"/>
      <c r="GA364" s="2" t="s">
        <v>3</v>
      </c>
      <c r="GB364" s="2"/>
      <c r="GC364" s="2"/>
      <c r="GD364" s="2">
        <v>0</v>
      </c>
      <c r="GE364" s="2"/>
      <c r="GF364" s="2">
        <v>1478324202</v>
      </c>
      <c r="GG364" s="2">
        <v>2</v>
      </c>
      <c r="GH364" s="2">
        <v>1</v>
      </c>
      <c r="GI364" s="2">
        <v>-2</v>
      </c>
      <c r="GJ364" s="2">
        <v>0</v>
      </c>
      <c r="GK364" s="2">
        <f>ROUND(R364*(R12)/100,2)</f>
        <v>11.97</v>
      </c>
      <c r="GL364" s="2">
        <f t="shared" si="361"/>
        <v>0</v>
      </c>
      <c r="GM364" s="2">
        <f t="shared" si="362"/>
        <v>296.77</v>
      </c>
      <c r="GN364" s="2">
        <f t="shared" si="363"/>
        <v>296.77</v>
      </c>
      <c r="GO364" s="2">
        <f t="shared" si="364"/>
        <v>0</v>
      </c>
      <c r="GP364" s="2">
        <f t="shared" si="365"/>
        <v>0</v>
      </c>
      <c r="GQ364" s="2"/>
      <c r="GR364" s="2">
        <v>0</v>
      </c>
      <c r="GS364" s="2">
        <v>3</v>
      </c>
      <c r="GT364" s="2">
        <v>0</v>
      </c>
      <c r="GU364" s="2" t="s">
        <v>3</v>
      </c>
      <c r="GV364" s="2">
        <f t="shared" si="366"/>
        <v>0</v>
      </c>
      <c r="GW364" s="2">
        <v>1</v>
      </c>
      <c r="GX364" s="2">
        <f t="shared" si="367"/>
        <v>0</v>
      </c>
      <c r="GY364" s="2"/>
      <c r="GZ364" s="2"/>
      <c r="HA364" s="2">
        <v>0</v>
      </c>
      <c r="HB364" s="2">
        <v>0</v>
      </c>
      <c r="HC364" s="2">
        <f t="shared" si="368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</v>
      </c>
      <c r="HO364" s="2" t="s">
        <v>3</v>
      </c>
      <c r="HP364" s="2" t="s">
        <v>3</v>
      </c>
      <c r="HQ364" s="2" t="s">
        <v>3</v>
      </c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>
        <v>17</v>
      </c>
      <c r="B365">
        <v>1</v>
      </c>
      <c r="E365" t="s">
        <v>3</v>
      </c>
      <c r="F365" t="s">
        <v>75</v>
      </c>
      <c r="G365" t="s">
        <v>76</v>
      </c>
      <c r="H365" t="s">
        <v>68</v>
      </c>
      <c r="I365">
        <f>ROUND(ROUND(((0.2*0.7*(2.35*3+3.9)))/10,2),9)</f>
        <v>0.15</v>
      </c>
      <c r="J365">
        <v>0</v>
      </c>
      <c r="K365">
        <f>ROUND(ROUND(((0.2*0.7*(2.35*3+3.9)))/10,2),9)</f>
        <v>0.15</v>
      </c>
      <c r="O365">
        <f t="shared" si="338"/>
        <v>2529.6</v>
      </c>
      <c r="P365">
        <f t="shared" si="339"/>
        <v>537.9</v>
      </c>
      <c r="Q365">
        <f>(ROUND((ROUND((((ET365*1.1))*AV365*I365),2)*BB365),2)+ROUND((ROUND(((AE365-((EU365*1.1)))*AV365*I365),2)*BS365),2))</f>
        <v>812.19</v>
      </c>
      <c r="R365">
        <f t="shared" si="340"/>
        <v>233.18</v>
      </c>
      <c r="S365">
        <f t="shared" si="341"/>
        <v>1179.51</v>
      </c>
      <c r="T365">
        <f t="shared" si="342"/>
        <v>0</v>
      </c>
      <c r="U365">
        <f t="shared" si="343"/>
        <v>3.2340000000000004</v>
      </c>
      <c r="V365">
        <f t="shared" si="344"/>
        <v>0</v>
      </c>
      <c r="W365">
        <f t="shared" si="345"/>
        <v>0</v>
      </c>
      <c r="X365">
        <f t="shared" si="346"/>
        <v>1285.67</v>
      </c>
      <c r="Y365">
        <f t="shared" si="347"/>
        <v>636.94000000000005</v>
      </c>
      <c r="AA365">
        <v>-1</v>
      </c>
      <c r="AB365">
        <f t="shared" si="348"/>
        <v>1331.258</v>
      </c>
      <c r="AC365">
        <f t="shared" si="349"/>
        <v>624.75</v>
      </c>
      <c r="AD365">
        <f>ROUND(((((ET365*1.1))-((EU365*1.1)))+AE365),6)</f>
        <v>475.81599999999997</v>
      </c>
      <c r="AE365">
        <f>ROUND(((EU365*1.1)),6)</f>
        <v>45.616999999999997</v>
      </c>
      <c r="AF365">
        <f>ROUND(((EV365*1.1)),6)</f>
        <v>230.69200000000001</v>
      </c>
      <c r="AG365">
        <f t="shared" si="350"/>
        <v>0</v>
      </c>
      <c r="AH365">
        <f>((EW365*1.1))</f>
        <v>21.560000000000002</v>
      </c>
      <c r="AI365">
        <f>((EX365*1.1))</f>
        <v>0</v>
      </c>
      <c r="AJ365">
        <f t="shared" si="351"/>
        <v>0</v>
      </c>
      <c r="AK365">
        <v>1267.03</v>
      </c>
      <c r="AL365">
        <v>624.75</v>
      </c>
      <c r="AM365">
        <v>432.56</v>
      </c>
      <c r="AN365">
        <v>41.47</v>
      </c>
      <c r="AO365">
        <v>209.72</v>
      </c>
      <c r="AP365">
        <v>0</v>
      </c>
      <c r="AQ365">
        <v>19.600000000000001</v>
      </c>
      <c r="AR365">
        <v>0</v>
      </c>
      <c r="AS365">
        <v>0</v>
      </c>
      <c r="AT365">
        <v>109</v>
      </c>
      <c r="AU365">
        <v>54</v>
      </c>
      <c r="AV365">
        <v>1</v>
      </c>
      <c r="AW365">
        <v>1</v>
      </c>
      <c r="AZ365">
        <v>1</v>
      </c>
      <c r="BA365">
        <v>34.090000000000003</v>
      </c>
      <c r="BB365">
        <v>11.38</v>
      </c>
      <c r="BC365">
        <v>5.74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77</v>
      </c>
      <c r="BM365">
        <v>141</v>
      </c>
      <c r="BN365">
        <v>0</v>
      </c>
      <c r="BO365" t="s">
        <v>75</v>
      </c>
      <c r="BP365">
        <v>1</v>
      </c>
      <c r="BQ365">
        <v>30</v>
      </c>
      <c r="BR365">
        <v>0</v>
      </c>
      <c r="BS365">
        <v>34.090000000000003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109</v>
      </c>
      <c r="CA365">
        <v>54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17</v>
      </c>
      <c r="CO365">
        <v>0</v>
      </c>
      <c r="CP365">
        <f t="shared" si="352"/>
        <v>2529.6000000000004</v>
      </c>
      <c r="CQ365">
        <f t="shared" si="353"/>
        <v>3586.07</v>
      </c>
      <c r="CR365">
        <f>(ROUND((ROUND((((ET365*1.1))*AV365*1),2)*BB365),2)+ROUND((ROUND(((AE365-((EU365*1.1)))*AV365*1),2)*BS365),2))</f>
        <v>5414.83</v>
      </c>
      <c r="CS365">
        <f t="shared" si="354"/>
        <v>1555.19</v>
      </c>
      <c r="CT365">
        <f t="shared" si="355"/>
        <v>7864.22</v>
      </c>
      <c r="CU365">
        <f t="shared" si="356"/>
        <v>0</v>
      </c>
      <c r="CV365">
        <f t="shared" si="357"/>
        <v>21.560000000000002</v>
      </c>
      <c r="CW365">
        <f t="shared" si="358"/>
        <v>0</v>
      </c>
      <c r="CX365">
        <f t="shared" si="359"/>
        <v>0</v>
      </c>
      <c r="CY365">
        <f>S365*(BZ365/100)</f>
        <v>1285.6659000000002</v>
      </c>
      <c r="CZ365">
        <f>S365*(CA365/100)</f>
        <v>636.93540000000007</v>
      </c>
      <c r="DC365" t="s">
        <v>3</v>
      </c>
      <c r="DD365" t="s">
        <v>3</v>
      </c>
      <c r="DE365" t="s">
        <v>16</v>
      </c>
      <c r="DF365" t="s">
        <v>16</v>
      </c>
      <c r="DG365" t="s">
        <v>16</v>
      </c>
      <c r="DH365" t="s">
        <v>3</v>
      </c>
      <c r="DI365" t="s">
        <v>16</v>
      </c>
      <c r="DJ365" t="s">
        <v>16</v>
      </c>
      <c r="DK365" t="s">
        <v>3</v>
      </c>
      <c r="DL365" t="s">
        <v>3</v>
      </c>
      <c r="DM365" t="s">
        <v>3</v>
      </c>
      <c r="DN365">
        <v>133</v>
      </c>
      <c r="DO365">
        <v>113</v>
      </c>
      <c r="DP365">
        <v>1</v>
      </c>
      <c r="DQ365">
        <v>1</v>
      </c>
      <c r="DU365">
        <v>1013</v>
      </c>
      <c r="DV365" t="s">
        <v>68</v>
      </c>
      <c r="DW365" t="s">
        <v>68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49573456</v>
      </c>
      <c r="EF365">
        <v>30</v>
      </c>
      <c r="EG365" t="s">
        <v>26</v>
      </c>
      <c r="EH365">
        <v>0</v>
      </c>
      <c r="EI365" t="s">
        <v>3</v>
      </c>
      <c r="EJ365">
        <v>1</v>
      </c>
      <c r="EK365">
        <v>141</v>
      </c>
      <c r="EL365" t="s">
        <v>70</v>
      </c>
      <c r="EM365" t="s">
        <v>71</v>
      </c>
      <c r="EO365" t="s">
        <v>18</v>
      </c>
      <c r="EQ365">
        <v>132096</v>
      </c>
      <c r="ER365">
        <v>1267.03</v>
      </c>
      <c r="ES365">
        <v>624.75</v>
      </c>
      <c r="ET365">
        <v>432.56</v>
      </c>
      <c r="EU365">
        <v>41.47</v>
      </c>
      <c r="EV365">
        <v>209.72</v>
      </c>
      <c r="EW365">
        <v>19.600000000000001</v>
      </c>
      <c r="EX365">
        <v>0</v>
      </c>
      <c r="EY365">
        <v>0</v>
      </c>
      <c r="FQ365">
        <v>0</v>
      </c>
      <c r="FR365">
        <f t="shared" si="360"/>
        <v>0</v>
      </c>
      <c r="FS365">
        <v>0</v>
      </c>
      <c r="FX365">
        <v>133</v>
      </c>
      <c r="FY365">
        <v>113</v>
      </c>
      <c r="GA365" t="s">
        <v>3</v>
      </c>
      <c r="GD365">
        <v>0</v>
      </c>
      <c r="GF365">
        <v>1478324202</v>
      </c>
      <c r="GG365">
        <v>2</v>
      </c>
      <c r="GH365">
        <v>1</v>
      </c>
      <c r="GI365">
        <v>2</v>
      </c>
      <c r="GJ365">
        <v>0</v>
      </c>
      <c r="GK365">
        <f>ROUND(R365*(S12)/100,2)</f>
        <v>373.09</v>
      </c>
      <c r="GL365">
        <f t="shared" si="361"/>
        <v>0</v>
      </c>
      <c r="GM365">
        <f t="shared" si="362"/>
        <v>4825.3</v>
      </c>
      <c r="GN365">
        <f t="shared" si="363"/>
        <v>4825.3</v>
      </c>
      <c r="GO365">
        <f t="shared" si="364"/>
        <v>0</v>
      </c>
      <c r="GP365">
        <f t="shared" si="365"/>
        <v>0</v>
      </c>
      <c r="GR365">
        <v>0</v>
      </c>
      <c r="GS365">
        <v>3</v>
      </c>
      <c r="GT365">
        <v>0</v>
      </c>
      <c r="GU365" t="s">
        <v>3</v>
      </c>
      <c r="GV365">
        <f t="shared" si="366"/>
        <v>0</v>
      </c>
      <c r="GW365">
        <v>1</v>
      </c>
      <c r="GX365">
        <f t="shared" si="367"/>
        <v>0</v>
      </c>
      <c r="HA365">
        <v>0</v>
      </c>
      <c r="HB365">
        <v>0</v>
      </c>
      <c r="HC365">
        <f t="shared" si="368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55" x14ac:dyDescent="0.2">
      <c r="A366" s="2">
        <v>18</v>
      </c>
      <c r="B366" s="2">
        <v>1</v>
      </c>
      <c r="C366" s="2"/>
      <c r="D366" s="2"/>
      <c r="E366" s="2" t="s">
        <v>3</v>
      </c>
      <c r="F366" s="2" t="s">
        <v>78</v>
      </c>
      <c r="G366" s="2" t="s">
        <v>79</v>
      </c>
      <c r="H366" s="2" t="s">
        <v>51</v>
      </c>
      <c r="I366" s="2">
        <f>I364*J366</f>
        <v>1.5225</v>
      </c>
      <c r="J366" s="2">
        <v>10.15</v>
      </c>
      <c r="K366" s="2">
        <v>10.15</v>
      </c>
      <c r="L366" s="2"/>
      <c r="M366" s="2"/>
      <c r="N366" s="2"/>
      <c r="O366" s="2">
        <f t="shared" si="338"/>
        <v>1129.79</v>
      </c>
      <c r="P366" s="2">
        <f t="shared" si="339"/>
        <v>1129.79</v>
      </c>
      <c r="Q366" s="2">
        <f t="shared" ref="Q366:Q371" si="369">(ROUND((ROUND(((ET366)*AV366*I366),2)*BB366),2)+ROUND((ROUND(((AE366-(EU366))*AV366*I366),2)*BS366),2))</f>
        <v>0</v>
      </c>
      <c r="R366" s="2">
        <f t="shared" si="340"/>
        <v>0</v>
      </c>
      <c r="S366" s="2">
        <f t="shared" si="341"/>
        <v>0</v>
      </c>
      <c r="T366" s="2">
        <f t="shared" si="342"/>
        <v>0</v>
      </c>
      <c r="U366" s="2">
        <f t="shared" si="343"/>
        <v>0</v>
      </c>
      <c r="V366" s="2">
        <f t="shared" si="344"/>
        <v>0</v>
      </c>
      <c r="W366" s="2">
        <f t="shared" si="345"/>
        <v>0</v>
      </c>
      <c r="X366" s="2">
        <f t="shared" si="346"/>
        <v>0</v>
      </c>
      <c r="Y366" s="2">
        <f t="shared" si="347"/>
        <v>0</v>
      </c>
      <c r="Z366" s="2"/>
      <c r="AA366" s="2">
        <v>-1</v>
      </c>
      <c r="AB366" s="2">
        <f t="shared" si="348"/>
        <v>742.06</v>
      </c>
      <c r="AC366" s="2">
        <f t="shared" si="349"/>
        <v>742.06</v>
      </c>
      <c r="AD366" s="2">
        <f t="shared" ref="AD366:AD371" si="370">ROUND((((ET366)-(EU366))+AE366),6)</f>
        <v>0</v>
      </c>
      <c r="AE366" s="2">
        <f t="shared" ref="AE366:AF371" si="371">ROUND((EU366),6)</f>
        <v>0</v>
      </c>
      <c r="AF366" s="2">
        <f t="shared" si="371"/>
        <v>0</v>
      </c>
      <c r="AG366" s="2">
        <f t="shared" si="350"/>
        <v>0</v>
      </c>
      <c r="AH366" s="2">
        <f t="shared" ref="AH366:AI371" si="372">(EW366)</f>
        <v>0</v>
      </c>
      <c r="AI366" s="2">
        <f t="shared" si="372"/>
        <v>0</v>
      </c>
      <c r="AJ366" s="2">
        <f t="shared" si="351"/>
        <v>0</v>
      </c>
      <c r="AK366" s="2">
        <v>742.06</v>
      </c>
      <c r="AL366" s="2">
        <v>742.06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133</v>
      </c>
      <c r="AU366" s="2">
        <v>113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3</v>
      </c>
      <c r="BI366" s="2">
        <v>1</v>
      </c>
      <c r="BJ366" s="2" t="s">
        <v>80</v>
      </c>
      <c r="BK366" s="2"/>
      <c r="BL366" s="2"/>
      <c r="BM366" s="2">
        <v>141</v>
      </c>
      <c r="BN366" s="2">
        <v>0</v>
      </c>
      <c r="BO366" s="2" t="s">
        <v>3</v>
      </c>
      <c r="BP366" s="2">
        <v>0</v>
      </c>
      <c r="BQ366" s="2">
        <v>30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133</v>
      </c>
      <c r="CA366" s="2">
        <v>113</v>
      </c>
      <c r="CB366" s="2" t="s">
        <v>3</v>
      </c>
      <c r="CC366" s="2"/>
      <c r="CD366" s="2"/>
      <c r="CE366" s="2">
        <v>30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352"/>
        <v>1129.79</v>
      </c>
      <c r="CQ366" s="2">
        <f t="shared" si="353"/>
        <v>742.06</v>
      </c>
      <c r="CR366" s="2">
        <f t="shared" ref="CR366:CR371" si="373">(ROUND((ROUND(((ET366)*AV366*1),2)*BB366),2)+ROUND((ROUND(((AE366-(EU366))*AV366*1),2)*BS366),2))</f>
        <v>0</v>
      </c>
      <c r="CS366" s="2">
        <f t="shared" si="354"/>
        <v>0</v>
      </c>
      <c r="CT366" s="2">
        <f t="shared" si="355"/>
        <v>0</v>
      </c>
      <c r="CU366" s="2">
        <f t="shared" si="356"/>
        <v>0</v>
      </c>
      <c r="CV366" s="2">
        <f t="shared" si="357"/>
        <v>0</v>
      </c>
      <c r="CW366" s="2">
        <f t="shared" si="358"/>
        <v>0</v>
      </c>
      <c r="CX366" s="2">
        <f t="shared" si="359"/>
        <v>0</v>
      </c>
      <c r="CY366" s="2">
        <f>((S366*BZ366)/100)</f>
        <v>0</v>
      </c>
      <c r="CZ366" s="2">
        <f>((S366*CA366)/100)</f>
        <v>0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1007</v>
      </c>
      <c r="DV366" s="2" t="s">
        <v>51</v>
      </c>
      <c r="DW366" s="2" t="s">
        <v>51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49573456</v>
      </c>
      <c r="EF366" s="2">
        <v>30</v>
      </c>
      <c r="EG366" s="2" t="s">
        <v>26</v>
      </c>
      <c r="EH366" s="2">
        <v>0</v>
      </c>
      <c r="EI366" s="2" t="s">
        <v>3</v>
      </c>
      <c r="EJ366" s="2">
        <v>1</v>
      </c>
      <c r="EK366" s="2">
        <v>141</v>
      </c>
      <c r="EL366" s="2" t="s">
        <v>70</v>
      </c>
      <c r="EM366" s="2" t="s">
        <v>71</v>
      </c>
      <c r="EN366" s="2"/>
      <c r="EO366" s="2" t="s">
        <v>3</v>
      </c>
      <c r="EP366" s="2"/>
      <c r="EQ366" s="2">
        <v>1024</v>
      </c>
      <c r="ER366" s="2">
        <v>742.06</v>
      </c>
      <c r="ES366" s="2">
        <v>742.06</v>
      </c>
      <c r="ET366" s="2">
        <v>0</v>
      </c>
      <c r="EU366" s="2">
        <v>0</v>
      </c>
      <c r="EV366" s="2">
        <v>0</v>
      </c>
      <c r="EW366" s="2">
        <v>0</v>
      </c>
      <c r="EX366" s="2">
        <v>0</v>
      </c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f t="shared" si="360"/>
        <v>0</v>
      </c>
      <c r="FS366" s="2">
        <v>0</v>
      </c>
      <c r="FT366" s="2"/>
      <c r="FU366" s="2"/>
      <c r="FV366" s="2"/>
      <c r="FW366" s="2"/>
      <c r="FX366" s="2">
        <v>133</v>
      </c>
      <c r="FY366" s="2">
        <v>113</v>
      </c>
      <c r="FZ366" s="2"/>
      <c r="GA366" s="2" t="s">
        <v>3</v>
      </c>
      <c r="GB366" s="2"/>
      <c r="GC366" s="2"/>
      <c r="GD366" s="2">
        <v>0</v>
      </c>
      <c r="GE366" s="2"/>
      <c r="GF366" s="2">
        <v>-921444178</v>
      </c>
      <c r="GG366" s="2">
        <v>2</v>
      </c>
      <c r="GH366" s="2">
        <v>1</v>
      </c>
      <c r="GI366" s="2">
        <v>-2</v>
      </c>
      <c r="GJ366" s="2">
        <v>0</v>
      </c>
      <c r="GK366" s="2">
        <f>ROUND(R366*(R12)/100,2)</f>
        <v>0</v>
      </c>
      <c r="GL366" s="2">
        <f t="shared" si="361"/>
        <v>0</v>
      </c>
      <c r="GM366" s="2">
        <f t="shared" si="362"/>
        <v>1129.79</v>
      </c>
      <c r="GN366" s="2">
        <f t="shared" si="363"/>
        <v>1129.79</v>
      </c>
      <c r="GO366" s="2">
        <f t="shared" si="364"/>
        <v>0</v>
      </c>
      <c r="GP366" s="2">
        <f t="shared" si="365"/>
        <v>0</v>
      </c>
      <c r="GQ366" s="2"/>
      <c r="GR366" s="2">
        <v>0</v>
      </c>
      <c r="GS366" s="2">
        <v>3</v>
      </c>
      <c r="GT366" s="2">
        <v>0</v>
      </c>
      <c r="GU366" s="2" t="s">
        <v>3</v>
      </c>
      <c r="GV366" s="2">
        <f t="shared" si="366"/>
        <v>0</v>
      </c>
      <c r="GW366" s="2">
        <v>1</v>
      </c>
      <c r="GX366" s="2">
        <f t="shared" si="367"/>
        <v>0</v>
      </c>
      <c r="GY366" s="2"/>
      <c r="GZ366" s="2"/>
      <c r="HA366" s="2">
        <v>0</v>
      </c>
      <c r="HB366" s="2">
        <v>0</v>
      </c>
      <c r="HC366" s="2">
        <f t="shared" si="368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</v>
      </c>
      <c r="HO366" s="2" t="s">
        <v>3</v>
      </c>
      <c r="HP366" s="2" t="s">
        <v>3</v>
      </c>
      <c r="HQ366" s="2" t="s">
        <v>3</v>
      </c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18</v>
      </c>
      <c r="B367">
        <v>1</v>
      </c>
      <c r="E367" t="s">
        <v>3</v>
      </c>
      <c r="F367" t="s">
        <v>78</v>
      </c>
      <c r="G367" t="s">
        <v>79</v>
      </c>
      <c r="H367" t="s">
        <v>51</v>
      </c>
      <c r="I367">
        <f>I365*J367</f>
        <v>1.5225</v>
      </c>
      <c r="J367">
        <v>10.15</v>
      </c>
      <c r="K367">
        <v>10.15</v>
      </c>
      <c r="O367">
        <f t="shared" si="338"/>
        <v>9896.9599999999991</v>
      </c>
      <c r="P367">
        <f t="shared" si="339"/>
        <v>9896.9599999999991</v>
      </c>
      <c r="Q367">
        <f t="shared" si="369"/>
        <v>0</v>
      </c>
      <c r="R367">
        <f t="shared" si="340"/>
        <v>0</v>
      </c>
      <c r="S367">
        <f t="shared" si="341"/>
        <v>0</v>
      </c>
      <c r="T367">
        <f t="shared" si="342"/>
        <v>0</v>
      </c>
      <c r="U367">
        <f t="shared" si="343"/>
        <v>0</v>
      </c>
      <c r="V367">
        <f t="shared" si="344"/>
        <v>0</v>
      </c>
      <c r="W367">
        <f t="shared" si="345"/>
        <v>0</v>
      </c>
      <c r="X367">
        <f t="shared" si="346"/>
        <v>0</v>
      </c>
      <c r="Y367">
        <f t="shared" si="347"/>
        <v>0</v>
      </c>
      <c r="AA367">
        <v>-1</v>
      </c>
      <c r="AB367">
        <f t="shared" si="348"/>
        <v>742.06</v>
      </c>
      <c r="AC367">
        <f t="shared" si="349"/>
        <v>742.06</v>
      </c>
      <c r="AD367">
        <f t="shared" si="370"/>
        <v>0</v>
      </c>
      <c r="AE367">
        <f t="shared" si="371"/>
        <v>0</v>
      </c>
      <c r="AF367">
        <f t="shared" si="371"/>
        <v>0</v>
      </c>
      <c r="AG367">
        <f t="shared" si="350"/>
        <v>0</v>
      </c>
      <c r="AH367">
        <f t="shared" si="372"/>
        <v>0</v>
      </c>
      <c r="AI367">
        <f t="shared" si="372"/>
        <v>0</v>
      </c>
      <c r="AJ367">
        <f t="shared" si="351"/>
        <v>0</v>
      </c>
      <c r="AK367">
        <v>742.06</v>
      </c>
      <c r="AL367">
        <v>742.06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8.76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80</v>
      </c>
      <c r="BM367">
        <v>141</v>
      </c>
      <c r="BN367">
        <v>0</v>
      </c>
      <c r="BO367" t="s">
        <v>78</v>
      </c>
      <c r="BP367">
        <v>1</v>
      </c>
      <c r="BQ367">
        <v>30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352"/>
        <v>9896.9599999999991</v>
      </c>
      <c r="CQ367">
        <f t="shared" si="353"/>
        <v>6500.45</v>
      </c>
      <c r="CR367">
        <f t="shared" si="373"/>
        <v>0</v>
      </c>
      <c r="CS367">
        <f t="shared" si="354"/>
        <v>0</v>
      </c>
      <c r="CT367">
        <f t="shared" si="355"/>
        <v>0</v>
      </c>
      <c r="CU367">
        <f t="shared" si="356"/>
        <v>0</v>
      </c>
      <c r="CV367">
        <f t="shared" si="357"/>
        <v>0</v>
      </c>
      <c r="CW367">
        <f t="shared" si="358"/>
        <v>0</v>
      </c>
      <c r="CX367">
        <f t="shared" si="359"/>
        <v>0</v>
      </c>
      <c r="CY367">
        <f>S367*(BZ367/100)</f>
        <v>0</v>
      </c>
      <c r="CZ367">
        <f>S367*(CA367/100)</f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133</v>
      </c>
      <c r="DO367">
        <v>113</v>
      </c>
      <c r="DP367">
        <v>1</v>
      </c>
      <c r="DQ367">
        <v>1</v>
      </c>
      <c r="DU367">
        <v>1007</v>
      </c>
      <c r="DV367" t="s">
        <v>51</v>
      </c>
      <c r="DW367" t="s">
        <v>51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49573456</v>
      </c>
      <c r="EF367">
        <v>30</v>
      </c>
      <c r="EG367" t="s">
        <v>26</v>
      </c>
      <c r="EH367">
        <v>0</v>
      </c>
      <c r="EI367" t="s">
        <v>3</v>
      </c>
      <c r="EJ367">
        <v>1</v>
      </c>
      <c r="EK367">
        <v>141</v>
      </c>
      <c r="EL367" t="s">
        <v>70</v>
      </c>
      <c r="EM367" t="s">
        <v>71</v>
      </c>
      <c r="EO367" t="s">
        <v>3</v>
      </c>
      <c r="EQ367">
        <v>1024</v>
      </c>
      <c r="ER367">
        <v>742.06</v>
      </c>
      <c r="ES367">
        <v>742.06</v>
      </c>
      <c r="ET367">
        <v>0</v>
      </c>
      <c r="EU367">
        <v>0</v>
      </c>
      <c r="EV367">
        <v>0</v>
      </c>
      <c r="EW367">
        <v>0</v>
      </c>
      <c r="EX367">
        <v>0</v>
      </c>
      <c r="FQ367">
        <v>0</v>
      </c>
      <c r="FR367">
        <f t="shared" si="360"/>
        <v>0</v>
      </c>
      <c r="FS367">
        <v>0</v>
      </c>
      <c r="FX367">
        <v>133</v>
      </c>
      <c r="FY367">
        <v>113</v>
      </c>
      <c r="GA367" t="s">
        <v>3</v>
      </c>
      <c r="GD367">
        <v>0</v>
      </c>
      <c r="GF367">
        <v>-921444178</v>
      </c>
      <c r="GG367">
        <v>2</v>
      </c>
      <c r="GH367">
        <v>1</v>
      </c>
      <c r="GI367">
        <v>2</v>
      </c>
      <c r="GJ367">
        <v>0</v>
      </c>
      <c r="GK367">
        <f>ROUND(R367*(S12)/100,2)</f>
        <v>0</v>
      </c>
      <c r="GL367">
        <f t="shared" si="361"/>
        <v>0</v>
      </c>
      <c r="GM367">
        <f t="shared" si="362"/>
        <v>9896.9599999999991</v>
      </c>
      <c r="GN367">
        <f t="shared" si="363"/>
        <v>9896.9599999999991</v>
      </c>
      <c r="GO367">
        <f t="shared" si="364"/>
        <v>0</v>
      </c>
      <c r="GP367">
        <f t="shared" si="365"/>
        <v>0</v>
      </c>
      <c r="GR367">
        <v>0</v>
      </c>
      <c r="GS367">
        <v>3</v>
      </c>
      <c r="GT367">
        <v>0</v>
      </c>
      <c r="GU367" t="s">
        <v>3</v>
      </c>
      <c r="GV367">
        <f t="shared" si="366"/>
        <v>0</v>
      </c>
      <c r="GW367">
        <v>1</v>
      </c>
      <c r="GX367">
        <f t="shared" si="367"/>
        <v>0</v>
      </c>
      <c r="HA367">
        <v>0</v>
      </c>
      <c r="HB367">
        <v>0</v>
      </c>
      <c r="HC367">
        <f t="shared" si="368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8" spans="1:255" x14ac:dyDescent="0.2">
      <c r="A368" s="2">
        <v>17</v>
      </c>
      <c r="B368" s="2">
        <v>1</v>
      </c>
      <c r="C368" s="2"/>
      <c r="D368" s="2"/>
      <c r="E368" s="2" t="s">
        <v>3</v>
      </c>
      <c r="F368" s="2" t="s">
        <v>81</v>
      </c>
      <c r="G368" s="2" t="s">
        <v>82</v>
      </c>
      <c r="H368" s="2" t="s">
        <v>83</v>
      </c>
      <c r="I368" s="2">
        <f>ROUND(ROUND(48.6/1000,4),9)</f>
        <v>4.8599999999999997E-2</v>
      </c>
      <c r="J368" s="2">
        <v>0</v>
      </c>
      <c r="K368" s="2">
        <f>ROUND(ROUND(48.6/1000,4),9)</f>
        <v>4.8599999999999997E-2</v>
      </c>
      <c r="L368" s="2"/>
      <c r="M368" s="2"/>
      <c r="N368" s="2"/>
      <c r="O368" s="2">
        <f t="shared" si="338"/>
        <v>276.14</v>
      </c>
      <c r="P368" s="2">
        <f t="shared" si="339"/>
        <v>276.14</v>
      </c>
      <c r="Q368" s="2">
        <f t="shared" si="369"/>
        <v>0</v>
      </c>
      <c r="R368" s="2">
        <f t="shared" si="340"/>
        <v>0</v>
      </c>
      <c r="S368" s="2">
        <f t="shared" si="341"/>
        <v>0</v>
      </c>
      <c r="T368" s="2">
        <f t="shared" si="342"/>
        <v>0</v>
      </c>
      <c r="U368" s="2">
        <f t="shared" si="343"/>
        <v>0</v>
      </c>
      <c r="V368" s="2">
        <f t="shared" si="344"/>
        <v>0</v>
      </c>
      <c r="W368" s="2">
        <f t="shared" si="345"/>
        <v>0</v>
      </c>
      <c r="X368" s="2">
        <f t="shared" si="346"/>
        <v>0</v>
      </c>
      <c r="Y368" s="2">
        <f t="shared" si="347"/>
        <v>0</v>
      </c>
      <c r="Z368" s="2"/>
      <c r="AA368" s="2">
        <v>-1</v>
      </c>
      <c r="AB368" s="2">
        <f t="shared" si="348"/>
        <v>5681.92</v>
      </c>
      <c r="AC368" s="2">
        <f t="shared" si="349"/>
        <v>5681.92</v>
      </c>
      <c r="AD368" s="2">
        <f t="shared" si="370"/>
        <v>0</v>
      </c>
      <c r="AE368" s="2">
        <f t="shared" si="371"/>
        <v>0</v>
      </c>
      <c r="AF368" s="2">
        <f t="shared" si="371"/>
        <v>0</v>
      </c>
      <c r="AG368" s="2">
        <f t="shared" si="350"/>
        <v>0</v>
      </c>
      <c r="AH368" s="2">
        <f t="shared" si="372"/>
        <v>0</v>
      </c>
      <c r="AI368" s="2">
        <f t="shared" si="372"/>
        <v>0</v>
      </c>
      <c r="AJ368" s="2">
        <f t="shared" si="351"/>
        <v>0</v>
      </c>
      <c r="AK368" s="2">
        <v>5681.92</v>
      </c>
      <c r="AL368" s="2">
        <v>5681.92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3</v>
      </c>
      <c r="BI368" s="2">
        <v>1</v>
      </c>
      <c r="BJ368" s="2" t="s">
        <v>84</v>
      </c>
      <c r="BK368" s="2"/>
      <c r="BL368" s="2"/>
      <c r="BM368" s="2">
        <v>1617</v>
      </c>
      <c r="BN368" s="2">
        <v>0</v>
      </c>
      <c r="BO368" s="2" t="s">
        <v>3</v>
      </c>
      <c r="BP368" s="2">
        <v>0</v>
      </c>
      <c r="BQ368" s="2">
        <v>200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0</v>
      </c>
      <c r="CA368" s="2">
        <v>0</v>
      </c>
      <c r="CB368" s="2" t="s">
        <v>3</v>
      </c>
      <c r="CC368" s="2"/>
      <c r="CD368" s="2"/>
      <c r="CE368" s="2">
        <v>30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si="352"/>
        <v>276.14</v>
      </c>
      <c r="CQ368" s="2">
        <f t="shared" si="353"/>
        <v>5681.92</v>
      </c>
      <c r="CR368" s="2">
        <f t="shared" si="373"/>
        <v>0</v>
      </c>
      <c r="CS368" s="2">
        <f t="shared" si="354"/>
        <v>0</v>
      </c>
      <c r="CT368" s="2">
        <f t="shared" si="355"/>
        <v>0</v>
      </c>
      <c r="CU368" s="2">
        <f t="shared" si="356"/>
        <v>0</v>
      </c>
      <c r="CV368" s="2">
        <f t="shared" si="357"/>
        <v>0</v>
      </c>
      <c r="CW368" s="2">
        <f t="shared" si="358"/>
        <v>0</v>
      </c>
      <c r="CX368" s="2">
        <f t="shared" si="359"/>
        <v>0</v>
      </c>
      <c r="CY368" s="2">
        <f>((S368*BZ368)/100)</f>
        <v>0</v>
      </c>
      <c r="CZ368" s="2">
        <f>((S368*CA368)/100)</f>
        <v>0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1009</v>
      </c>
      <c r="DV368" s="2" t="s">
        <v>83</v>
      </c>
      <c r="DW368" s="2" t="s">
        <v>83</v>
      </c>
      <c r="DX368" s="2">
        <v>1000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49574932</v>
      </c>
      <c r="EF368" s="2">
        <v>200</v>
      </c>
      <c r="EG368" s="2" t="s">
        <v>85</v>
      </c>
      <c r="EH368" s="2">
        <v>0</v>
      </c>
      <c r="EI368" s="2" t="s">
        <v>3</v>
      </c>
      <c r="EJ368" s="2">
        <v>1</v>
      </c>
      <c r="EK368" s="2">
        <v>1617</v>
      </c>
      <c r="EL368" s="2" t="s">
        <v>86</v>
      </c>
      <c r="EM368" s="2" t="s">
        <v>87</v>
      </c>
      <c r="EN368" s="2"/>
      <c r="EO368" s="2" t="s">
        <v>3</v>
      </c>
      <c r="EP368" s="2"/>
      <c r="EQ368" s="2">
        <v>132096</v>
      </c>
      <c r="ER368" s="2">
        <v>5681.92</v>
      </c>
      <c r="ES368" s="2">
        <v>5681.92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f t="shared" si="360"/>
        <v>0</v>
      </c>
      <c r="FS368" s="2">
        <v>0</v>
      </c>
      <c r="FT368" s="2"/>
      <c r="FU368" s="2"/>
      <c r="FV368" s="2"/>
      <c r="FW368" s="2"/>
      <c r="FX368" s="2">
        <v>0</v>
      </c>
      <c r="FY368" s="2">
        <v>0</v>
      </c>
      <c r="FZ368" s="2"/>
      <c r="GA368" s="2" t="s">
        <v>3</v>
      </c>
      <c r="GB368" s="2"/>
      <c r="GC368" s="2"/>
      <c r="GD368" s="2">
        <v>0</v>
      </c>
      <c r="GE368" s="2"/>
      <c r="GF368" s="2">
        <v>-1199545733</v>
      </c>
      <c r="GG368" s="2">
        <v>2</v>
      </c>
      <c r="GH368" s="2">
        <v>1</v>
      </c>
      <c r="GI368" s="2">
        <v>-2</v>
      </c>
      <c r="GJ368" s="2">
        <v>0</v>
      </c>
      <c r="GK368" s="2">
        <f>ROUND(R368*(R12)/100,2)</f>
        <v>0</v>
      </c>
      <c r="GL368" s="2">
        <f t="shared" si="361"/>
        <v>0</v>
      </c>
      <c r="GM368" s="2">
        <f t="shared" si="362"/>
        <v>276.14</v>
      </c>
      <c r="GN368" s="2">
        <f t="shared" si="363"/>
        <v>276.14</v>
      </c>
      <c r="GO368" s="2">
        <f t="shared" si="364"/>
        <v>0</v>
      </c>
      <c r="GP368" s="2">
        <f t="shared" si="365"/>
        <v>0</v>
      </c>
      <c r="GQ368" s="2"/>
      <c r="GR368" s="2">
        <v>0</v>
      </c>
      <c r="GS368" s="2">
        <v>3</v>
      </c>
      <c r="GT368" s="2">
        <v>0</v>
      </c>
      <c r="GU368" s="2" t="s">
        <v>3</v>
      </c>
      <c r="GV368" s="2">
        <f t="shared" si="366"/>
        <v>0</v>
      </c>
      <c r="GW368" s="2">
        <v>1</v>
      </c>
      <c r="GX368" s="2">
        <f t="shared" si="367"/>
        <v>0</v>
      </c>
      <c r="GY368" s="2"/>
      <c r="GZ368" s="2"/>
      <c r="HA368" s="2">
        <v>0</v>
      </c>
      <c r="HB368" s="2">
        <v>0</v>
      </c>
      <c r="HC368" s="2">
        <f t="shared" si="368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</v>
      </c>
      <c r="HO368" s="2" t="s">
        <v>3</v>
      </c>
      <c r="HP368" s="2" t="s">
        <v>3</v>
      </c>
      <c r="HQ368" s="2" t="s">
        <v>3</v>
      </c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x14ac:dyDescent="0.2">
      <c r="A369">
        <v>17</v>
      </c>
      <c r="B369">
        <v>1</v>
      </c>
      <c r="E369" t="s">
        <v>3</v>
      </c>
      <c r="F369" t="s">
        <v>81</v>
      </c>
      <c r="G369" t="s">
        <v>82</v>
      </c>
      <c r="H369" t="s">
        <v>83</v>
      </c>
      <c r="I369">
        <f>ROUND(ROUND(48.6/1000,4),9)</f>
        <v>4.8599999999999997E-2</v>
      </c>
      <c r="J369">
        <v>0</v>
      </c>
      <c r="K369">
        <f>ROUND(ROUND(48.6/1000,4),9)</f>
        <v>4.8599999999999997E-2</v>
      </c>
      <c r="O369">
        <f t="shared" si="338"/>
        <v>3791.4</v>
      </c>
      <c r="P369">
        <f t="shared" si="339"/>
        <v>3791.4</v>
      </c>
      <c r="Q369">
        <f t="shared" si="369"/>
        <v>0</v>
      </c>
      <c r="R369">
        <f t="shared" si="340"/>
        <v>0</v>
      </c>
      <c r="S369">
        <f t="shared" si="341"/>
        <v>0</v>
      </c>
      <c r="T369">
        <f t="shared" si="342"/>
        <v>0</v>
      </c>
      <c r="U369">
        <f t="shared" si="343"/>
        <v>0</v>
      </c>
      <c r="V369">
        <f t="shared" si="344"/>
        <v>0</v>
      </c>
      <c r="W369">
        <f t="shared" si="345"/>
        <v>0</v>
      </c>
      <c r="X369">
        <f t="shared" si="346"/>
        <v>0</v>
      </c>
      <c r="Y369">
        <f t="shared" si="347"/>
        <v>0</v>
      </c>
      <c r="AA369">
        <v>-1</v>
      </c>
      <c r="AB369">
        <f t="shared" si="348"/>
        <v>5681.92</v>
      </c>
      <c r="AC369">
        <f t="shared" si="349"/>
        <v>5681.92</v>
      </c>
      <c r="AD369">
        <f t="shared" si="370"/>
        <v>0</v>
      </c>
      <c r="AE369">
        <f t="shared" si="371"/>
        <v>0</v>
      </c>
      <c r="AF369">
        <f t="shared" si="371"/>
        <v>0</v>
      </c>
      <c r="AG369">
        <f t="shared" si="350"/>
        <v>0</v>
      </c>
      <c r="AH369">
        <f t="shared" si="372"/>
        <v>0</v>
      </c>
      <c r="AI369">
        <f t="shared" si="372"/>
        <v>0</v>
      </c>
      <c r="AJ369">
        <f t="shared" si="351"/>
        <v>0</v>
      </c>
      <c r="AK369">
        <v>5681.92</v>
      </c>
      <c r="AL369">
        <v>5681.92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13.73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84</v>
      </c>
      <c r="BM369">
        <v>1617</v>
      </c>
      <c r="BN369">
        <v>0</v>
      </c>
      <c r="BO369" t="s">
        <v>81</v>
      </c>
      <c r="BP369">
        <v>1</v>
      </c>
      <c r="BQ369">
        <v>200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30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352"/>
        <v>3791.4</v>
      </c>
      <c r="CQ369">
        <f t="shared" si="353"/>
        <v>78012.759999999995</v>
      </c>
      <c r="CR369">
        <f t="shared" si="373"/>
        <v>0</v>
      </c>
      <c r="CS369">
        <f t="shared" si="354"/>
        <v>0</v>
      </c>
      <c r="CT369">
        <f t="shared" si="355"/>
        <v>0</v>
      </c>
      <c r="CU369">
        <f t="shared" si="356"/>
        <v>0</v>
      </c>
      <c r="CV369">
        <f t="shared" si="357"/>
        <v>0</v>
      </c>
      <c r="CW369">
        <f t="shared" si="358"/>
        <v>0</v>
      </c>
      <c r="CX369">
        <f t="shared" si="359"/>
        <v>0</v>
      </c>
      <c r="CY369">
        <f>S369*(BZ369/100)</f>
        <v>0</v>
      </c>
      <c r="CZ369">
        <f>S369*(CA369/100)</f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1009</v>
      </c>
      <c r="DV369" t="s">
        <v>83</v>
      </c>
      <c r="DW369" t="s">
        <v>83</v>
      </c>
      <c r="DX369">
        <v>1000</v>
      </c>
      <c r="DZ369" t="s">
        <v>3</v>
      </c>
      <c r="EA369" t="s">
        <v>3</v>
      </c>
      <c r="EB369" t="s">
        <v>3</v>
      </c>
      <c r="EC369" t="s">
        <v>3</v>
      </c>
      <c r="EE369">
        <v>49574932</v>
      </c>
      <c r="EF369">
        <v>200</v>
      </c>
      <c r="EG369" t="s">
        <v>85</v>
      </c>
      <c r="EH369">
        <v>0</v>
      </c>
      <c r="EI369" t="s">
        <v>3</v>
      </c>
      <c r="EJ369">
        <v>1</v>
      </c>
      <c r="EK369">
        <v>1617</v>
      </c>
      <c r="EL369" t="s">
        <v>86</v>
      </c>
      <c r="EM369" t="s">
        <v>87</v>
      </c>
      <c r="EO369" t="s">
        <v>3</v>
      </c>
      <c r="EQ369">
        <v>132096</v>
      </c>
      <c r="ER369">
        <v>5681.92</v>
      </c>
      <c r="ES369">
        <v>5681.92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FQ369">
        <v>0</v>
      </c>
      <c r="FR369">
        <f t="shared" si="360"/>
        <v>0</v>
      </c>
      <c r="FS369">
        <v>0</v>
      </c>
      <c r="FX369">
        <v>0</v>
      </c>
      <c r="FY369">
        <v>0</v>
      </c>
      <c r="GA369" t="s">
        <v>3</v>
      </c>
      <c r="GD369">
        <v>0</v>
      </c>
      <c r="GF369">
        <v>-1199545733</v>
      </c>
      <c r="GG369">
        <v>2</v>
      </c>
      <c r="GH369">
        <v>1</v>
      </c>
      <c r="GI369">
        <v>2</v>
      </c>
      <c r="GJ369">
        <v>0</v>
      </c>
      <c r="GK369">
        <f>ROUND(R369*(S12)/100,2)</f>
        <v>0</v>
      </c>
      <c r="GL369">
        <f t="shared" si="361"/>
        <v>0</v>
      </c>
      <c r="GM369">
        <f t="shared" si="362"/>
        <v>3791.4</v>
      </c>
      <c r="GN369">
        <f t="shared" si="363"/>
        <v>3791.4</v>
      </c>
      <c r="GO369">
        <f t="shared" si="364"/>
        <v>0</v>
      </c>
      <c r="GP369">
        <f t="shared" si="365"/>
        <v>0</v>
      </c>
      <c r="GR369">
        <v>0</v>
      </c>
      <c r="GS369">
        <v>3</v>
      </c>
      <c r="GT369">
        <v>0</v>
      </c>
      <c r="GU369" t="s">
        <v>3</v>
      </c>
      <c r="GV369">
        <f t="shared" si="366"/>
        <v>0</v>
      </c>
      <c r="GW369">
        <v>1</v>
      </c>
      <c r="GX369">
        <f t="shared" si="367"/>
        <v>0</v>
      </c>
      <c r="HA369">
        <v>0</v>
      </c>
      <c r="HB369">
        <v>0</v>
      </c>
      <c r="HC369">
        <f t="shared" si="368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IK369">
        <v>0</v>
      </c>
    </row>
    <row r="370" spans="1:255" x14ac:dyDescent="0.2">
      <c r="A370" s="2">
        <v>17</v>
      </c>
      <c r="B370" s="2">
        <v>1</v>
      </c>
      <c r="C370" s="2"/>
      <c r="D370" s="2"/>
      <c r="E370" s="2" t="s">
        <v>3</v>
      </c>
      <c r="F370" s="2" t="s">
        <v>88</v>
      </c>
      <c r="G370" s="2" t="s">
        <v>89</v>
      </c>
      <c r="H370" s="2" t="s">
        <v>83</v>
      </c>
      <c r="I370" s="2">
        <f>ROUND(ROUND(14.78/1000,4),9)</f>
        <v>1.4800000000000001E-2</v>
      </c>
      <c r="J370" s="2">
        <v>0</v>
      </c>
      <c r="K370" s="2">
        <f>ROUND(ROUND(14.78/1000,4),9)</f>
        <v>1.4800000000000001E-2</v>
      </c>
      <c r="L370" s="2"/>
      <c r="M370" s="2"/>
      <c r="N370" s="2"/>
      <c r="O370" s="2">
        <f t="shared" si="338"/>
        <v>94.5</v>
      </c>
      <c r="P370" s="2">
        <f t="shared" si="339"/>
        <v>94.5</v>
      </c>
      <c r="Q370" s="2">
        <f t="shared" si="369"/>
        <v>0</v>
      </c>
      <c r="R370" s="2">
        <f t="shared" si="340"/>
        <v>0</v>
      </c>
      <c r="S370" s="2">
        <f t="shared" si="341"/>
        <v>0</v>
      </c>
      <c r="T370" s="2">
        <f t="shared" si="342"/>
        <v>0</v>
      </c>
      <c r="U370" s="2">
        <f t="shared" si="343"/>
        <v>0</v>
      </c>
      <c r="V370" s="2">
        <f t="shared" si="344"/>
        <v>0</v>
      </c>
      <c r="W370" s="2">
        <f t="shared" si="345"/>
        <v>0</v>
      </c>
      <c r="X370" s="2">
        <f t="shared" si="346"/>
        <v>0</v>
      </c>
      <c r="Y370" s="2">
        <f t="shared" si="347"/>
        <v>0</v>
      </c>
      <c r="Z370" s="2"/>
      <c r="AA370" s="2">
        <v>-1</v>
      </c>
      <c r="AB370" s="2">
        <f t="shared" si="348"/>
        <v>6385.24</v>
      </c>
      <c r="AC370" s="2">
        <f t="shared" si="349"/>
        <v>6385.24</v>
      </c>
      <c r="AD370" s="2">
        <f t="shared" si="370"/>
        <v>0</v>
      </c>
      <c r="AE370" s="2">
        <f t="shared" si="371"/>
        <v>0</v>
      </c>
      <c r="AF370" s="2">
        <f t="shared" si="371"/>
        <v>0</v>
      </c>
      <c r="AG370" s="2">
        <f t="shared" si="350"/>
        <v>0</v>
      </c>
      <c r="AH370" s="2">
        <f t="shared" si="372"/>
        <v>0</v>
      </c>
      <c r="AI370" s="2">
        <f t="shared" si="372"/>
        <v>0</v>
      </c>
      <c r="AJ370" s="2">
        <f t="shared" si="351"/>
        <v>0</v>
      </c>
      <c r="AK370" s="2">
        <v>6385.24</v>
      </c>
      <c r="AL370" s="2">
        <v>6385.24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1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3</v>
      </c>
      <c r="BI370" s="2">
        <v>1</v>
      </c>
      <c r="BJ370" s="2" t="s">
        <v>90</v>
      </c>
      <c r="BK370" s="2"/>
      <c r="BL370" s="2"/>
      <c r="BM370" s="2">
        <v>1617</v>
      </c>
      <c r="BN370" s="2">
        <v>0</v>
      </c>
      <c r="BO370" s="2" t="s">
        <v>3</v>
      </c>
      <c r="BP370" s="2">
        <v>0</v>
      </c>
      <c r="BQ370" s="2">
        <v>200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0</v>
      </c>
      <c r="CA370" s="2">
        <v>0</v>
      </c>
      <c r="CB370" s="2" t="s">
        <v>3</v>
      </c>
      <c r="CC370" s="2"/>
      <c r="CD370" s="2"/>
      <c r="CE370" s="2">
        <v>30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2" t="s">
        <v>3</v>
      </c>
      <c r="CO370" s="2">
        <v>0</v>
      </c>
      <c r="CP370" s="2">
        <f t="shared" si="352"/>
        <v>94.5</v>
      </c>
      <c r="CQ370" s="2">
        <f t="shared" si="353"/>
        <v>6385.24</v>
      </c>
      <c r="CR370" s="2">
        <f t="shared" si="373"/>
        <v>0</v>
      </c>
      <c r="CS370" s="2">
        <f t="shared" si="354"/>
        <v>0</v>
      </c>
      <c r="CT370" s="2">
        <f t="shared" si="355"/>
        <v>0</v>
      </c>
      <c r="CU370" s="2">
        <f t="shared" si="356"/>
        <v>0</v>
      </c>
      <c r="CV370" s="2">
        <f t="shared" si="357"/>
        <v>0</v>
      </c>
      <c r="CW370" s="2">
        <f t="shared" si="358"/>
        <v>0</v>
      </c>
      <c r="CX370" s="2">
        <f t="shared" si="359"/>
        <v>0</v>
      </c>
      <c r="CY370" s="2">
        <f>((S370*BZ370)/100)</f>
        <v>0</v>
      </c>
      <c r="CZ370" s="2">
        <f>((S370*CA370)/100)</f>
        <v>0</v>
      </c>
      <c r="DA370" s="2"/>
      <c r="DB370" s="2"/>
      <c r="DC370" s="2" t="s">
        <v>3</v>
      </c>
      <c r="DD370" s="2" t="s">
        <v>3</v>
      </c>
      <c r="DE370" s="2" t="s">
        <v>3</v>
      </c>
      <c r="DF370" s="2" t="s">
        <v>3</v>
      </c>
      <c r="DG370" s="2" t="s">
        <v>3</v>
      </c>
      <c r="DH370" s="2" t="s">
        <v>3</v>
      </c>
      <c r="DI370" s="2" t="s">
        <v>3</v>
      </c>
      <c r="DJ370" s="2" t="s">
        <v>3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1009</v>
      </c>
      <c r="DV370" s="2" t="s">
        <v>83</v>
      </c>
      <c r="DW370" s="2" t="s">
        <v>83</v>
      </c>
      <c r="DX370" s="2">
        <v>1000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49574932</v>
      </c>
      <c r="EF370" s="2">
        <v>200</v>
      </c>
      <c r="EG370" s="2" t="s">
        <v>85</v>
      </c>
      <c r="EH370" s="2">
        <v>0</v>
      </c>
      <c r="EI370" s="2" t="s">
        <v>3</v>
      </c>
      <c r="EJ370" s="2">
        <v>1</v>
      </c>
      <c r="EK370" s="2">
        <v>1617</v>
      </c>
      <c r="EL370" s="2" t="s">
        <v>86</v>
      </c>
      <c r="EM370" s="2" t="s">
        <v>87</v>
      </c>
      <c r="EN370" s="2"/>
      <c r="EO370" s="2" t="s">
        <v>3</v>
      </c>
      <c r="EP370" s="2"/>
      <c r="EQ370" s="2">
        <v>132096</v>
      </c>
      <c r="ER370" s="2">
        <v>6385.24</v>
      </c>
      <c r="ES370" s="2">
        <v>6385.24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>
        <v>0</v>
      </c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f t="shared" si="360"/>
        <v>0</v>
      </c>
      <c r="FS370" s="2">
        <v>0</v>
      </c>
      <c r="FT370" s="2"/>
      <c r="FU370" s="2"/>
      <c r="FV370" s="2"/>
      <c r="FW370" s="2"/>
      <c r="FX370" s="2">
        <v>0</v>
      </c>
      <c r="FY370" s="2">
        <v>0</v>
      </c>
      <c r="FZ370" s="2"/>
      <c r="GA370" s="2" t="s">
        <v>3</v>
      </c>
      <c r="GB370" s="2"/>
      <c r="GC370" s="2"/>
      <c r="GD370" s="2">
        <v>0</v>
      </c>
      <c r="GE370" s="2"/>
      <c r="GF370" s="2">
        <v>1594059908</v>
      </c>
      <c r="GG370" s="2">
        <v>2</v>
      </c>
      <c r="GH370" s="2">
        <v>1</v>
      </c>
      <c r="GI370" s="2">
        <v>-2</v>
      </c>
      <c r="GJ370" s="2">
        <v>0</v>
      </c>
      <c r="GK370" s="2">
        <f>ROUND(R370*(R12)/100,2)</f>
        <v>0</v>
      </c>
      <c r="GL370" s="2">
        <f t="shared" si="361"/>
        <v>0</v>
      </c>
      <c r="GM370" s="2">
        <f t="shared" si="362"/>
        <v>94.5</v>
      </c>
      <c r="GN370" s="2">
        <f t="shared" si="363"/>
        <v>94.5</v>
      </c>
      <c r="GO370" s="2">
        <f t="shared" si="364"/>
        <v>0</v>
      </c>
      <c r="GP370" s="2">
        <f t="shared" si="365"/>
        <v>0</v>
      </c>
      <c r="GQ370" s="2"/>
      <c r="GR370" s="2">
        <v>0</v>
      </c>
      <c r="GS370" s="2">
        <v>3</v>
      </c>
      <c r="GT370" s="2">
        <v>0</v>
      </c>
      <c r="GU370" s="2" t="s">
        <v>3</v>
      </c>
      <c r="GV370" s="2">
        <f t="shared" si="366"/>
        <v>0</v>
      </c>
      <c r="GW370" s="2">
        <v>1</v>
      </c>
      <c r="GX370" s="2">
        <f t="shared" si="367"/>
        <v>0</v>
      </c>
      <c r="GY370" s="2"/>
      <c r="GZ370" s="2"/>
      <c r="HA370" s="2">
        <v>0</v>
      </c>
      <c r="HB370" s="2">
        <v>0</v>
      </c>
      <c r="HC370" s="2">
        <f t="shared" si="368"/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3</v>
      </c>
      <c r="HO370" s="2" t="s">
        <v>3</v>
      </c>
      <c r="HP370" s="2" t="s">
        <v>3</v>
      </c>
      <c r="HQ370" s="2" t="s">
        <v>3</v>
      </c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x14ac:dyDescent="0.2">
      <c r="A371">
        <v>17</v>
      </c>
      <c r="B371">
        <v>1</v>
      </c>
      <c r="E371" t="s">
        <v>3</v>
      </c>
      <c r="F371" t="s">
        <v>88</v>
      </c>
      <c r="G371" t="s">
        <v>89</v>
      </c>
      <c r="H371" t="s">
        <v>83</v>
      </c>
      <c r="I371">
        <f>ROUND(ROUND(14.78/1000,4),9)</f>
        <v>1.4800000000000001E-2</v>
      </c>
      <c r="J371">
        <v>0</v>
      </c>
      <c r="K371">
        <f>ROUND(ROUND(14.78/1000,4),9)</f>
        <v>1.4800000000000001E-2</v>
      </c>
      <c r="O371">
        <f t="shared" si="338"/>
        <v>1182.2</v>
      </c>
      <c r="P371">
        <f t="shared" si="339"/>
        <v>1182.2</v>
      </c>
      <c r="Q371">
        <f t="shared" si="369"/>
        <v>0</v>
      </c>
      <c r="R371">
        <f t="shared" si="340"/>
        <v>0</v>
      </c>
      <c r="S371">
        <f t="shared" si="341"/>
        <v>0</v>
      </c>
      <c r="T371">
        <f t="shared" si="342"/>
        <v>0</v>
      </c>
      <c r="U371">
        <f t="shared" si="343"/>
        <v>0</v>
      </c>
      <c r="V371">
        <f t="shared" si="344"/>
        <v>0</v>
      </c>
      <c r="W371">
        <f t="shared" si="345"/>
        <v>0</v>
      </c>
      <c r="X371">
        <f t="shared" si="346"/>
        <v>0</v>
      </c>
      <c r="Y371">
        <f t="shared" si="347"/>
        <v>0</v>
      </c>
      <c r="AA371">
        <v>-1</v>
      </c>
      <c r="AB371">
        <f t="shared" si="348"/>
        <v>6385.24</v>
      </c>
      <c r="AC371">
        <f t="shared" si="349"/>
        <v>6385.24</v>
      </c>
      <c r="AD371">
        <f t="shared" si="370"/>
        <v>0</v>
      </c>
      <c r="AE371">
        <f t="shared" si="371"/>
        <v>0</v>
      </c>
      <c r="AF371">
        <f t="shared" si="371"/>
        <v>0</v>
      </c>
      <c r="AG371">
        <f t="shared" si="350"/>
        <v>0</v>
      </c>
      <c r="AH371">
        <f t="shared" si="372"/>
        <v>0</v>
      </c>
      <c r="AI371">
        <f t="shared" si="372"/>
        <v>0</v>
      </c>
      <c r="AJ371">
        <f t="shared" si="351"/>
        <v>0</v>
      </c>
      <c r="AK371">
        <v>6385.24</v>
      </c>
      <c r="AL371">
        <v>6385.24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12.51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90</v>
      </c>
      <c r="BM371">
        <v>1617</v>
      </c>
      <c r="BN371">
        <v>0</v>
      </c>
      <c r="BO371" t="s">
        <v>88</v>
      </c>
      <c r="BP371">
        <v>1</v>
      </c>
      <c r="BQ371">
        <v>200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30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352"/>
        <v>1182.2</v>
      </c>
      <c r="CQ371">
        <f t="shared" si="353"/>
        <v>79879.350000000006</v>
      </c>
      <c r="CR371">
        <f t="shared" si="373"/>
        <v>0</v>
      </c>
      <c r="CS371">
        <f t="shared" si="354"/>
        <v>0</v>
      </c>
      <c r="CT371">
        <f t="shared" si="355"/>
        <v>0</v>
      </c>
      <c r="CU371">
        <f t="shared" si="356"/>
        <v>0</v>
      </c>
      <c r="CV371">
        <f t="shared" si="357"/>
        <v>0</v>
      </c>
      <c r="CW371">
        <f t="shared" si="358"/>
        <v>0</v>
      </c>
      <c r="CX371">
        <f t="shared" si="359"/>
        <v>0</v>
      </c>
      <c r="CY371">
        <f>S371*(BZ371/100)</f>
        <v>0</v>
      </c>
      <c r="CZ371">
        <f>S371*(CA371/100)</f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1009</v>
      </c>
      <c r="DV371" t="s">
        <v>83</v>
      </c>
      <c r="DW371" t="s">
        <v>83</v>
      </c>
      <c r="DX371">
        <v>1000</v>
      </c>
      <c r="DZ371" t="s">
        <v>3</v>
      </c>
      <c r="EA371" t="s">
        <v>3</v>
      </c>
      <c r="EB371" t="s">
        <v>3</v>
      </c>
      <c r="EC371" t="s">
        <v>3</v>
      </c>
      <c r="EE371">
        <v>49574932</v>
      </c>
      <c r="EF371">
        <v>200</v>
      </c>
      <c r="EG371" t="s">
        <v>85</v>
      </c>
      <c r="EH371">
        <v>0</v>
      </c>
      <c r="EI371" t="s">
        <v>3</v>
      </c>
      <c r="EJ371">
        <v>1</v>
      </c>
      <c r="EK371">
        <v>1617</v>
      </c>
      <c r="EL371" t="s">
        <v>86</v>
      </c>
      <c r="EM371" t="s">
        <v>87</v>
      </c>
      <c r="EO371" t="s">
        <v>3</v>
      </c>
      <c r="EQ371">
        <v>132096</v>
      </c>
      <c r="ER371">
        <v>6385.24</v>
      </c>
      <c r="ES371">
        <v>6385.24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FQ371">
        <v>0</v>
      </c>
      <c r="FR371">
        <f t="shared" si="360"/>
        <v>0</v>
      </c>
      <c r="FS371">
        <v>0</v>
      </c>
      <c r="FX371">
        <v>0</v>
      </c>
      <c r="FY371">
        <v>0</v>
      </c>
      <c r="GA371" t="s">
        <v>3</v>
      </c>
      <c r="GD371">
        <v>0</v>
      </c>
      <c r="GF371">
        <v>1594059908</v>
      </c>
      <c r="GG371">
        <v>2</v>
      </c>
      <c r="GH371">
        <v>1</v>
      </c>
      <c r="GI371">
        <v>2</v>
      </c>
      <c r="GJ371">
        <v>0</v>
      </c>
      <c r="GK371">
        <f>ROUND(R371*(S12)/100,2)</f>
        <v>0</v>
      </c>
      <c r="GL371">
        <f t="shared" si="361"/>
        <v>0</v>
      </c>
      <c r="GM371">
        <f t="shared" si="362"/>
        <v>1182.2</v>
      </c>
      <c r="GN371">
        <f t="shared" si="363"/>
        <v>1182.2</v>
      </c>
      <c r="GO371">
        <f t="shared" si="364"/>
        <v>0</v>
      </c>
      <c r="GP371">
        <f t="shared" si="365"/>
        <v>0</v>
      </c>
      <c r="GR371">
        <v>0</v>
      </c>
      <c r="GS371">
        <v>3</v>
      </c>
      <c r="GT371">
        <v>0</v>
      </c>
      <c r="GU371" t="s">
        <v>3</v>
      </c>
      <c r="GV371">
        <f t="shared" si="366"/>
        <v>0</v>
      </c>
      <c r="GW371">
        <v>1</v>
      </c>
      <c r="GX371">
        <f t="shared" si="367"/>
        <v>0</v>
      </c>
      <c r="HA371">
        <v>0</v>
      </c>
      <c r="HB371">
        <v>0</v>
      </c>
      <c r="HC371">
        <f t="shared" si="368"/>
        <v>0</v>
      </c>
      <c r="HE371" t="s">
        <v>3</v>
      </c>
      <c r="HF371" t="s">
        <v>3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IK371">
        <v>0</v>
      </c>
    </row>
    <row r="372" spans="1:255" x14ac:dyDescent="0.2">
      <c r="A372" s="2">
        <v>17</v>
      </c>
      <c r="B372" s="2">
        <v>1</v>
      </c>
      <c r="C372" s="2"/>
      <c r="D372" s="2"/>
      <c r="E372" s="2" t="s">
        <v>382</v>
      </c>
      <c r="F372" s="2" t="s">
        <v>91</v>
      </c>
      <c r="G372" s="2" t="s">
        <v>92</v>
      </c>
      <c r="H372" s="2" t="s">
        <v>68</v>
      </c>
      <c r="I372" s="2">
        <f>ROUND(ROUND(2.4/10,4),9)</f>
        <v>0.24</v>
      </c>
      <c r="J372" s="2">
        <v>0</v>
      </c>
      <c r="K372" s="2">
        <f>ROUND(ROUND(2.4/10,4),9)</f>
        <v>0.24</v>
      </c>
      <c r="L372" s="2"/>
      <c r="M372" s="2"/>
      <c r="N372" s="2"/>
      <c r="O372" s="2">
        <f t="shared" si="338"/>
        <v>286.22000000000003</v>
      </c>
      <c r="P372" s="2">
        <f t="shared" si="339"/>
        <v>133.02000000000001</v>
      </c>
      <c r="Q372" s="2">
        <f>(ROUND((ROUND((((ET372*1.1))*AV372*I372),2)*BB372),2)+ROUND((ROUND(((AE372-((EU372*1.1)))*AV372*I372),2)*BS372),2))</f>
        <v>110.43</v>
      </c>
      <c r="R372" s="2">
        <f t="shared" si="340"/>
        <v>10.57</v>
      </c>
      <c r="S372" s="2">
        <f t="shared" si="341"/>
        <v>42.77</v>
      </c>
      <c r="T372" s="2">
        <f t="shared" si="342"/>
        <v>0</v>
      </c>
      <c r="U372" s="2">
        <f t="shared" si="343"/>
        <v>3.9969600000000005</v>
      </c>
      <c r="V372" s="2">
        <f t="shared" si="344"/>
        <v>0</v>
      </c>
      <c r="W372" s="2">
        <f t="shared" si="345"/>
        <v>0</v>
      </c>
      <c r="X372" s="2">
        <f t="shared" si="346"/>
        <v>56.88</v>
      </c>
      <c r="Y372" s="2">
        <f t="shared" si="347"/>
        <v>48.33</v>
      </c>
      <c r="Z372" s="2"/>
      <c r="AA372" s="2">
        <v>50459586</v>
      </c>
      <c r="AB372" s="2">
        <f t="shared" si="348"/>
        <v>1192.5709999999999</v>
      </c>
      <c r="AC372" s="2">
        <f t="shared" si="349"/>
        <v>554.23</v>
      </c>
      <c r="AD372" s="2">
        <f>ROUND(((((ET372*1.1))-((EU372*1.1)))+AE372),6)</f>
        <v>460.14100000000002</v>
      </c>
      <c r="AE372" s="2">
        <f>ROUND(((EU372*1.1)),6)</f>
        <v>44.033000000000001</v>
      </c>
      <c r="AF372" s="2">
        <f>ROUND(((EV372*1.1)),6)</f>
        <v>178.2</v>
      </c>
      <c r="AG372" s="2">
        <f t="shared" si="350"/>
        <v>0</v>
      </c>
      <c r="AH372" s="2">
        <f>((EW372*1.1))</f>
        <v>16.654000000000003</v>
      </c>
      <c r="AI372" s="2">
        <f>((EX372*1.1))</f>
        <v>0</v>
      </c>
      <c r="AJ372" s="2">
        <f t="shared" si="351"/>
        <v>0</v>
      </c>
      <c r="AK372" s="2">
        <v>1134.54</v>
      </c>
      <c r="AL372" s="2">
        <v>554.23</v>
      </c>
      <c r="AM372" s="2">
        <v>418.31</v>
      </c>
      <c r="AN372" s="2">
        <v>40.03</v>
      </c>
      <c r="AO372" s="2">
        <v>162</v>
      </c>
      <c r="AP372" s="2">
        <v>0</v>
      </c>
      <c r="AQ372" s="2">
        <v>15.14</v>
      </c>
      <c r="AR372" s="2">
        <v>0</v>
      </c>
      <c r="AS372" s="2">
        <v>0</v>
      </c>
      <c r="AT372" s="2">
        <v>133</v>
      </c>
      <c r="AU372" s="2">
        <v>113</v>
      </c>
      <c r="AV372" s="2">
        <v>1</v>
      </c>
      <c r="AW372" s="2">
        <v>1</v>
      </c>
      <c r="AX372" s="2"/>
      <c r="AY372" s="2"/>
      <c r="AZ372" s="2">
        <v>1</v>
      </c>
      <c r="BA372" s="2">
        <v>1</v>
      </c>
      <c r="BB372" s="2">
        <v>1</v>
      </c>
      <c r="BC372" s="2">
        <v>1</v>
      </c>
      <c r="BD372" s="2" t="s">
        <v>3</v>
      </c>
      <c r="BE372" s="2" t="s">
        <v>3</v>
      </c>
      <c r="BF372" s="2" t="s">
        <v>3</v>
      </c>
      <c r="BG372" s="2" t="s">
        <v>3</v>
      </c>
      <c r="BH372" s="2">
        <v>0</v>
      </c>
      <c r="BI372" s="2">
        <v>1</v>
      </c>
      <c r="BJ372" s="2" t="s">
        <v>93</v>
      </c>
      <c r="BK372" s="2"/>
      <c r="BL372" s="2"/>
      <c r="BM372" s="2">
        <v>141</v>
      </c>
      <c r="BN372" s="2">
        <v>0</v>
      </c>
      <c r="BO372" s="2" t="s">
        <v>3</v>
      </c>
      <c r="BP372" s="2">
        <v>0</v>
      </c>
      <c r="BQ372" s="2">
        <v>30</v>
      </c>
      <c r="BR372" s="2">
        <v>0</v>
      </c>
      <c r="BS372" s="2">
        <v>1</v>
      </c>
      <c r="BT372" s="2">
        <v>1</v>
      </c>
      <c r="BU372" s="2">
        <v>1</v>
      </c>
      <c r="BV372" s="2">
        <v>1</v>
      </c>
      <c r="BW372" s="2">
        <v>1</v>
      </c>
      <c r="BX372" s="2">
        <v>1</v>
      </c>
      <c r="BY372" s="2" t="s">
        <v>3</v>
      </c>
      <c r="BZ372" s="2">
        <v>133</v>
      </c>
      <c r="CA372" s="2">
        <v>113</v>
      </c>
      <c r="CB372" s="2" t="s">
        <v>3</v>
      </c>
      <c r="CC372" s="2"/>
      <c r="CD372" s="2"/>
      <c r="CE372" s="2">
        <v>30</v>
      </c>
      <c r="CF372" s="2">
        <v>0</v>
      </c>
      <c r="CG372" s="2">
        <v>0</v>
      </c>
      <c r="CH372" s="2"/>
      <c r="CI372" s="2"/>
      <c r="CJ372" s="2"/>
      <c r="CK372" s="2"/>
      <c r="CL372" s="2"/>
      <c r="CM372" s="2">
        <v>0</v>
      </c>
      <c r="CN372" s="2" t="s">
        <v>17</v>
      </c>
      <c r="CO372" s="2">
        <v>0</v>
      </c>
      <c r="CP372" s="2">
        <f t="shared" si="352"/>
        <v>286.22000000000003</v>
      </c>
      <c r="CQ372" s="2">
        <f t="shared" si="353"/>
        <v>554.23</v>
      </c>
      <c r="CR372" s="2">
        <f>(ROUND((ROUND((((ET372*1.1))*AV372*1),2)*BB372),2)+ROUND((ROUND(((AE372-((EU372*1.1)))*AV372*1),2)*BS372),2))</f>
        <v>460.14</v>
      </c>
      <c r="CS372" s="2">
        <f t="shared" si="354"/>
        <v>44.03</v>
      </c>
      <c r="CT372" s="2">
        <f t="shared" si="355"/>
        <v>178.2</v>
      </c>
      <c r="CU372" s="2">
        <f t="shared" si="356"/>
        <v>0</v>
      </c>
      <c r="CV372" s="2">
        <f t="shared" si="357"/>
        <v>16.654000000000003</v>
      </c>
      <c r="CW372" s="2">
        <f t="shared" si="358"/>
        <v>0</v>
      </c>
      <c r="CX372" s="2">
        <f t="shared" si="359"/>
        <v>0</v>
      </c>
      <c r="CY372" s="2">
        <f>((S372*BZ372)/100)</f>
        <v>56.884100000000011</v>
      </c>
      <c r="CZ372" s="2">
        <f>((S372*CA372)/100)</f>
        <v>48.330100000000002</v>
      </c>
      <c r="DA372" s="2"/>
      <c r="DB372" s="2"/>
      <c r="DC372" s="2" t="s">
        <v>3</v>
      </c>
      <c r="DD372" s="2" t="s">
        <v>3</v>
      </c>
      <c r="DE372" s="2" t="s">
        <v>16</v>
      </c>
      <c r="DF372" s="2" t="s">
        <v>16</v>
      </c>
      <c r="DG372" s="2" t="s">
        <v>16</v>
      </c>
      <c r="DH372" s="2" t="s">
        <v>3</v>
      </c>
      <c r="DI372" s="2" t="s">
        <v>16</v>
      </c>
      <c r="DJ372" s="2" t="s">
        <v>16</v>
      </c>
      <c r="DK372" s="2" t="s">
        <v>3</v>
      </c>
      <c r="DL372" s="2" t="s">
        <v>3</v>
      </c>
      <c r="DM372" s="2" t="s">
        <v>3</v>
      </c>
      <c r="DN372" s="2">
        <v>0</v>
      </c>
      <c r="DO372" s="2">
        <v>0</v>
      </c>
      <c r="DP372" s="2">
        <v>1</v>
      </c>
      <c r="DQ372" s="2">
        <v>1</v>
      </c>
      <c r="DR372" s="2"/>
      <c r="DS372" s="2"/>
      <c r="DT372" s="2"/>
      <c r="DU372" s="2">
        <v>1013</v>
      </c>
      <c r="DV372" s="2" t="s">
        <v>68</v>
      </c>
      <c r="DW372" s="2" t="s">
        <v>68</v>
      </c>
      <c r="DX372" s="2">
        <v>1</v>
      </c>
      <c r="DY372" s="2"/>
      <c r="DZ372" s="2" t="s">
        <v>3</v>
      </c>
      <c r="EA372" s="2" t="s">
        <v>3</v>
      </c>
      <c r="EB372" s="2" t="s">
        <v>3</v>
      </c>
      <c r="EC372" s="2" t="s">
        <v>3</v>
      </c>
      <c r="ED372" s="2"/>
      <c r="EE372" s="2">
        <v>49573456</v>
      </c>
      <c r="EF372" s="2">
        <v>30</v>
      </c>
      <c r="EG372" s="2" t="s">
        <v>26</v>
      </c>
      <c r="EH372" s="2">
        <v>0</v>
      </c>
      <c r="EI372" s="2" t="s">
        <v>3</v>
      </c>
      <c r="EJ372" s="2">
        <v>1</v>
      </c>
      <c r="EK372" s="2">
        <v>141</v>
      </c>
      <c r="EL372" s="2" t="s">
        <v>70</v>
      </c>
      <c r="EM372" s="2" t="s">
        <v>71</v>
      </c>
      <c r="EN372" s="2"/>
      <c r="EO372" s="2" t="s">
        <v>18</v>
      </c>
      <c r="EP372" s="2"/>
      <c r="EQ372" s="2">
        <v>131072</v>
      </c>
      <c r="ER372" s="2">
        <v>1134.54</v>
      </c>
      <c r="ES372" s="2">
        <v>554.23</v>
      </c>
      <c r="ET372" s="2">
        <v>418.31</v>
      </c>
      <c r="EU372" s="2">
        <v>40.03</v>
      </c>
      <c r="EV372" s="2">
        <v>162</v>
      </c>
      <c r="EW372" s="2">
        <v>15.14</v>
      </c>
      <c r="EX372" s="2">
        <v>0</v>
      </c>
      <c r="EY372" s="2">
        <v>0</v>
      </c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>
        <v>0</v>
      </c>
      <c r="FR372" s="2">
        <f t="shared" si="360"/>
        <v>0</v>
      </c>
      <c r="FS372" s="2">
        <v>0</v>
      </c>
      <c r="FT372" s="2"/>
      <c r="FU372" s="2"/>
      <c r="FV372" s="2"/>
      <c r="FW372" s="2"/>
      <c r="FX372" s="2">
        <v>133</v>
      </c>
      <c r="FY372" s="2">
        <v>113</v>
      </c>
      <c r="FZ372" s="2"/>
      <c r="GA372" s="2" t="s">
        <v>3</v>
      </c>
      <c r="GB372" s="2"/>
      <c r="GC372" s="2"/>
      <c r="GD372" s="2">
        <v>0</v>
      </c>
      <c r="GE372" s="2"/>
      <c r="GF372" s="2">
        <v>-1978341809</v>
      </c>
      <c r="GG372" s="2">
        <v>2</v>
      </c>
      <c r="GH372" s="2">
        <v>1</v>
      </c>
      <c r="GI372" s="2">
        <v>-2</v>
      </c>
      <c r="GJ372" s="2">
        <v>0</v>
      </c>
      <c r="GK372" s="2">
        <f>ROUND(R372*(R12)/100,2)</f>
        <v>18.5</v>
      </c>
      <c r="GL372" s="2">
        <f t="shared" si="361"/>
        <v>0</v>
      </c>
      <c r="GM372" s="2">
        <f t="shared" si="362"/>
        <v>409.93</v>
      </c>
      <c r="GN372" s="2">
        <f t="shared" si="363"/>
        <v>409.93</v>
      </c>
      <c r="GO372" s="2">
        <f t="shared" si="364"/>
        <v>0</v>
      </c>
      <c r="GP372" s="2">
        <f t="shared" si="365"/>
        <v>0</v>
      </c>
      <c r="GQ372" s="2"/>
      <c r="GR372" s="2">
        <v>0</v>
      </c>
      <c r="GS372" s="2">
        <v>3</v>
      </c>
      <c r="GT372" s="2">
        <v>0</v>
      </c>
      <c r="GU372" s="2" t="s">
        <v>3</v>
      </c>
      <c r="GV372" s="2">
        <f t="shared" si="366"/>
        <v>0</v>
      </c>
      <c r="GW372" s="2">
        <v>1</v>
      </c>
      <c r="GX372" s="2">
        <f t="shared" si="367"/>
        <v>0</v>
      </c>
      <c r="GY372" s="2"/>
      <c r="GZ372" s="2"/>
      <c r="HA372" s="2">
        <v>0</v>
      </c>
      <c r="HB372" s="2">
        <v>0</v>
      </c>
      <c r="HC372" s="2">
        <f t="shared" si="368"/>
        <v>0</v>
      </c>
      <c r="HD372" s="2"/>
      <c r="HE372" s="2" t="s">
        <v>3</v>
      </c>
      <c r="HF372" s="2" t="s">
        <v>3</v>
      </c>
      <c r="HG372" s="2"/>
      <c r="HH372" s="2"/>
      <c r="HI372" s="2"/>
      <c r="HJ372" s="2"/>
      <c r="HK372" s="2"/>
      <c r="HL372" s="2"/>
      <c r="HM372" s="2" t="s">
        <v>3</v>
      </c>
      <c r="HN372" s="2" t="s">
        <v>3</v>
      </c>
      <c r="HO372" s="2" t="s">
        <v>3</v>
      </c>
      <c r="HP372" s="2" t="s">
        <v>3</v>
      </c>
      <c r="HQ372" s="2" t="s">
        <v>3</v>
      </c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>
        <v>0</v>
      </c>
      <c r="IL372" s="2"/>
      <c r="IM372" s="2"/>
      <c r="IN372" s="2"/>
      <c r="IO372" s="2"/>
      <c r="IP372" s="2"/>
      <c r="IQ372" s="2"/>
      <c r="IR372" s="2"/>
      <c r="IS372" s="2"/>
      <c r="IT372" s="2"/>
      <c r="IU372" s="2"/>
    </row>
    <row r="373" spans="1:255" x14ac:dyDescent="0.2">
      <c r="A373">
        <v>17</v>
      </c>
      <c r="B373">
        <v>1</v>
      </c>
      <c r="E373" t="s">
        <v>382</v>
      </c>
      <c r="F373" t="s">
        <v>91</v>
      </c>
      <c r="G373" t="s">
        <v>92</v>
      </c>
      <c r="H373" t="s">
        <v>68</v>
      </c>
      <c r="I373">
        <f>ROUND(ROUND(2.4/10,4),9)</f>
        <v>0.24</v>
      </c>
      <c r="J373">
        <v>0</v>
      </c>
      <c r="K373">
        <f>ROUND(ROUND(2.4/10,4),9)</f>
        <v>0.24</v>
      </c>
      <c r="O373">
        <f t="shared" si="338"/>
        <v>3477.15</v>
      </c>
      <c r="P373">
        <f t="shared" si="339"/>
        <v>763.53</v>
      </c>
      <c r="Q373">
        <f>(ROUND((ROUND((((ET373*1.1))*AV373*I373),2)*BB373),2)+ROUND((ROUND(((AE373-((EU373*1.1)))*AV373*I373),2)*BS373),2))</f>
        <v>1255.5899999999999</v>
      </c>
      <c r="R373">
        <f t="shared" si="340"/>
        <v>360.33</v>
      </c>
      <c r="S373">
        <f t="shared" si="341"/>
        <v>1458.03</v>
      </c>
      <c r="T373">
        <f t="shared" si="342"/>
        <v>0</v>
      </c>
      <c r="U373">
        <f t="shared" si="343"/>
        <v>3.9969600000000005</v>
      </c>
      <c r="V373">
        <f t="shared" si="344"/>
        <v>0</v>
      </c>
      <c r="W373">
        <f t="shared" si="345"/>
        <v>0</v>
      </c>
      <c r="X373">
        <f t="shared" si="346"/>
        <v>1589.25</v>
      </c>
      <c r="Y373">
        <f t="shared" si="347"/>
        <v>787.34</v>
      </c>
      <c r="AA373">
        <v>50459583</v>
      </c>
      <c r="AB373">
        <f t="shared" si="348"/>
        <v>1192.5709999999999</v>
      </c>
      <c r="AC373">
        <f t="shared" si="349"/>
        <v>554.23</v>
      </c>
      <c r="AD373">
        <f>ROUND(((((ET373*1.1))-((EU373*1.1)))+AE373),6)</f>
        <v>460.14100000000002</v>
      </c>
      <c r="AE373">
        <f>ROUND(((EU373*1.1)),6)</f>
        <v>44.033000000000001</v>
      </c>
      <c r="AF373">
        <f>ROUND(((EV373*1.1)),6)</f>
        <v>178.2</v>
      </c>
      <c r="AG373">
        <f t="shared" si="350"/>
        <v>0</v>
      </c>
      <c r="AH373">
        <f>((EW373*1.1))</f>
        <v>16.654000000000003</v>
      </c>
      <c r="AI373">
        <f>((EX373*1.1))</f>
        <v>0</v>
      </c>
      <c r="AJ373">
        <f t="shared" si="351"/>
        <v>0</v>
      </c>
      <c r="AK373">
        <v>1134.54</v>
      </c>
      <c r="AL373">
        <v>554.23</v>
      </c>
      <c r="AM373">
        <v>418.31</v>
      </c>
      <c r="AN373">
        <v>40.03</v>
      </c>
      <c r="AO373">
        <v>162</v>
      </c>
      <c r="AP373">
        <v>0</v>
      </c>
      <c r="AQ373">
        <v>15.14</v>
      </c>
      <c r="AR373">
        <v>0</v>
      </c>
      <c r="AS373">
        <v>0</v>
      </c>
      <c r="AT373">
        <v>109</v>
      </c>
      <c r="AU373">
        <v>54</v>
      </c>
      <c r="AV373">
        <v>1</v>
      </c>
      <c r="AW373">
        <v>1</v>
      </c>
      <c r="AZ373">
        <v>1</v>
      </c>
      <c r="BA373">
        <v>34.090000000000003</v>
      </c>
      <c r="BB373">
        <v>11.37</v>
      </c>
      <c r="BC373">
        <v>5.74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1</v>
      </c>
      <c r="BJ373" t="s">
        <v>93</v>
      </c>
      <c r="BM373">
        <v>141</v>
      </c>
      <c r="BN373">
        <v>0</v>
      </c>
      <c r="BO373" t="s">
        <v>91</v>
      </c>
      <c r="BP373">
        <v>1</v>
      </c>
      <c r="BQ373">
        <v>30</v>
      </c>
      <c r="BR373">
        <v>0</v>
      </c>
      <c r="BS373">
        <v>34.090000000000003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109</v>
      </c>
      <c r="CA373">
        <v>54</v>
      </c>
      <c r="CB373" t="s">
        <v>3</v>
      </c>
      <c r="CE373">
        <v>30</v>
      </c>
      <c r="CF373">
        <v>0</v>
      </c>
      <c r="CG373">
        <v>0</v>
      </c>
      <c r="CM373">
        <v>0</v>
      </c>
      <c r="CN373" t="s">
        <v>17</v>
      </c>
      <c r="CO373">
        <v>0</v>
      </c>
      <c r="CP373">
        <f t="shared" si="352"/>
        <v>3477.1499999999996</v>
      </c>
      <c r="CQ373">
        <f t="shared" si="353"/>
        <v>3181.28</v>
      </c>
      <c r="CR373">
        <f>(ROUND((ROUND((((ET373*1.1))*AV373*1),2)*BB373),2)+ROUND((ROUND(((AE373-((EU373*1.1)))*AV373*1),2)*BS373),2))</f>
        <v>5231.79</v>
      </c>
      <c r="CS373">
        <f t="shared" si="354"/>
        <v>1500.98</v>
      </c>
      <c r="CT373">
        <f t="shared" si="355"/>
        <v>6074.84</v>
      </c>
      <c r="CU373">
        <f t="shared" si="356"/>
        <v>0</v>
      </c>
      <c r="CV373">
        <f t="shared" si="357"/>
        <v>16.654000000000003</v>
      </c>
      <c r="CW373">
        <f t="shared" si="358"/>
        <v>0</v>
      </c>
      <c r="CX373">
        <f t="shared" si="359"/>
        <v>0</v>
      </c>
      <c r="CY373">
        <f>S373*(BZ373/100)</f>
        <v>1589.2527</v>
      </c>
      <c r="CZ373">
        <f>S373*(CA373/100)</f>
        <v>787.33620000000008</v>
      </c>
      <c r="DC373" t="s">
        <v>3</v>
      </c>
      <c r="DD373" t="s">
        <v>3</v>
      </c>
      <c r="DE373" t="s">
        <v>16</v>
      </c>
      <c r="DF373" t="s">
        <v>16</v>
      </c>
      <c r="DG373" t="s">
        <v>16</v>
      </c>
      <c r="DH373" t="s">
        <v>3</v>
      </c>
      <c r="DI373" t="s">
        <v>16</v>
      </c>
      <c r="DJ373" t="s">
        <v>16</v>
      </c>
      <c r="DK373" t="s">
        <v>3</v>
      </c>
      <c r="DL373" t="s">
        <v>3</v>
      </c>
      <c r="DM373" t="s">
        <v>3</v>
      </c>
      <c r="DN373">
        <v>133</v>
      </c>
      <c r="DO373">
        <v>113</v>
      </c>
      <c r="DP373">
        <v>1</v>
      </c>
      <c r="DQ373">
        <v>1</v>
      </c>
      <c r="DU373">
        <v>1013</v>
      </c>
      <c r="DV373" t="s">
        <v>68</v>
      </c>
      <c r="DW373" t="s">
        <v>68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49573456</v>
      </c>
      <c r="EF373">
        <v>30</v>
      </c>
      <c r="EG373" t="s">
        <v>26</v>
      </c>
      <c r="EH373">
        <v>0</v>
      </c>
      <c r="EI373" t="s">
        <v>3</v>
      </c>
      <c r="EJ373">
        <v>1</v>
      </c>
      <c r="EK373">
        <v>141</v>
      </c>
      <c r="EL373" t="s">
        <v>70</v>
      </c>
      <c r="EM373" t="s">
        <v>71</v>
      </c>
      <c r="EO373" t="s">
        <v>18</v>
      </c>
      <c r="EQ373">
        <v>131072</v>
      </c>
      <c r="ER373">
        <v>1134.54</v>
      </c>
      <c r="ES373">
        <v>554.23</v>
      </c>
      <c r="ET373">
        <v>418.31</v>
      </c>
      <c r="EU373">
        <v>40.03</v>
      </c>
      <c r="EV373">
        <v>162</v>
      </c>
      <c r="EW373">
        <v>15.14</v>
      </c>
      <c r="EX373">
        <v>0</v>
      </c>
      <c r="EY373">
        <v>0</v>
      </c>
      <c r="FQ373">
        <v>0</v>
      </c>
      <c r="FR373">
        <f t="shared" si="360"/>
        <v>0</v>
      </c>
      <c r="FS373">
        <v>0</v>
      </c>
      <c r="FX373">
        <v>133</v>
      </c>
      <c r="FY373">
        <v>113</v>
      </c>
      <c r="GA373" t="s">
        <v>3</v>
      </c>
      <c r="GD373">
        <v>0</v>
      </c>
      <c r="GF373">
        <v>-1978341809</v>
      </c>
      <c r="GG373">
        <v>2</v>
      </c>
      <c r="GH373">
        <v>1</v>
      </c>
      <c r="GI373">
        <v>2</v>
      </c>
      <c r="GJ373">
        <v>0</v>
      </c>
      <c r="GK373">
        <f>ROUND(R373*(S12)/100,2)</f>
        <v>576.53</v>
      </c>
      <c r="GL373">
        <f t="shared" si="361"/>
        <v>0</v>
      </c>
      <c r="GM373">
        <f t="shared" si="362"/>
        <v>6430.27</v>
      </c>
      <c r="GN373">
        <f t="shared" si="363"/>
        <v>6430.27</v>
      </c>
      <c r="GO373">
        <f t="shared" si="364"/>
        <v>0</v>
      </c>
      <c r="GP373">
        <f t="shared" si="365"/>
        <v>0</v>
      </c>
      <c r="GR373">
        <v>0</v>
      </c>
      <c r="GS373">
        <v>3</v>
      </c>
      <c r="GT373">
        <v>0</v>
      </c>
      <c r="GU373" t="s">
        <v>3</v>
      </c>
      <c r="GV373">
        <f t="shared" si="366"/>
        <v>0</v>
      </c>
      <c r="GW373">
        <v>1</v>
      </c>
      <c r="GX373">
        <f t="shared" si="367"/>
        <v>0</v>
      </c>
      <c r="HA373">
        <v>0</v>
      </c>
      <c r="HB373">
        <v>0</v>
      </c>
      <c r="HC373">
        <f t="shared" si="368"/>
        <v>0</v>
      </c>
      <c r="HE373" t="s">
        <v>3</v>
      </c>
      <c r="HF373" t="s">
        <v>3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IK373">
        <v>0</v>
      </c>
    </row>
    <row r="374" spans="1:255" x14ac:dyDescent="0.2">
      <c r="A374" s="2">
        <v>18</v>
      </c>
      <c r="B374" s="2">
        <v>1</v>
      </c>
      <c r="C374" s="2"/>
      <c r="D374" s="2"/>
      <c r="E374" s="2" t="s">
        <v>383</v>
      </c>
      <c r="F374" s="2" t="s">
        <v>94</v>
      </c>
      <c r="G374" s="2" t="s">
        <v>95</v>
      </c>
      <c r="H374" s="2" t="s">
        <v>51</v>
      </c>
      <c r="I374" s="2">
        <f>I372*J374</f>
        <v>2.448</v>
      </c>
      <c r="J374" s="2">
        <v>10.200000000000001</v>
      </c>
      <c r="K374" s="2">
        <v>10.199999999999999</v>
      </c>
      <c r="L374" s="2"/>
      <c r="M374" s="2"/>
      <c r="N374" s="2"/>
      <c r="O374" s="2">
        <f t="shared" si="338"/>
        <v>1265.96</v>
      </c>
      <c r="P374" s="2">
        <f t="shared" si="339"/>
        <v>1265.96</v>
      </c>
      <c r="Q374" s="2">
        <f>(ROUND((ROUND(((ET374)*AV374*I374),2)*BB374),2)+ROUND((ROUND(((AE374-(EU374))*AV374*I374),2)*BS374),2))</f>
        <v>0</v>
      </c>
      <c r="R374" s="2">
        <f t="shared" si="340"/>
        <v>0</v>
      </c>
      <c r="S374" s="2">
        <f t="shared" si="341"/>
        <v>0</v>
      </c>
      <c r="T374" s="2">
        <f t="shared" si="342"/>
        <v>0</v>
      </c>
      <c r="U374" s="2">
        <f t="shared" si="343"/>
        <v>0</v>
      </c>
      <c r="V374" s="2">
        <f t="shared" si="344"/>
        <v>0</v>
      </c>
      <c r="W374" s="2">
        <f t="shared" si="345"/>
        <v>0</v>
      </c>
      <c r="X374" s="2">
        <f t="shared" si="346"/>
        <v>0</v>
      </c>
      <c r="Y374" s="2">
        <f t="shared" si="347"/>
        <v>0</v>
      </c>
      <c r="Z374" s="2"/>
      <c r="AA374" s="2">
        <v>50459586</v>
      </c>
      <c r="AB374" s="2">
        <f t="shared" si="348"/>
        <v>517.14</v>
      </c>
      <c r="AC374" s="2">
        <f t="shared" si="349"/>
        <v>517.14</v>
      </c>
      <c r="AD374" s="2">
        <f>ROUND((((ET374)-(EU374))+AE374),6)</f>
        <v>0</v>
      </c>
      <c r="AE374" s="2">
        <f>ROUND((EU374),6)</f>
        <v>0</v>
      </c>
      <c r="AF374" s="2">
        <f>ROUND((EV374),6)</f>
        <v>0</v>
      </c>
      <c r="AG374" s="2">
        <f t="shared" si="350"/>
        <v>0</v>
      </c>
      <c r="AH374" s="2">
        <f>(EW374)</f>
        <v>0</v>
      </c>
      <c r="AI374" s="2">
        <f>(EX374)</f>
        <v>0</v>
      </c>
      <c r="AJ374" s="2">
        <f t="shared" si="351"/>
        <v>0</v>
      </c>
      <c r="AK374" s="2">
        <v>517.14</v>
      </c>
      <c r="AL374" s="2">
        <v>517.14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133</v>
      </c>
      <c r="AU374" s="2">
        <v>113</v>
      </c>
      <c r="AV374" s="2">
        <v>1</v>
      </c>
      <c r="AW374" s="2">
        <v>1</v>
      </c>
      <c r="AX374" s="2"/>
      <c r="AY374" s="2"/>
      <c r="AZ374" s="2">
        <v>1</v>
      </c>
      <c r="BA374" s="2">
        <v>1</v>
      </c>
      <c r="BB374" s="2">
        <v>1</v>
      </c>
      <c r="BC374" s="2">
        <v>1</v>
      </c>
      <c r="BD374" s="2" t="s">
        <v>3</v>
      </c>
      <c r="BE374" s="2" t="s">
        <v>3</v>
      </c>
      <c r="BF374" s="2" t="s">
        <v>3</v>
      </c>
      <c r="BG374" s="2" t="s">
        <v>3</v>
      </c>
      <c r="BH374" s="2">
        <v>3</v>
      </c>
      <c r="BI374" s="2">
        <v>1</v>
      </c>
      <c r="BJ374" s="2" t="s">
        <v>96</v>
      </c>
      <c r="BK374" s="2"/>
      <c r="BL374" s="2"/>
      <c r="BM374" s="2">
        <v>141</v>
      </c>
      <c r="BN374" s="2">
        <v>0</v>
      </c>
      <c r="BO374" s="2" t="s">
        <v>3</v>
      </c>
      <c r="BP374" s="2">
        <v>0</v>
      </c>
      <c r="BQ374" s="2">
        <v>30</v>
      </c>
      <c r="BR374" s="2">
        <v>0</v>
      </c>
      <c r="BS374" s="2">
        <v>1</v>
      </c>
      <c r="BT374" s="2">
        <v>1</v>
      </c>
      <c r="BU374" s="2">
        <v>1</v>
      </c>
      <c r="BV374" s="2">
        <v>1</v>
      </c>
      <c r="BW374" s="2">
        <v>1</v>
      </c>
      <c r="BX374" s="2">
        <v>1</v>
      </c>
      <c r="BY374" s="2" t="s">
        <v>3</v>
      </c>
      <c r="BZ374" s="2">
        <v>133</v>
      </c>
      <c r="CA374" s="2">
        <v>113</v>
      </c>
      <c r="CB374" s="2" t="s">
        <v>3</v>
      </c>
      <c r="CC374" s="2"/>
      <c r="CD374" s="2"/>
      <c r="CE374" s="2">
        <v>30</v>
      </c>
      <c r="CF374" s="2">
        <v>0</v>
      </c>
      <c r="CG374" s="2">
        <v>0</v>
      </c>
      <c r="CH374" s="2"/>
      <c r="CI374" s="2"/>
      <c r="CJ374" s="2"/>
      <c r="CK374" s="2"/>
      <c r="CL374" s="2"/>
      <c r="CM374" s="2">
        <v>0</v>
      </c>
      <c r="CN374" s="2" t="s">
        <v>3</v>
      </c>
      <c r="CO374" s="2">
        <v>0</v>
      </c>
      <c r="CP374" s="2">
        <f t="shared" si="352"/>
        <v>1265.96</v>
      </c>
      <c r="CQ374" s="2">
        <f t="shared" si="353"/>
        <v>517.14</v>
      </c>
      <c r="CR374" s="2">
        <f>(ROUND((ROUND(((ET374)*AV374*1),2)*BB374),2)+ROUND((ROUND(((AE374-(EU374))*AV374*1),2)*BS374),2))</f>
        <v>0</v>
      </c>
      <c r="CS374" s="2">
        <f t="shared" si="354"/>
        <v>0</v>
      </c>
      <c r="CT374" s="2">
        <f t="shared" si="355"/>
        <v>0</v>
      </c>
      <c r="CU374" s="2">
        <f t="shared" si="356"/>
        <v>0</v>
      </c>
      <c r="CV374" s="2">
        <f t="shared" si="357"/>
        <v>0</v>
      </c>
      <c r="CW374" s="2">
        <f t="shared" si="358"/>
        <v>0</v>
      </c>
      <c r="CX374" s="2">
        <f t="shared" si="359"/>
        <v>0</v>
      </c>
      <c r="CY374" s="2">
        <f>((S374*BZ374)/100)</f>
        <v>0</v>
      </c>
      <c r="CZ374" s="2">
        <f>((S374*CA374)/100)</f>
        <v>0</v>
      </c>
      <c r="DA374" s="2"/>
      <c r="DB374" s="2"/>
      <c r="DC374" s="2" t="s">
        <v>3</v>
      </c>
      <c r="DD374" s="2" t="s">
        <v>3</v>
      </c>
      <c r="DE374" s="2" t="s">
        <v>3</v>
      </c>
      <c r="DF374" s="2" t="s">
        <v>3</v>
      </c>
      <c r="DG374" s="2" t="s">
        <v>3</v>
      </c>
      <c r="DH374" s="2" t="s">
        <v>3</v>
      </c>
      <c r="DI374" s="2" t="s">
        <v>3</v>
      </c>
      <c r="DJ374" s="2" t="s">
        <v>3</v>
      </c>
      <c r="DK374" s="2" t="s">
        <v>3</v>
      </c>
      <c r="DL374" s="2" t="s">
        <v>3</v>
      </c>
      <c r="DM374" s="2" t="s">
        <v>3</v>
      </c>
      <c r="DN374" s="2">
        <v>0</v>
      </c>
      <c r="DO374" s="2">
        <v>0</v>
      </c>
      <c r="DP374" s="2">
        <v>1</v>
      </c>
      <c r="DQ374" s="2">
        <v>1</v>
      </c>
      <c r="DR374" s="2"/>
      <c r="DS374" s="2"/>
      <c r="DT374" s="2"/>
      <c r="DU374" s="2">
        <v>1007</v>
      </c>
      <c r="DV374" s="2" t="s">
        <v>51</v>
      </c>
      <c r="DW374" s="2" t="s">
        <v>51</v>
      </c>
      <c r="DX374" s="2">
        <v>1</v>
      </c>
      <c r="DY374" s="2"/>
      <c r="DZ374" s="2" t="s">
        <v>3</v>
      </c>
      <c r="EA374" s="2" t="s">
        <v>3</v>
      </c>
      <c r="EB374" s="2" t="s">
        <v>3</v>
      </c>
      <c r="EC374" s="2" t="s">
        <v>3</v>
      </c>
      <c r="ED374" s="2"/>
      <c r="EE374" s="2">
        <v>49573456</v>
      </c>
      <c r="EF374" s="2">
        <v>30</v>
      </c>
      <c r="EG374" s="2" t="s">
        <v>26</v>
      </c>
      <c r="EH374" s="2">
        <v>0</v>
      </c>
      <c r="EI374" s="2" t="s">
        <v>3</v>
      </c>
      <c r="EJ374" s="2">
        <v>1</v>
      </c>
      <c r="EK374" s="2">
        <v>141</v>
      </c>
      <c r="EL374" s="2" t="s">
        <v>70</v>
      </c>
      <c r="EM374" s="2" t="s">
        <v>71</v>
      </c>
      <c r="EN374" s="2"/>
      <c r="EO374" s="2" t="s">
        <v>3</v>
      </c>
      <c r="EP374" s="2"/>
      <c r="EQ374" s="2">
        <v>0</v>
      </c>
      <c r="ER374" s="2">
        <v>517.14</v>
      </c>
      <c r="ES374" s="2">
        <v>517.14</v>
      </c>
      <c r="ET374" s="2">
        <v>0</v>
      </c>
      <c r="EU374" s="2">
        <v>0</v>
      </c>
      <c r="EV374" s="2">
        <v>0</v>
      </c>
      <c r="EW374" s="2">
        <v>0</v>
      </c>
      <c r="EX374" s="2">
        <v>0</v>
      </c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>
        <v>0</v>
      </c>
      <c r="FR374" s="2">
        <f t="shared" si="360"/>
        <v>0</v>
      </c>
      <c r="FS374" s="2">
        <v>0</v>
      </c>
      <c r="FT374" s="2"/>
      <c r="FU374" s="2"/>
      <c r="FV374" s="2"/>
      <c r="FW374" s="2"/>
      <c r="FX374" s="2">
        <v>133</v>
      </c>
      <c r="FY374" s="2">
        <v>113</v>
      </c>
      <c r="FZ374" s="2"/>
      <c r="GA374" s="2" t="s">
        <v>3</v>
      </c>
      <c r="GB374" s="2"/>
      <c r="GC374" s="2"/>
      <c r="GD374" s="2">
        <v>0</v>
      </c>
      <c r="GE374" s="2"/>
      <c r="GF374" s="2">
        <v>-1310763942</v>
      </c>
      <c r="GG374" s="2">
        <v>2</v>
      </c>
      <c r="GH374" s="2">
        <v>1</v>
      </c>
      <c r="GI374" s="2">
        <v>-2</v>
      </c>
      <c r="GJ374" s="2">
        <v>0</v>
      </c>
      <c r="GK374" s="2">
        <f>ROUND(R374*(R12)/100,2)</f>
        <v>0</v>
      </c>
      <c r="GL374" s="2">
        <f t="shared" si="361"/>
        <v>0</v>
      </c>
      <c r="GM374" s="2">
        <f t="shared" si="362"/>
        <v>1265.96</v>
      </c>
      <c r="GN374" s="2">
        <f t="shared" si="363"/>
        <v>1265.96</v>
      </c>
      <c r="GO374" s="2">
        <f t="shared" si="364"/>
        <v>0</v>
      </c>
      <c r="GP374" s="2">
        <f t="shared" si="365"/>
        <v>0</v>
      </c>
      <c r="GQ374" s="2"/>
      <c r="GR374" s="2">
        <v>0</v>
      </c>
      <c r="GS374" s="2">
        <v>3</v>
      </c>
      <c r="GT374" s="2">
        <v>0</v>
      </c>
      <c r="GU374" s="2" t="s">
        <v>3</v>
      </c>
      <c r="GV374" s="2">
        <f t="shared" si="366"/>
        <v>0</v>
      </c>
      <c r="GW374" s="2">
        <v>1</v>
      </c>
      <c r="GX374" s="2">
        <f t="shared" si="367"/>
        <v>0</v>
      </c>
      <c r="GY374" s="2"/>
      <c r="GZ374" s="2"/>
      <c r="HA374" s="2">
        <v>0</v>
      </c>
      <c r="HB374" s="2">
        <v>0</v>
      </c>
      <c r="HC374" s="2">
        <f t="shared" si="368"/>
        <v>0</v>
      </c>
      <c r="HD374" s="2"/>
      <c r="HE374" s="2" t="s">
        <v>3</v>
      </c>
      <c r="HF374" s="2" t="s">
        <v>3</v>
      </c>
      <c r="HG374" s="2"/>
      <c r="HH374" s="2"/>
      <c r="HI374" s="2"/>
      <c r="HJ374" s="2"/>
      <c r="HK374" s="2"/>
      <c r="HL374" s="2"/>
      <c r="HM374" s="2" t="s">
        <v>3</v>
      </c>
      <c r="HN374" s="2" t="s">
        <v>3</v>
      </c>
      <c r="HO374" s="2" t="s">
        <v>3</v>
      </c>
      <c r="HP374" s="2" t="s">
        <v>3</v>
      </c>
      <c r="HQ374" s="2" t="s">
        <v>3</v>
      </c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>
        <v>0</v>
      </c>
      <c r="IL374" s="2"/>
      <c r="IM374" s="2"/>
      <c r="IN374" s="2"/>
      <c r="IO374" s="2"/>
      <c r="IP374" s="2"/>
      <c r="IQ374" s="2"/>
      <c r="IR374" s="2"/>
      <c r="IS374" s="2"/>
      <c r="IT374" s="2"/>
      <c r="IU374" s="2"/>
    </row>
    <row r="375" spans="1:255" x14ac:dyDescent="0.2">
      <c r="A375">
        <v>18</v>
      </c>
      <c r="B375">
        <v>1</v>
      </c>
      <c r="E375" t="s">
        <v>383</v>
      </c>
      <c r="F375" t="s">
        <v>94</v>
      </c>
      <c r="G375" t="s">
        <v>95</v>
      </c>
      <c r="H375" t="s">
        <v>51</v>
      </c>
      <c r="I375">
        <f>I373*J375</f>
        <v>2.448</v>
      </c>
      <c r="J375">
        <v>10.200000000000001</v>
      </c>
      <c r="K375">
        <v>10.199999999999999</v>
      </c>
      <c r="O375">
        <f t="shared" si="338"/>
        <v>14355.99</v>
      </c>
      <c r="P375">
        <f t="shared" si="339"/>
        <v>14355.99</v>
      </c>
      <c r="Q375">
        <f>(ROUND((ROUND(((ET375)*AV375*I375),2)*BB375),2)+ROUND((ROUND(((AE375-(EU375))*AV375*I375),2)*BS375),2))</f>
        <v>0</v>
      </c>
      <c r="R375">
        <f t="shared" si="340"/>
        <v>0</v>
      </c>
      <c r="S375">
        <f t="shared" si="341"/>
        <v>0</v>
      </c>
      <c r="T375">
        <f t="shared" si="342"/>
        <v>0</v>
      </c>
      <c r="U375">
        <f t="shared" si="343"/>
        <v>0</v>
      </c>
      <c r="V375">
        <f t="shared" si="344"/>
        <v>0</v>
      </c>
      <c r="W375">
        <f t="shared" si="345"/>
        <v>0</v>
      </c>
      <c r="X375">
        <f t="shared" si="346"/>
        <v>0</v>
      </c>
      <c r="Y375">
        <f t="shared" si="347"/>
        <v>0</v>
      </c>
      <c r="AA375">
        <v>50459583</v>
      </c>
      <c r="AB375">
        <f t="shared" si="348"/>
        <v>517.14</v>
      </c>
      <c r="AC375">
        <f t="shared" si="349"/>
        <v>517.14</v>
      </c>
      <c r="AD375">
        <f>ROUND((((ET375)-(EU375))+AE375),6)</f>
        <v>0</v>
      </c>
      <c r="AE375">
        <f>ROUND((EU375),6)</f>
        <v>0</v>
      </c>
      <c r="AF375">
        <f>ROUND((EV375),6)</f>
        <v>0</v>
      </c>
      <c r="AG375">
        <f t="shared" si="350"/>
        <v>0</v>
      </c>
      <c r="AH375">
        <f>(EW375)</f>
        <v>0</v>
      </c>
      <c r="AI375">
        <f>(EX375)</f>
        <v>0</v>
      </c>
      <c r="AJ375">
        <f t="shared" si="351"/>
        <v>0</v>
      </c>
      <c r="AK375">
        <v>517.14</v>
      </c>
      <c r="AL375">
        <v>517.14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11.34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96</v>
      </c>
      <c r="BM375">
        <v>141</v>
      </c>
      <c r="BN375">
        <v>0</v>
      </c>
      <c r="BO375" t="s">
        <v>94</v>
      </c>
      <c r="BP375">
        <v>1</v>
      </c>
      <c r="BQ375">
        <v>30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30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352"/>
        <v>14355.99</v>
      </c>
      <c r="CQ375">
        <f t="shared" si="353"/>
        <v>5864.37</v>
      </c>
      <c r="CR375">
        <f>(ROUND((ROUND(((ET375)*AV375*1),2)*BB375),2)+ROUND((ROUND(((AE375-(EU375))*AV375*1),2)*BS375),2))</f>
        <v>0</v>
      </c>
      <c r="CS375">
        <f t="shared" si="354"/>
        <v>0</v>
      </c>
      <c r="CT375">
        <f t="shared" si="355"/>
        <v>0</v>
      </c>
      <c r="CU375">
        <f t="shared" si="356"/>
        <v>0</v>
      </c>
      <c r="CV375">
        <f t="shared" si="357"/>
        <v>0</v>
      </c>
      <c r="CW375">
        <f t="shared" si="358"/>
        <v>0</v>
      </c>
      <c r="CX375">
        <f t="shared" si="359"/>
        <v>0</v>
      </c>
      <c r="CY375">
        <f>S375*(BZ375/100)</f>
        <v>0</v>
      </c>
      <c r="CZ375">
        <f>S375*(CA375/100)</f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133</v>
      </c>
      <c r="DO375">
        <v>113</v>
      </c>
      <c r="DP375">
        <v>1</v>
      </c>
      <c r="DQ375">
        <v>1</v>
      </c>
      <c r="DU375">
        <v>1007</v>
      </c>
      <c r="DV375" t="s">
        <v>51</v>
      </c>
      <c r="DW375" t="s">
        <v>51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49573456</v>
      </c>
      <c r="EF375">
        <v>30</v>
      </c>
      <c r="EG375" t="s">
        <v>26</v>
      </c>
      <c r="EH375">
        <v>0</v>
      </c>
      <c r="EI375" t="s">
        <v>3</v>
      </c>
      <c r="EJ375">
        <v>1</v>
      </c>
      <c r="EK375">
        <v>141</v>
      </c>
      <c r="EL375" t="s">
        <v>70</v>
      </c>
      <c r="EM375" t="s">
        <v>71</v>
      </c>
      <c r="EO375" t="s">
        <v>3</v>
      </c>
      <c r="EQ375">
        <v>0</v>
      </c>
      <c r="ER375">
        <v>517.14</v>
      </c>
      <c r="ES375">
        <v>517.14</v>
      </c>
      <c r="ET375">
        <v>0</v>
      </c>
      <c r="EU375">
        <v>0</v>
      </c>
      <c r="EV375">
        <v>0</v>
      </c>
      <c r="EW375">
        <v>0</v>
      </c>
      <c r="EX375">
        <v>0</v>
      </c>
      <c r="FQ375">
        <v>0</v>
      </c>
      <c r="FR375">
        <f t="shared" si="360"/>
        <v>0</v>
      </c>
      <c r="FS375">
        <v>0</v>
      </c>
      <c r="FX375">
        <v>133</v>
      </c>
      <c r="FY375">
        <v>113</v>
      </c>
      <c r="GA375" t="s">
        <v>3</v>
      </c>
      <c r="GD375">
        <v>0</v>
      </c>
      <c r="GF375">
        <v>-1310763942</v>
      </c>
      <c r="GG375">
        <v>2</v>
      </c>
      <c r="GH375">
        <v>1</v>
      </c>
      <c r="GI375">
        <v>2</v>
      </c>
      <c r="GJ375">
        <v>0</v>
      </c>
      <c r="GK375">
        <f>ROUND(R375*(S12)/100,2)</f>
        <v>0</v>
      </c>
      <c r="GL375">
        <f t="shared" si="361"/>
        <v>0</v>
      </c>
      <c r="GM375">
        <f t="shared" si="362"/>
        <v>14355.99</v>
      </c>
      <c r="GN375">
        <f t="shared" si="363"/>
        <v>14355.99</v>
      </c>
      <c r="GO375">
        <f t="shared" si="364"/>
        <v>0</v>
      </c>
      <c r="GP375">
        <f t="shared" si="365"/>
        <v>0</v>
      </c>
      <c r="GR375">
        <v>0</v>
      </c>
      <c r="GS375">
        <v>3</v>
      </c>
      <c r="GT375">
        <v>0</v>
      </c>
      <c r="GU375" t="s">
        <v>3</v>
      </c>
      <c r="GV375">
        <f t="shared" si="366"/>
        <v>0</v>
      </c>
      <c r="GW375">
        <v>1</v>
      </c>
      <c r="GX375">
        <f t="shared" si="367"/>
        <v>0</v>
      </c>
      <c r="HA375">
        <v>0</v>
      </c>
      <c r="HB375">
        <v>0</v>
      </c>
      <c r="HC375">
        <f t="shared" si="368"/>
        <v>0</v>
      </c>
      <c r="HE375" t="s">
        <v>3</v>
      </c>
      <c r="HF375" t="s">
        <v>3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IK375">
        <v>0</v>
      </c>
    </row>
    <row r="376" spans="1:255" x14ac:dyDescent="0.2">
      <c r="A376" s="2">
        <v>17</v>
      </c>
      <c r="B376" s="2">
        <v>1</v>
      </c>
      <c r="C376" s="2"/>
      <c r="D376" s="2"/>
      <c r="E376" s="2" t="s">
        <v>384</v>
      </c>
      <c r="F376" s="2" t="s">
        <v>97</v>
      </c>
      <c r="G376" s="2" t="s">
        <v>98</v>
      </c>
      <c r="H376" s="2" t="s">
        <v>24</v>
      </c>
      <c r="I376" s="2">
        <f>ROUND(ROUND(3/100,4),9)</f>
        <v>0.03</v>
      </c>
      <c r="J376" s="2">
        <v>0</v>
      </c>
      <c r="K376" s="2">
        <f>ROUND(ROUND(3/100,4),9)</f>
        <v>0.03</v>
      </c>
      <c r="L376" s="2"/>
      <c r="M376" s="2"/>
      <c r="N376" s="2"/>
      <c r="O376" s="2">
        <f t="shared" si="338"/>
        <v>25.9</v>
      </c>
      <c r="P376" s="2">
        <f t="shared" si="339"/>
        <v>3.17</v>
      </c>
      <c r="Q376" s="2">
        <f>(ROUND((ROUND((((ET376*1.1))*AV376*I376),2)*BB376),2)+ROUND((ROUND(((AE376-((EU376*1.1)))*AV376*I376),2)*BS376),2))</f>
        <v>1.73</v>
      </c>
      <c r="R376" s="2">
        <f t="shared" si="340"/>
        <v>0.26</v>
      </c>
      <c r="S376" s="2">
        <f t="shared" si="341"/>
        <v>21</v>
      </c>
      <c r="T376" s="2">
        <f t="shared" si="342"/>
        <v>0</v>
      </c>
      <c r="U376" s="2">
        <f t="shared" si="343"/>
        <v>1.7678100000000001</v>
      </c>
      <c r="V376" s="2">
        <f t="shared" si="344"/>
        <v>0</v>
      </c>
      <c r="W376" s="2">
        <f t="shared" si="345"/>
        <v>0</v>
      </c>
      <c r="X376" s="2">
        <f t="shared" si="346"/>
        <v>27.93</v>
      </c>
      <c r="Y376" s="2">
        <f t="shared" si="347"/>
        <v>23.73</v>
      </c>
      <c r="Z376" s="2"/>
      <c r="AA376" s="2">
        <v>50459586</v>
      </c>
      <c r="AB376" s="2">
        <f t="shared" si="348"/>
        <v>863.38400000000001</v>
      </c>
      <c r="AC376" s="2">
        <f t="shared" si="349"/>
        <v>105.77</v>
      </c>
      <c r="AD376" s="2">
        <f>ROUND(((((ET376*1.1))-((EU376*1.1)))+AE376),6)</f>
        <v>57.585000000000001</v>
      </c>
      <c r="AE376" s="2">
        <f>ROUND(((EU376*1.1)),6)</f>
        <v>8.7449999999999992</v>
      </c>
      <c r="AF376" s="2">
        <f>ROUND(((EV376*1.1)),6)</f>
        <v>700.029</v>
      </c>
      <c r="AG376" s="2">
        <f t="shared" si="350"/>
        <v>0</v>
      </c>
      <c r="AH376" s="2">
        <f>((EW376*1.1))</f>
        <v>58.927000000000007</v>
      </c>
      <c r="AI376" s="2">
        <f>((EX376*1.1))</f>
        <v>0</v>
      </c>
      <c r="AJ376" s="2">
        <f t="shared" si="351"/>
        <v>0</v>
      </c>
      <c r="AK376" s="2">
        <v>794.51</v>
      </c>
      <c r="AL376" s="2">
        <v>105.77</v>
      </c>
      <c r="AM376" s="2">
        <v>52.35</v>
      </c>
      <c r="AN376" s="2">
        <v>7.95</v>
      </c>
      <c r="AO376" s="2">
        <v>636.39</v>
      </c>
      <c r="AP376" s="2">
        <v>0</v>
      </c>
      <c r="AQ376" s="2">
        <v>53.57</v>
      </c>
      <c r="AR376" s="2">
        <v>0</v>
      </c>
      <c r="AS376" s="2">
        <v>0</v>
      </c>
      <c r="AT376" s="2">
        <v>133</v>
      </c>
      <c r="AU376" s="2">
        <v>113</v>
      </c>
      <c r="AV376" s="2">
        <v>1</v>
      </c>
      <c r="AW376" s="2">
        <v>1</v>
      </c>
      <c r="AX376" s="2"/>
      <c r="AY376" s="2"/>
      <c r="AZ376" s="2">
        <v>1</v>
      </c>
      <c r="BA376" s="2">
        <v>1</v>
      </c>
      <c r="BB376" s="2">
        <v>1</v>
      </c>
      <c r="BC376" s="2">
        <v>1</v>
      </c>
      <c r="BD376" s="2" t="s">
        <v>3</v>
      </c>
      <c r="BE376" s="2" t="s">
        <v>3</v>
      </c>
      <c r="BF376" s="2" t="s">
        <v>3</v>
      </c>
      <c r="BG376" s="2" t="s">
        <v>3</v>
      </c>
      <c r="BH376" s="2">
        <v>0</v>
      </c>
      <c r="BI376" s="2">
        <v>1</v>
      </c>
      <c r="BJ376" s="2" t="s">
        <v>99</v>
      </c>
      <c r="BK376" s="2"/>
      <c r="BL376" s="2"/>
      <c r="BM376" s="2">
        <v>141</v>
      </c>
      <c r="BN376" s="2">
        <v>0</v>
      </c>
      <c r="BO376" s="2" t="s">
        <v>3</v>
      </c>
      <c r="BP376" s="2">
        <v>0</v>
      </c>
      <c r="BQ376" s="2">
        <v>30</v>
      </c>
      <c r="BR376" s="2">
        <v>0</v>
      </c>
      <c r="BS376" s="2">
        <v>1</v>
      </c>
      <c r="BT376" s="2">
        <v>1</v>
      </c>
      <c r="BU376" s="2">
        <v>1</v>
      </c>
      <c r="BV376" s="2">
        <v>1</v>
      </c>
      <c r="BW376" s="2">
        <v>1</v>
      </c>
      <c r="BX376" s="2">
        <v>1</v>
      </c>
      <c r="BY376" s="2" t="s">
        <v>3</v>
      </c>
      <c r="BZ376" s="2">
        <v>133</v>
      </c>
      <c r="CA376" s="2">
        <v>113</v>
      </c>
      <c r="CB376" s="2" t="s">
        <v>3</v>
      </c>
      <c r="CC376" s="2"/>
      <c r="CD376" s="2"/>
      <c r="CE376" s="2">
        <v>30</v>
      </c>
      <c r="CF376" s="2">
        <v>0</v>
      </c>
      <c r="CG376" s="2">
        <v>0</v>
      </c>
      <c r="CH376" s="2"/>
      <c r="CI376" s="2"/>
      <c r="CJ376" s="2"/>
      <c r="CK376" s="2"/>
      <c r="CL376" s="2"/>
      <c r="CM376" s="2">
        <v>0</v>
      </c>
      <c r="CN376" s="2" t="s">
        <v>17</v>
      </c>
      <c r="CO376" s="2">
        <v>0</v>
      </c>
      <c r="CP376" s="2">
        <f t="shared" si="352"/>
        <v>25.9</v>
      </c>
      <c r="CQ376" s="2">
        <f t="shared" si="353"/>
        <v>105.77</v>
      </c>
      <c r="CR376" s="2">
        <f>(ROUND((ROUND((((ET376*1.1))*AV376*1),2)*BB376),2)+ROUND((ROUND(((AE376-((EU376*1.1)))*AV376*1),2)*BS376),2))</f>
        <v>57.59</v>
      </c>
      <c r="CS376" s="2">
        <f t="shared" si="354"/>
        <v>8.75</v>
      </c>
      <c r="CT376" s="2">
        <f t="shared" si="355"/>
        <v>700.03</v>
      </c>
      <c r="CU376" s="2">
        <f t="shared" si="356"/>
        <v>0</v>
      </c>
      <c r="CV376" s="2">
        <f t="shared" si="357"/>
        <v>58.927000000000007</v>
      </c>
      <c r="CW376" s="2">
        <f t="shared" si="358"/>
        <v>0</v>
      </c>
      <c r="CX376" s="2">
        <f t="shared" si="359"/>
        <v>0</v>
      </c>
      <c r="CY376" s="2">
        <f>((S376*BZ376)/100)</f>
        <v>27.93</v>
      </c>
      <c r="CZ376" s="2">
        <f>((S376*CA376)/100)</f>
        <v>23.73</v>
      </c>
      <c r="DA376" s="2"/>
      <c r="DB376" s="2"/>
      <c r="DC376" s="2" t="s">
        <v>3</v>
      </c>
      <c r="DD376" s="2" t="s">
        <v>3</v>
      </c>
      <c r="DE376" s="2" t="s">
        <v>16</v>
      </c>
      <c r="DF376" s="2" t="s">
        <v>16</v>
      </c>
      <c r="DG376" s="2" t="s">
        <v>16</v>
      </c>
      <c r="DH376" s="2" t="s">
        <v>3</v>
      </c>
      <c r="DI376" s="2" t="s">
        <v>16</v>
      </c>
      <c r="DJ376" s="2" t="s">
        <v>16</v>
      </c>
      <c r="DK376" s="2" t="s">
        <v>3</v>
      </c>
      <c r="DL376" s="2" t="s">
        <v>3</v>
      </c>
      <c r="DM376" s="2" t="s">
        <v>3</v>
      </c>
      <c r="DN376" s="2">
        <v>0</v>
      </c>
      <c r="DO376" s="2">
        <v>0</v>
      </c>
      <c r="DP376" s="2">
        <v>1</v>
      </c>
      <c r="DQ376" s="2">
        <v>1</v>
      </c>
      <c r="DR376" s="2"/>
      <c r="DS376" s="2"/>
      <c r="DT376" s="2"/>
      <c r="DU376" s="2">
        <v>1003</v>
      </c>
      <c r="DV376" s="2" t="s">
        <v>24</v>
      </c>
      <c r="DW376" s="2" t="s">
        <v>24</v>
      </c>
      <c r="DX376" s="2">
        <v>100</v>
      </c>
      <c r="DY376" s="2"/>
      <c r="DZ376" s="2" t="s">
        <v>3</v>
      </c>
      <c r="EA376" s="2" t="s">
        <v>3</v>
      </c>
      <c r="EB376" s="2" t="s">
        <v>3</v>
      </c>
      <c r="EC376" s="2" t="s">
        <v>3</v>
      </c>
      <c r="ED376" s="2"/>
      <c r="EE376" s="2">
        <v>49573456</v>
      </c>
      <c r="EF376" s="2">
        <v>30</v>
      </c>
      <c r="EG376" s="2" t="s">
        <v>26</v>
      </c>
      <c r="EH376" s="2">
        <v>0</v>
      </c>
      <c r="EI376" s="2" t="s">
        <v>3</v>
      </c>
      <c r="EJ376" s="2">
        <v>1</v>
      </c>
      <c r="EK376" s="2">
        <v>141</v>
      </c>
      <c r="EL376" s="2" t="s">
        <v>70</v>
      </c>
      <c r="EM376" s="2" t="s">
        <v>71</v>
      </c>
      <c r="EN376" s="2"/>
      <c r="EO376" s="2" t="s">
        <v>18</v>
      </c>
      <c r="EP376" s="2"/>
      <c r="EQ376" s="2">
        <v>131072</v>
      </c>
      <c r="ER376" s="2">
        <v>794.51</v>
      </c>
      <c r="ES376" s="2">
        <v>105.77</v>
      </c>
      <c r="ET376" s="2">
        <v>52.35</v>
      </c>
      <c r="EU376" s="2">
        <v>7.95</v>
      </c>
      <c r="EV376" s="2">
        <v>636.39</v>
      </c>
      <c r="EW376" s="2">
        <v>53.57</v>
      </c>
      <c r="EX376" s="2">
        <v>0</v>
      </c>
      <c r="EY376" s="2">
        <v>0</v>
      </c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>
        <v>0</v>
      </c>
      <c r="FR376" s="2">
        <f t="shared" si="360"/>
        <v>0</v>
      </c>
      <c r="FS376" s="2">
        <v>0</v>
      </c>
      <c r="FT376" s="2"/>
      <c r="FU376" s="2"/>
      <c r="FV376" s="2"/>
      <c r="FW376" s="2"/>
      <c r="FX376" s="2">
        <v>133</v>
      </c>
      <c r="FY376" s="2">
        <v>113</v>
      </c>
      <c r="FZ376" s="2"/>
      <c r="GA376" s="2" t="s">
        <v>3</v>
      </c>
      <c r="GB376" s="2"/>
      <c r="GC376" s="2"/>
      <c r="GD376" s="2">
        <v>0</v>
      </c>
      <c r="GE376" s="2"/>
      <c r="GF376" s="2">
        <v>1195925767</v>
      </c>
      <c r="GG376" s="2">
        <v>2</v>
      </c>
      <c r="GH376" s="2">
        <v>1</v>
      </c>
      <c r="GI376" s="2">
        <v>-2</v>
      </c>
      <c r="GJ376" s="2">
        <v>0</v>
      </c>
      <c r="GK376" s="2">
        <f>ROUND(R376*(R12)/100,2)</f>
        <v>0.46</v>
      </c>
      <c r="GL376" s="2">
        <f t="shared" si="361"/>
        <v>0</v>
      </c>
      <c r="GM376" s="2">
        <f t="shared" si="362"/>
        <v>78.02</v>
      </c>
      <c r="GN376" s="2">
        <f t="shared" si="363"/>
        <v>78.02</v>
      </c>
      <c r="GO376" s="2">
        <f t="shared" si="364"/>
        <v>0</v>
      </c>
      <c r="GP376" s="2">
        <f t="shared" si="365"/>
        <v>0</v>
      </c>
      <c r="GQ376" s="2"/>
      <c r="GR376" s="2">
        <v>0</v>
      </c>
      <c r="GS376" s="2">
        <v>3</v>
      </c>
      <c r="GT376" s="2">
        <v>0</v>
      </c>
      <c r="GU376" s="2" t="s">
        <v>3</v>
      </c>
      <c r="GV376" s="2">
        <f t="shared" si="366"/>
        <v>0</v>
      </c>
      <c r="GW376" s="2">
        <v>1</v>
      </c>
      <c r="GX376" s="2">
        <f t="shared" si="367"/>
        <v>0</v>
      </c>
      <c r="GY376" s="2"/>
      <c r="GZ376" s="2"/>
      <c r="HA376" s="2">
        <v>0</v>
      </c>
      <c r="HB376" s="2">
        <v>0</v>
      </c>
      <c r="HC376" s="2">
        <f t="shared" si="368"/>
        <v>0</v>
      </c>
      <c r="HD376" s="2"/>
      <c r="HE376" s="2" t="s">
        <v>3</v>
      </c>
      <c r="HF376" s="2" t="s">
        <v>3</v>
      </c>
      <c r="HG376" s="2"/>
      <c r="HH376" s="2"/>
      <c r="HI376" s="2"/>
      <c r="HJ376" s="2"/>
      <c r="HK376" s="2"/>
      <c r="HL376" s="2"/>
      <c r="HM376" s="2" t="s">
        <v>3</v>
      </c>
      <c r="HN376" s="2" t="s">
        <v>3</v>
      </c>
      <c r="HO376" s="2" t="s">
        <v>3</v>
      </c>
      <c r="HP376" s="2" t="s">
        <v>3</v>
      </c>
      <c r="HQ376" s="2" t="s">
        <v>3</v>
      </c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>
        <v>0</v>
      </c>
      <c r="IL376" s="2"/>
      <c r="IM376" s="2"/>
      <c r="IN376" s="2"/>
      <c r="IO376" s="2"/>
      <c r="IP376" s="2"/>
      <c r="IQ376" s="2"/>
      <c r="IR376" s="2"/>
      <c r="IS376" s="2"/>
      <c r="IT376" s="2"/>
      <c r="IU376" s="2"/>
    </row>
    <row r="377" spans="1:255" x14ac:dyDescent="0.2">
      <c r="A377">
        <v>17</v>
      </c>
      <c r="B377">
        <v>1</v>
      </c>
      <c r="E377" t="s">
        <v>384</v>
      </c>
      <c r="F377" t="s">
        <v>97</v>
      </c>
      <c r="G377" t="s">
        <v>98</v>
      </c>
      <c r="H377" t="s">
        <v>24</v>
      </c>
      <c r="I377">
        <f>ROUND(ROUND(3/100,4),9)</f>
        <v>0.03</v>
      </c>
      <c r="J377">
        <v>0</v>
      </c>
      <c r="K377">
        <f>ROUND(ROUND(3/100,4),9)</f>
        <v>0.03</v>
      </c>
      <c r="O377">
        <f t="shared" si="338"/>
        <v>757.33</v>
      </c>
      <c r="P377">
        <f t="shared" si="339"/>
        <v>19.43</v>
      </c>
      <c r="Q377">
        <f>(ROUND((ROUND((((ET377*1.1))*AV377*I377),2)*BB377),2)+ROUND((ROUND(((AE377-((EU377*1.1)))*AV377*I377),2)*BS377),2))</f>
        <v>22.01</v>
      </c>
      <c r="R377">
        <f t="shared" si="340"/>
        <v>8.86</v>
      </c>
      <c r="S377">
        <f t="shared" si="341"/>
        <v>715.89</v>
      </c>
      <c r="T377">
        <f t="shared" si="342"/>
        <v>0</v>
      </c>
      <c r="U377">
        <f t="shared" si="343"/>
        <v>1.7678100000000001</v>
      </c>
      <c r="V377">
        <f t="shared" si="344"/>
        <v>0</v>
      </c>
      <c r="W377">
        <f t="shared" si="345"/>
        <v>0</v>
      </c>
      <c r="X377">
        <f t="shared" si="346"/>
        <v>780.32</v>
      </c>
      <c r="Y377">
        <f t="shared" si="347"/>
        <v>386.58</v>
      </c>
      <c r="AA377">
        <v>50459583</v>
      </c>
      <c r="AB377">
        <f t="shared" si="348"/>
        <v>863.38400000000001</v>
      </c>
      <c r="AC377">
        <f t="shared" si="349"/>
        <v>105.77</v>
      </c>
      <c r="AD377">
        <f>ROUND(((((ET377*1.1))-((EU377*1.1)))+AE377),6)</f>
        <v>57.585000000000001</v>
      </c>
      <c r="AE377">
        <f>ROUND(((EU377*1.1)),6)</f>
        <v>8.7449999999999992</v>
      </c>
      <c r="AF377">
        <f>ROUND(((EV377*1.1)),6)</f>
        <v>700.029</v>
      </c>
      <c r="AG377">
        <f t="shared" si="350"/>
        <v>0</v>
      </c>
      <c r="AH377">
        <f>((EW377*1.1))</f>
        <v>58.927000000000007</v>
      </c>
      <c r="AI377">
        <f>((EX377*1.1))</f>
        <v>0</v>
      </c>
      <c r="AJ377">
        <f t="shared" si="351"/>
        <v>0</v>
      </c>
      <c r="AK377">
        <v>794.51</v>
      </c>
      <c r="AL377">
        <v>105.77</v>
      </c>
      <c r="AM377">
        <v>52.35</v>
      </c>
      <c r="AN377">
        <v>7.95</v>
      </c>
      <c r="AO377">
        <v>636.39</v>
      </c>
      <c r="AP377">
        <v>0</v>
      </c>
      <c r="AQ377">
        <v>53.57</v>
      </c>
      <c r="AR377">
        <v>0</v>
      </c>
      <c r="AS377">
        <v>0</v>
      </c>
      <c r="AT377">
        <v>109</v>
      </c>
      <c r="AU377">
        <v>54</v>
      </c>
      <c r="AV377">
        <v>1</v>
      </c>
      <c r="AW377">
        <v>1</v>
      </c>
      <c r="AZ377">
        <v>1</v>
      </c>
      <c r="BA377">
        <v>34.090000000000003</v>
      </c>
      <c r="BB377">
        <v>12.72</v>
      </c>
      <c r="BC377">
        <v>6.13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1</v>
      </c>
      <c r="BJ377" t="s">
        <v>99</v>
      </c>
      <c r="BM377">
        <v>141</v>
      </c>
      <c r="BN377">
        <v>0</v>
      </c>
      <c r="BO377" t="s">
        <v>97</v>
      </c>
      <c r="BP377">
        <v>1</v>
      </c>
      <c r="BQ377">
        <v>30</v>
      </c>
      <c r="BR377">
        <v>0</v>
      </c>
      <c r="BS377">
        <v>34.090000000000003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109</v>
      </c>
      <c r="CA377">
        <v>54</v>
      </c>
      <c r="CB377" t="s">
        <v>3</v>
      </c>
      <c r="CE377">
        <v>30</v>
      </c>
      <c r="CF377">
        <v>0</v>
      </c>
      <c r="CG377">
        <v>0</v>
      </c>
      <c r="CM377">
        <v>0</v>
      </c>
      <c r="CN377" t="s">
        <v>17</v>
      </c>
      <c r="CO377">
        <v>0</v>
      </c>
      <c r="CP377">
        <f t="shared" si="352"/>
        <v>757.32999999999993</v>
      </c>
      <c r="CQ377">
        <f t="shared" si="353"/>
        <v>648.37</v>
      </c>
      <c r="CR377">
        <f>(ROUND((ROUND((((ET377*1.1))*AV377*1),2)*BB377),2)+ROUND((ROUND(((AE377-((EU377*1.1)))*AV377*1),2)*BS377),2))</f>
        <v>732.54</v>
      </c>
      <c r="CS377">
        <f t="shared" si="354"/>
        <v>298.29000000000002</v>
      </c>
      <c r="CT377">
        <f t="shared" si="355"/>
        <v>23864.02</v>
      </c>
      <c r="CU377">
        <f t="shared" si="356"/>
        <v>0</v>
      </c>
      <c r="CV377">
        <f t="shared" si="357"/>
        <v>58.927000000000007</v>
      </c>
      <c r="CW377">
        <f t="shared" si="358"/>
        <v>0</v>
      </c>
      <c r="CX377">
        <f t="shared" si="359"/>
        <v>0</v>
      </c>
      <c r="CY377">
        <f>S377*(BZ377/100)</f>
        <v>780.32010000000002</v>
      </c>
      <c r="CZ377">
        <f>S377*(CA377/100)</f>
        <v>386.5806</v>
      </c>
      <c r="DC377" t="s">
        <v>3</v>
      </c>
      <c r="DD377" t="s">
        <v>3</v>
      </c>
      <c r="DE377" t="s">
        <v>16</v>
      </c>
      <c r="DF377" t="s">
        <v>16</v>
      </c>
      <c r="DG377" t="s">
        <v>16</v>
      </c>
      <c r="DH377" t="s">
        <v>3</v>
      </c>
      <c r="DI377" t="s">
        <v>16</v>
      </c>
      <c r="DJ377" t="s">
        <v>16</v>
      </c>
      <c r="DK377" t="s">
        <v>3</v>
      </c>
      <c r="DL377" t="s">
        <v>3</v>
      </c>
      <c r="DM377" t="s">
        <v>3</v>
      </c>
      <c r="DN377">
        <v>133</v>
      </c>
      <c r="DO377">
        <v>113</v>
      </c>
      <c r="DP377">
        <v>1</v>
      </c>
      <c r="DQ377">
        <v>1</v>
      </c>
      <c r="DU377">
        <v>1003</v>
      </c>
      <c r="DV377" t="s">
        <v>24</v>
      </c>
      <c r="DW377" t="s">
        <v>24</v>
      </c>
      <c r="DX377">
        <v>100</v>
      </c>
      <c r="DZ377" t="s">
        <v>3</v>
      </c>
      <c r="EA377" t="s">
        <v>3</v>
      </c>
      <c r="EB377" t="s">
        <v>3</v>
      </c>
      <c r="EC377" t="s">
        <v>3</v>
      </c>
      <c r="EE377">
        <v>49573456</v>
      </c>
      <c r="EF377">
        <v>30</v>
      </c>
      <c r="EG377" t="s">
        <v>26</v>
      </c>
      <c r="EH377">
        <v>0</v>
      </c>
      <c r="EI377" t="s">
        <v>3</v>
      </c>
      <c r="EJ377">
        <v>1</v>
      </c>
      <c r="EK377">
        <v>141</v>
      </c>
      <c r="EL377" t="s">
        <v>70</v>
      </c>
      <c r="EM377" t="s">
        <v>71</v>
      </c>
      <c r="EO377" t="s">
        <v>18</v>
      </c>
      <c r="EQ377">
        <v>131072</v>
      </c>
      <c r="ER377">
        <v>794.51</v>
      </c>
      <c r="ES377">
        <v>105.77</v>
      </c>
      <c r="ET377">
        <v>52.35</v>
      </c>
      <c r="EU377">
        <v>7.95</v>
      </c>
      <c r="EV377">
        <v>636.39</v>
      </c>
      <c r="EW377">
        <v>53.57</v>
      </c>
      <c r="EX377">
        <v>0</v>
      </c>
      <c r="EY377">
        <v>0</v>
      </c>
      <c r="FQ377">
        <v>0</v>
      </c>
      <c r="FR377">
        <f t="shared" si="360"/>
        <v>0</v>
      </c>
      <c r="FS377">
        <v>0</v>
      </c>
      <c r="FX377">
        <v>133</v>
      </c>
      <c r="FY377">
        <v>113</v>
      </c>
      <c r="GA377" t="s">
        <v>3</v>
      </c>
      <c r="GD377">
        <v>0</v>
      </c>
      <c r="GF377">
        <v>1195925767</v>
      </c>
      <c r="GG377">
        <v>2</v>
      </c>
      <c r="GH377">
        <v>1</v>
      </c>
      <c r="GI377">
        <v>2</v>
      </c>
      <c r="GJ377">
        <v>0</v>
      </c>
      <c r="GK377">
        <f>ROUND(R377*(S12)/100,2)</f>
        <v>14.18</v>
      </c>
      <c r="GL377">
        <f t="shared" si="361"/>
        <v>0</v>
      </c>
      <c r="GM377">
        <f t="shared" si="362"/>
        <v>1938.41</v>
      </c>
      <c r="GN377">
        <f t="shared" si="363"/>
        <v>1938.41</v>
      </c>
      <c r="GO377">
        <f t="shared" si="364"/>
        <v>0</v>
      </c>
      <c r="GP377">
        <f t="shared" si="365"/>
        <v>0</v>
      </c>
      <c r="GR377">
        <v>0</v>
      </c>
      <c r="GS377">
        <v>3</v>
      </c>
      <c r="GT377">
        <v>0</v>
      </c>
      <c r="GU377" t="s">
        <v>3</v>
      </c>
      <c r="GV377">
        <f t="shared" si="366"/>
        <v>0</v>
      </c>
      <c r="GW377">
        <v>1</v>
      </c>
      <c r="GX377">
        <f t="shared" si="367"/>
        <v>0</v>
      </c>
      <c r="HA377">
        <v>0</v>
      </c>
      <c r="HB377">
        <v>0</v>
      </c>
      <c r="HC377">
        <f t="shared" si="368"/>
        <v>0</v>
      </c>
      <c r="HE377" t="s">
        <v>3</v>
      </c>
      <c r="HF377" t="s">
        <v>3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IK377">
        <v>0</v>
      </c>
    </row>
    <row r="378" spans="1:255" x14ac:dyDescent="0.2">
      <c r="A378" s="2">
        <v>18</v>
      </c>
      <c r="B378" s="2">
        <v>1</v>
      </c>
      <c r="C378" s="2"/>
      <c r="D378" s="2"/>
      <c r="E378" s="2" t="s">
        <v>385</v>
      </c>
      <c r="F378" s="2" t="s">
        <v>100</v>
      </c>
      <c r="G378" s="2" t="s">
        <v>101</v>
      </c>
      <c r="H378" s="2" t="s">
        <v>102</v>
      </c>
      <c r="I378" s="2">
        <f>I376*J378</f>
        <v>0.14130000000000001</v>
      </c>
      <c r="J378" s="2">
        <v>4.7100000000000009</v>
      </c>
      <c r="K378" s="2">
        <v>4.71</v>
      </c>
      <c r="L378" s="2"/>
      <c r="M378" s="2"/>
      <c r="N378" s="2"/>
      <c r="O378" s="2">
        <f t="shared" si="338"/>
        <v>10.82</v>
      </c>
      <c r="P378" s="2">
        <f t="shared" si="339"/>
        <v>10.82</v>
      </c>
      <c r="Q378" s="2">
        <f>(ROUND((ROUND(((ET378)*AV378*I378),2)*BB378),2)+ROUND((ROUND(((AE378-(EU378))*AV378*I378),2)*BS378),2))</f>
        <v>0</v>
      </c>
      <c r="R378" s="2">
        <f t="shared" si="340"/>
        <v>0</v>
      </c>
      <c r="S378" s="2">
        <f t="shared" si="341"/>
        <v>0</v>
      </c>
      <c r="T378" s="2">
        <f t="shared" si="342"/>
        <v>0</v>
      </c>
      <c r="U378" s="2">
        <f t="shared" si="343"/>
        <v>0</v>
      </c>
      <c r="V378" s="2">
        <f t="shared" si="344"/>
        <v>0</v>
      </c>
      <c r="W378" s="2">
        <f t="shared" si="345"/>
        <v>0</v>
      </c>
      <c r="X378" s="2">
        <f t="shared" si="346"/>
        <v>0</v>
      </c>
      <c r="Y378" s="2">
        <f t="shared" si="347"/>
        <v>0</v>
      </c>
      <c r="Z378" s="2"/>
      <c r="AA378" s="2">
        <v>50459586</v>
      </c>
      <c r="AB378" s="2">
        <f t="shared" si="348"/>
        <v>76.599999999999994</v>
      </c>
      <c r="AC378" s="2">
        <f t="shared" si="349"/>
        <v>76.599999999999994</v>
      </c>
      <c r="AD378" s="2">
        <f>ROUND((((ET378)-(EU378))+AE378),6)</f>
        <v>0</v>
      </c>
      <c r="AE378" s="2">
        <f t="shared" ref="AE378:AF381" si="374">ROUND((EU378),6)</f>
        <v>0</v>
      </c>
      <c r="AF378" s="2">
        <f t="shared" si="374"/>
        <v>0</v>
      </c>
      <c r="AG378" s="2">
        <f t="shared" si="350"/>
        <v>0</v>
      </c>
      <c r="AH378" s="2">
        <f t="shared" ref="AH378:AI381" si="375">(EW378)</f>
        <v>0</v>
      </c>
      <c r="AI378" s="2">
        <f t="shared" si="375"/>
        <v>0</v>
      </c>
      <c r="AJ378" s="2">
        <f t="shared" si="351"/>
        <v>0</v>
      </c>
      <c r="AK378" s="2">
        <v>76.599999999999994</v>
      </c>
      <c r="AL378" s="2">
        <v>76.599999999999994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133</v>
      </c>
      <c r="AU378" s="2">
        <v>113</v>
      </c>
      <c r="AV378" s="2">
        <v>1</v>
      </c>
      <c r="AW378" s="2">
        <v>1</v>
      </c>
      <c r="AX378" s="2"/>
      <c r="AY378" s="2"/>
      <c r="AZ378" s="2">
        <v>1</v>
      </c>
      <c r="BA378" s="2">
        <v>1</v>
      </c>
      <c r="BB378" s="2">
        <v>1</v>
      </c>
      <c r="BC378" s="2">
        <v>1</v>
      </c>
      <c r="BD378" s="2" t="s">
        <v>3</v>
      </c>
      <c r="BE378" s="2" t="s">
        <v>3</v>
      </c>
      <c r="BF378" s="2" t="s">
        <v>3</v>
      </c>
      <c r="BG378" s="2" t="s">
        <v>3</v>
      </c>
      <c r="BH378" s="2">
        <v>3</v>
      </c>
      <c r="BI378" s="2">
        <v>1</v>
      </c>
      <c r="BJ378" s="2" t="s">
        <v>103</v>
      </c>
      <c r="BK378" s="2"/>
      <c r="BL378" s="2"/>
      <c r="BM378" s="2">
        <v>141</v>
      </c>
      <c r="BN378" s="2">
        <v>0</v>
      </c>
      <c r="BO378" s="2" t="s">
        <v>3</v>
      </c>
      <c r="BP378" s="2">
        <v>0</v>
      </c>
      <c r="BQ378" s="2">
        <v>30</v>
      </c>
      <c r="BR378" s="2">
        <v>0</v>
      </c>
      <c r="BS378" s="2">
        <v>1</v>
      </c>
      <c r="BT378" s="2">
        <v>1</v>
      </c>
      <c r="BU378" s="2">
        <v>1</v>
      </c>
      <c r="BV378" s="2">
        <v>1</v>
      </c>
      <c r="BW378" s="2">
        <v>1</v>
      </c>
      <c r="BX378" s="2">
        <v>1</v>
      </c>
      <c r="BY378" s="2" t="s">
        <v>3</v>
      </c>
      <c r="BZ378" s="2">
        <v>133</v>
      </c>
      <c r="CA378" s="2">
        <v>113</v>
      </c>
      <c r="CB378" s="2" t="s">
        <v>3</v>
      </c>
      <c r="CC378" s="2"/>
      <c r="CD378" s="2"/>
      <c r="CE378" s="2">
        <v>30</v>
      </c>
      <c r="CF378" s="2">
        <v>0</v>
      </c>
      <c r="CG378" s="2">
        <v>0</v>
      </c>
      <c r="CH378" s="2"/>
      <c r="CI378" s="2"/>
      <c r="CJ378" s="2"/>
      <c r="CK378" s="2"/>
      <c r="CL378" s="2"/>
      <c r="CM378" s="2">
        <v>0</v>
      </c>
      <c r="CN378" s="2" t="s">
        <v>3</v>
      </c>
      <c r="CO378" s="2">
        <v>0</v>
      </c>
      <c r="CP378" s="2">
        <f t="shared" si="352"/>
        <v>10.82</v>
      </c>
      <c r="CQ378" s="2">
        <f t="shared" si="353"/>
        <v>76.599999999999994</v>
      </c>
      <c r="CR378" s="2">
        <f>(ROUND((ROUND(((ET378)*AV378*1),2)*BB378),2)+ROUND((ROUND(((AE378-(EU378))*AV378*1),2)*BS378),2))</f>
        <v>0</v>
      </c>
      <c r="CS378" s="2">
        <f t="shared" si="354"/>
        <v>0</v>
      </c>
      <c r="CT378" s="2">
        <f t="shared" si="355"/>
        <v>0</v>
      </c>
      <c r="CU378" s="2">
        <f t="shared" si="356"/>
        <v>0</v>
      </c>
      <c r="CV378" s="2">
        <f t="shared" si="357"/>
        <v>0</v>
      </c>
      <c r="CW378" s="2">
        <f t="shared" si="358"/>
        <v>0</v>
      </c>
      <c r="CX378" s="2">
        <f t="shared" si="359"/>
        <v>0</v>
      </c>
      <c r="CY378" s="2">
        <f>((S378*BZ378)/100)</f>
        <v>0</v>
      </c>
      <c r="CZ378" s="2">
        <f>((S378*CA378)/100)</f>
        <v>0</v>
      </c>
      <c r="DA378" s="2"/>
      <c r="DB378" s="2"/>
      <c r="DC378" s="2" t="s">
        <v>3</v>
      </c>
      <c r="DD378" s="2" t="s">
        <v>3</v>
      </c>
      <c r="DE378" s="2" t="s">
        <v>3</v>
      </c>
      <c r="DF378" s="2" t="s">
        <v>3</v>
      </c>
      <c r="DG378" s="2" t="s">
        <v>3</v>
      </c>
      <c r="DH378" s="2" t="s">
        <v>3</v>
      </c>
      <c r="DI378" s="2" t="s">
        <v>3</v>
      </c>
      <c r="DJ378" s="2" t="s">
        <v>3</v>
      </c>
      <c r="DK378" s="2" t="s">
        <v>3</v>
      </c>
      <c r="DL378" s="2" t="s">
        <v>3</v>
      </c>
      <c r="DM378" s="2" t="s">
        <v>3</v>
      </c>
      <c r="DN378" s="2">
        <v>0</v>
      </c>
      <c r="DO378" s="2">
        <v>0</v>
      </c>
      <c r="DP378" s="2">
        <v>1</v>
      </c>
      <c r="DQ378" s="2">
        <v>1</v>
      </c>
      <c r="DR378" s="2"/>
      <c r="DS378" s="2"/>
      <c r="DT378" s="2"/>
      <c r="DU378" s="2">
        <v>1009</v>
      </c>
      <c r="DV378" s="2" t="s">
        <v>102</v>
      </c>
      <c r="DW378" s="2" t="s">
        <v>102</v>
      </c>
      <c r="DX378" s="2">
        <v>1</v>
      </c>
      <c r="DY378" s="2"/>
      <c r="DZ378" s="2" t="s">
        <v>3</v>
      </c>
      <c r="EA378" s="2" t="s">
        <v>3</v>
      </c>
      <c r="EB378" s="2" t="s">
        <v>3</v>
      </c>
      <c r="EC378" s="2" t="s">
        <v>3</v>
      </c>
      <c r="ED378" s="2"/>
      <c r="EE378" s="2">
        <v>49573456</v>
      </c>
      <c r="EF378" s="2">
        <v>30</v>
      </c>
      <c r="EG378" s="2" t="s">
        <v>26</v>
      </c>
      <c r="EH378" s="2">
        <v>0</v>
      </c>
      <c r="EI378" s="2" t="s">
        <v>3</v>
      </c>
      <c r="EJ378" s="2">
        <v>1</v>
      </c>
      <c r="EK378" s="2">
        <v>141</v>
      </c>
      <c r="EL378" s="2" t="s">
        <v>70</v>
      </c>
      <c r="EM378" s="2" t="s">
        <v>71</v>
      </c>
      <c r="EN378" s="2"/>
      <c r="EO378" s="2" t="s">
        <v>3</v>
      </c>
      <c r="EP378" s="2"/>
      <c r="EQ378" s="2">
        <v>0</v>
      </c>
      <c r="ER378" s="2">
        <v>76.599999999999994</v>
      </c>
      <c r="ES378" s="2">
        <v>76.599999999999994</v>
      </c>
      <c r="ET378" s="2">
        <v>0</v>
      </c>
      <c r="EU378" s="2">
        <v>0</v>
      </c>
      <c r="EV378" s="2">
        <v>0</v>
      </c>
      <c r="EW378" s="2">
        <v>0</v>
      </c>
      <c r="EX378" s="2">
        <v>0</v>
      </c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>
        <v>0</v>
      </c>
      <c r="FR378" s="2">
        <f t="shared" si="360"/>
        <v>0</v>
      </c>
      <c r="FS378" s="2">
        <v>0</v>
      </c>
      <c r="FT378" s="2"/>
      <c r="FU378" s="2"/>
      <c r="FV378" s="2"/>
      <c r="FW378" s="2"/>
      <c r="FX378" s="2">
        <v>133</v>
      </c>
      <c r="FY378" s="2">
        <v>113</v>
      </c>
      <c r="FZ378" s="2"/>
      <c r="GA378" s="2" t="s">
        <v>3</v>
      </c>
      <c r="GB378" s="2"/>
      <c r="GC378" s="2"/>
      <c r="GD378" s="2">
        <v>0</v>
      </c>
      <c r="GE378" s="2"/>
      <c r="GF378" s="2">
        <v>-1399152749</v>
      </c>
      <c r="GG378" s="2">
        <v>2</v>
      </c>
      <c r="GH378" s="2">
        <v>1</v>
      </c>
      <c r="GI378" s="2">
        <v>-2</v>
      </c>
      <c r="GJ378" s="2">
        <v>0</v>
      </c>
      <c r="GK378" s="2">
        <f>ROUND(R378*(R12)/100,2)</f>
        <v>0</v>
      </c>
      <c r="GL378" s="2">
        <f t="shared" si="361"/>
        <v>0</v>
      </c>
      <c r="GM378" s="2">
        <f t="shared" si="362"/>
        <v>10.82</v>
      </c>
      <c r="GN378" s="2">
        <f t="shared" si="363"/>
        <v>10.82</v>
      </c>
      <c r="GO378" s="2">
        <f t="shared" si="364"/>
        <v>0</v>
      </c>
      <c r="GP378" s="2">
        <f t="shared" si="365"/>
        <v>0</v>
      </c>
      <c r="GQ378" s="2"/>
      <c r="GR378" s="2">
        <v>0</v>
      </c>
      <c r="GS378" s="2">
        <v>3</v>
      </c>
      <c r="GT378" s="2">
        <v>0</v>
      </c>
      <c r="GU378" s="2" t="s">
        <v>3</v>
      </c>
      <c r="GV378" s="2">
        <f t="shared" si="366"/>
        <v>0</v>
      </c>
      <c r="GW378" s="2">
        <v>1</v>
      </c>
      <c r="GX378" s="2">
        <f t="shared" si="367"/>
        <v>0</v>
      </c>
      <c r="GY378" s="2"/>
      <c r="GZ378" s="2"/>
      <c r="HA378" s="2">
        <v>0</v>
      </c>
      <c r="HB378" s="2">
        <v>0</v>
      </c>
      <c r="HC378" s="2">
        <f t="shared" si="368"/>
        <v>0</v>
      </c>
      <c r="HD378" s="2"/>
      <c r="HE378" s="2" t="s">
        <v>3</v>
      </c>
      <c r="HF378" s="2" t="s">
        <v>3</v>
      </c>
      <c r="HG378" s="2"/>
      <c r="HH378" s="2"/>
      <c r="HI378" s="2"/>
      <c r="HJ378" s="2"/>
      <c r="HK378" s="2"/>
      <c r="HL378" s="2"/>
      <c r="HM378" s="2" t="s">
        <v>3</v>
      </c>
      <c r="HN378" s="2" t="s">
        <v>3</v>
      </c>
      <c r="HO378" s="2" t="s">
        <v>3</v>
      </c>
      <c r="HP378" s="2" t="s">
        <v>3</v>
      </c>
      <c r="HQ378" s="2" t="s">
        <v>3</v>
      </c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>
        <v>0</v>
      </c>
      <c r="IL378" s="2"/>
      <c r="IM378" s="2"/>
      <c r="IN378" s="2"/>
      <c r="IO378" s="2"/>
      <c r="IP378" s="2"/>
      <c r="IQ378" s="2"/>
      <c r="IR378" s="2"/>
      <c r="IS378" s="2"/>
      <c r="IT378" s="2"/>
      <c r="IU378" s="2"/>
    </row>
    <row r="379" spans="1:255" x14ac:dyDescent="0.2">
      <c r="A379">
        <v>18</v>
      </c>
      <c r="B379">
        <v>1</v>
      </c>
      <c r="E379" t="s">
        <v>385</v>
      </c>
      <c r="F379" t="s">
        <v>100</v>
      </c>
      <c r="G379" t="s">
        <v>101</v>
      </c>
      <c r="H379" t="s">
        <v>102</v>
      </c>
      <c r="I379">
        <f>I377*J379</f>
        <v>0.14130000000000001</v>
      </c>
      <c r="J379">
        <v>4.7100000000000009</v>
      </c>
      <c r="K379">
        <v>4.71</v>
      </c>
      <c r="O379">
        <f t="shared" si="338"/>
        <v>60.59</v>
      </c>
      <c r="P379">
        <f t="shared" si="339"/>
        <v>60.59</v>
      </c>
      <c r="Q379">
        <f>(ROUND((ROUND(((ET379)*AV379*I379),2)*BB379),2)+ROUND((ROUND(((AE379-(EU379))*AV379*I379),2)*BS379),2))</f>
        <v>0</v>
      </c>
      <c r="R379">
        <f t="shared" si="340"/>
        <v>0</v>
      </c>
      <c r="S379">
        <f t="shared" si="341"/>
        <v>0</v>
      </c>
      <c r="T379">
        <f t="shared" si="342"/>
        <v>0</v>
      </c>
      <c r="U379">
        <f t="shared" si="343"/>
        <v>0</v>
      </c>
      <c r="V379">
        <f t="shared" si="344"/>
        <v>0</v>
      </c>
      <c r="W379">
        <f t="shared" si="345"/>
        <v>0</v>
      </c>
      <c r="X379">
        <f t="shared" si="346"/>
        <v>0</v>
      </c>
      <c r="Y379">
        <f t="shared" si="347"/>
        <v>0</v>
      </c>
      <c r="AA379">
        <v>50459583</v>
      </c>
      <c r="AB379">
        <f t="shared" si="348"/>
        <v>76.599999999999994</v>
      </c>
      <c r="AC379">
        <f t="shared" si="349"/>
        <v>76.599999999999994</v>
      </c>
      <c r="AD379">
        <f>ROUND((((ET379)-(EU379))+AE379),6)</f>
        <v>0</v>
      </c>
      <c r="AE379">
        <f t="shared" si="374"/>
        <v>0</v>
      </c>
      <c r="AF379">
        <f t="shared" si="374"/>
        <v>0</v>
      </c>
      <c r="AG379">
        <f t="shared" si="350"/>
        <v>0</v>
      </c>
      <c r="AH379">
        <f t="shared" si="375"/>
        <v>0</v>
      </c>
      <c r="AI379">
        <f t="shared" si="375"/>
        <v>0</v>
      </c>
      <c r="AJ379">
        <f t="shared" si="351"/>
        <v>0</v>
      </c>
      <c r="AK379">
        <v>76.599999999999994</v>
      </c>
      <c r="AL379">
        <v>76.599999999999994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5.6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103</v>
      </c>
      <c r="BM379">
        <v>141</v>
      </c>
      <c r="BN379">
        <v>0</v>
      </c>
      <c r="BO379" t="s">
        <v>100</v>
      </c>
      <c r="BP379">
        <v>1</v>
      </c>
      <c r="BQ379">
        <v>30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30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352"/>
        <v>60.59</v>
      </c>
      <c r="CQ379">
        <f t="shared" si="353"/>
        <v>428.96</v>
      </c>
      <c r="CR379">
        <f>(ROUND((ROUND(((ET379)*AV379*1),2)*BB379),2)+ROUND((ROUND(((AE379-(EU379))*AV379*1),2)*BS379),2))</f>
        <v>0</v>
      </c>
      <c r="CS379">
        <f t="shared" si="354"/>
        <v>0</v>
      </c>
      <c r="CT379">
        <f t="shared" si="355"/>
        <v>0</v>
      </c>
      <c r="CU379">
        <f t="shared" si="356"/>
        <v>0</v>
      </c>
      <c r="CV379">
        <f t="shared" si="357"/>
        <v>0</v>
      </c>
      <c r="CW379">
        <f t="shared" si="358"/>
        <v>0</v>
      </c>
      <c r="CX379">
        <f t="shared" si="359"/>
        <v>0</v>
      </c>
      <c r="CY379">
        <f>S379*(BZ379/100)</f>
        <v>0</v>
      </c>
      <c r="CZ379">
        <f>S379*(CA379/100)</f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133</v>
      </c>
      <c r="DO379">
        <v>113</v>
      </c>
      <c r="DP379">
        <v>1</v>
      </c>
      <c r="DQ379">
        <v>1</v>
      </c>
      <c r="DU379">
        <v>1009</v>
      </c>
      <c r="DV379" t="s">
        <v>102</v>
      </c>
      <c r="DW379" t="s">
        <v>102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49573456</v>
      </c>
      <c r="EF379">
        <v>30</v>
      </c>
      <c r="EG379" t="s">
        <v>26</v>
      </c>
      <c r="EH379">
        <v>0</v>
      </c>
      <c r="EI379" t="s">
        <v>3</v>
      </c>
      <c r="EJ379">
        <v>1</v>
      </c>
      <c r="EK379">
        <v>141</v>
      </c>
      <c r="EL379" t="s">
        <v>70</v>
      </c>
      <c r="EM379" t="s">
        <v>71</v>
      </c>
      <c r="EO379" t="s">
        <v>3</v>
      </c>
      <c r="EQ379">
        <v>0</v>
      </c>
      <c r="ER379">
        <v>76.599999999999994</v>
      </c>
      <c r="ES379">
        <v>76.599999999999994</v>
      </c>
      <c r="ET379">
        <v>0</v>
      </c>
      <c r="EU379">
        <v>0</v>
      </c>
      <c r="EV379">
        <v>0</v>
      </c>
      <c r="EW379">
        <v>0</v>
      </c>
      <c r="EX379">
        <v>0</v>
      </c>
      <c r="FQ379">
        <v>0</v>
      </c>
      <c r="FR379">
        <f t="shared" si="360"/>
        <v>0</v>
      </c>
      <c r="FS379">
        <v>0</v>
      </c>
      <c r="FX379">
        <v>133</v>
      </c>
      <c r="FY379">
        <v>113</v>
      </c>
      <c r="GA379" t="s">
        <v>3</v>
      </c>
      <c r="GD379">
        <v>0</v>
      </c>
      <c r="GF379">
        <v>-1399152749</v>
      </c>
      <c r="GG379">
        <v>2</v>
      </c>
      <c r="GH379">
        <v>1</v>
      </c>
      <c r="GI379">
        <v>2</v>
      </c>
      <c r="GJ379">
        <v>0</v>
      </c>
      <c r="GK379">
        <f>ROUND(R379*(S12)/100,2)</f>
        <v>0</v>
      </c>
      <c r="GL379">
        <f t="shared" si="361"/>
        <v>0</v>
      </c>
      <c r="GM379">
        <f t="shared" si="362"/>
        <v>60.59</v>
      </c>
      <c r="GN379">
        <f t="shared" si="363"/>
        <v>60.59</v>
      </c>
      <c r="GO379">
        <f t="shared" si="364"/>
        <v>0</v>
      </c>
      <c r="GP379">
        <f t="shared" si="365"/>
        <v>0</v>
      </c>
      <c r="GR379">
        <v>0</v>
      </c>
      <c r="GS379">
        <v>3</v>
      </c>
      <c r="GT379">
        <v>0</v>
      </c>
      <c r="GU379" t="s">
        <v>3</v>
      </c>
      <c r="GV379">
        <f t="shared" si="366"/>
        <v>0</v>
      </c>
      <c r="GW379">
        <v>1</v>
      </c>
      <c r="GX379">
        <f t="shared" si="367"/>
        <v>0</v>
      </c>
      <c r="HA379">
        <v>0</v>
      </c>
      <c r="HB379">
        <v>0</v>
      </c>
      <c r="HC379">
        <f t="shared" si="368"/>
        <v>0</v>
      </c>
      <c r="HE379" t="s">
        <v>3</v>
      </c>
      <c r="HF379" t="s">
        <v>3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IK379">
        <v>0</v>
      </c>
    </row>
    <row r="380" spans="1:255" x14ac:dyDescent="0.2">
      <c r="A380" s="2">
        <v>18</v>
      </c>
      <c r="B380" s="2">
        <v>1</v>
      </c>
      <c r="C380" s="2"/>
      <c r="D380" s="2"/>
      <c r="E380" s="2" t="s">
        <v>386</v>
      </c>
      <c r="F380" s="2" t="s">
        <v>104</v>
      </c>
      <c r="G380" s="2" t="s">
        <v>514</v>
      </c>
      <c r="H380" s="2" t="s">
        <v>105</v>
      </c>
      <c r="I380" s="2">
        <f>I376*J380</f>
        <v>3</v>
      </c>
      <c r="J380" s="2">
        <v>100</v>
      </c>
      <c r="K380" s="2">
        <v>100</v>
      </c>
      <c r="L380" s="2"/>
      <c r="M380" s="2"/>
      <c r="N380" s="2"/>
      <c r="O380" s="2">
        <f t="shared" si="338"/>
        <v>3122.64</v>
      </c>
      <c r="P380" s="2">
        <f t="shared" si="339"/>
        <v>3122.64</v>
      </c>
      <c r="Q380" s="2">
        <f>(ROUND((ROUND(((ET380)*AV380*I380),2)*BB380),2)+ROUND((ROUND(((AE380-(EU380))*AV380*I380),2)*BS380),2))</f>
        <v>0</v>
      </c>
      <c r="R380" s="2">
        <f t="shared" si="340"/>
        <v>0</v>
      </c>
      <c r="S380" s="2">
        <f t="shared" si="341"/>
        <v>0</v>
      </c>
      <c r="T380" s="2">
        <f t="shared" si="342"/>
        <v>0</v>
      </c>
      <c r="U380" s="2">
        <f t="shared" si="343"/>
        <v>0</v>
      </c>
      <c r="V380" s="2">
        <f t="shared" si="344"/>
        <v>0</v>
      </c>
      <c r="W380" s="2">
        <f t="shared" si="345"/>
        <v>0</v>
      </c>
      <c r="X380" s="2">
        <f t="shared" si="346"/>
        <v>0</v>
      </c>
      <c r="Y380" s="2">
        <f t="shared" si="347"/>
        <v>0</v>
      </c>
      <c r="Z380" s="2"/>
      <c r="AA380" s="2">
        <v>50459586</v>
      </c>
      <c r="AB380" s="2">
        <f t="shared" si="348"/>
        <v>1040.8800000000001</v>
      </c>
      <c r="AC380" s="2">
        <f t="shared" si="349"/>
        <v>1040.8800000000001</v>
      </c>
      <c r="AD380" s="2">
        <f>ROUND((((ET380)-(EU380))+AE380),6)</f>
        <v>0</v>
      </c>
      <c r="AE380" s="2">
        <f t="shared" si="374"/>
        <v>0</v>
      </c>
      <c r="AF380" s="2">
        <f t="shared" si="374"/>
        <v>0</v>
      </c>
      <c r="AG380" s="2">
        <f t="shared" si="350"/>
        <v>0</v>
      </c>
      <c r="AH380" s="2">
        <f t="shared" si="375"/>
        <v>0</v>
      </c>
      <c r="AI380" s="2">
        <f t="shared" si="375"/>
        <v>0</v>
      </c>
      <c r="AJ380" s="2">
        <f t="shared" si="351"/>
        <v>0</v>
      </c>
      <c r="AK380" s="2">
        <v>1040.8800000000001</v>
      </c>
      <c r="AL380" s="2">
        <v>1040.8800000000001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133</v>
      </c>
      <c r="AU380" s="2">
        <v>113</v>
      </c>
      <c r="AV380" s="2">
        <v>1</v>
      </c>
      <c r="AW380" s="2">
        <v>1</v>
      </c>
      <c r="AX380" s="2"/>
      <c r="AY380" s="2"/>
      <c r="AZ380" s="2">
        <v>1</v>
      </c>
      <c r="BA380" s="2">
        <v>1</v>
      </c>
      <c r="BB380" s="2">
        <v>1</v>
      </c>
      <c r="BC380" s="2">
        <v>1</v>
      </c>
      <c r="BD380" s="2" t="s">
        <v>3</v>
      </c>
      <c r="BE380" s="2" t="s">
        <v>3</v>
      </c>
      <c r="BF380" s="2" t="s">
        <v>3</v>
      </c>
      <c r="BG380" s="2" t="s">
        <v>3</v>
      </c>
      <c r="BH380" s="2">
        <v>3</v>
      </c>
      <c r="BI380" s="2">
        <v>1</v>
      </c>
      <c r="BJ380" s="2" t="s">
        <v>106</v>
      </c>
      <c r="BK380" s="2"/>
      <c r="BL380" s="2"/>
      <c r="BM380" s="2">
        <v>141</v>
      </c>
      <c r="BN380" s="2">
        <v>0</v>
      </c>
      <c r="BO380" s="2" t="s">
        <v>3</v>
      </c>
      <c r="BP380" s="2">
        <v>0</v>
      </c>
      <c r="BQ380" s="2">
        <v>30</v>
      </c>
      <c r="BR380" s="2">
        <v>0</v>
      </c>
      <c r="BS380" s="2">
        <v>1</v>
      </c>
      <c r="BT380" s="2">
        <v>1</v>
      </c>
      <c r="BU380" s="2">
        <v>1</v>
      </c>
      <c r="BV380" s="2">
        <v>1</v>
      </c>
      <c r="BW380" s="2">
        <v>1</v>
      </c>
      <c r="BX380" s="2">
        <v>1</v>
      </c>
      <c r="BY380" s="2" t="s">
        <v>3</v>
      </c>
      <c r="BZ380" s="2">
        <v>133</v>
      </c>
      <c r="CA380" s="2">
        <v>113</v>
      </c>
      <c r="CB380" s="2" t="s">
        <v>3</v>
      </c>
      <c r="CC380" s="2"/>
      <c r="CD380" s="2"/>
      <c r="CE380" s="2">
        <v>30</v>
      </c>
      <c r="CF380" s="2">
        <v>0</v>
      </c>
      <c r="CG380" s="2">
        <v>0</v>
      </c>
      <c r="CH380" s="2"/>
      <c r="CI380" s="2"/>
      <c r="CJ380" s="2"/>
      <c r="CK380" s="2"/>
      <c r="CL380" s="2"/>
      <c r="CM380" s="2">
        <v>0</v>
      </c>
      <c r="CN380" s="2" t="s">
        <v>3</v>
      </c>
      <c r="CO380" s="2">
        <v>0</v>
      </c>
      <c r="CP380" s="2">
        <f t="shared" si="352"/>
        <v>3122.64</v>
      </c>
      <c r="CQ380" s="2">
        <f t="shared" si="353"/>
        <v>1040.8800000000001</v>
      </c>
      <c r="CR380" s="2">
        <f>(ROUND((ROUND(((ET380)*AV380*1),2)*BB380),2)+ROUND((ROUND(((AE380-(EU380))*AV380*1),2)*BS380),2))</f>
        <v>0</v>
      </c>
      <c r="CS380" s="2">
        <f t="shared" si="354"/>
        <v>0</v>
      </c>
      <c r="CT380" s="2">
        <f t="shared" si="355"/>
        <v>0</v>
      </c>
      <c r="CU380" s="2">
        <f t="shared" si="356"/>
        <v>0</v>
      </c>
      <c r="CV380" s="2">
        <f t="shared" si="357"/>
        <v>0</v>
      </c>
      <c r="CW380" s="2">
        <f t="shared" si="358"/>
        <v>0</v>
      </c>
      <c r="CX380" s="2">
        <f t="shared" si="359"/>
        <v>0</v>
      </c>
      <c r="CY380" s="2">
        <f>((S380*BZ380)/100)</f>
        <v>0</v>
      </c>
      <c r="CZ380" s="2">
        <f>((S380*CA380)/100)</f>
        <v>0</v>
      </c>
      <c r="DA380" s="2"/>
      <c r="DB380" s="2"/>
      <c r="DC380" s="2" t="s">
        <v>3</v>
      </c>
      <c r="DD380" s="2" t="s">
        <v>3</v>
      </c>
      <c r="DE380" s="2" t="s">
        <v>3</v>
      </c>
      <c r="DF380" s="2" t="s">
        <v>3</v>
      </c>
      <c r="DG380" s="2" t="s">
        <v>3</v>
      </c>
      <c r="DH380" s="2" t="s">
        <v>3</v>
      </c>
      <c r="DI380" s="2" t="s">
        <v>3</v>
      </c>
      <c r="DJ380" s="2" t="s">
        <v>3</v>
      </c>
      <c r="DK380" s="2" t="s">
        <v>3</v>
      </c>
      <c r="DL380" s="2" t="s">
        <v>3</v>
      </c>
      <c r="DM380" s="2" t="s">
        <v>3</v>
      </c>
      <c r="DN380" s="2">
        <v>0</v>
      </c>
      <c r="DO380" s="2">
        <v>0</v>
      </c>
      <c r="DP380" s="2">
        <v>1</v>
      </c>
      <c r="DQ380" s="2">
        <v>1</v>
      </c>
      <c r="DR380" s="2"/>
      <c r="DS380" s="2"/>
      <c r="DT380" s="2"/>
      <c r="DU380" s="2">
        <v>1003</v>
      </c>
      <c r="DV380" s="2" t="s">
        <v>105</v>
      </c>
      <c r="DW380" s="2" t="s">
        <v>105</v>
      </c>
      <c r="DX380" s="2">
        <v>1</v>
      </c>
      <c r="DY380" s="2"/>
      <c r="DZ380" s="2" t="s">
        <v>3</v>
      </c>
      <c r="EA380" s="2" t="s">
        <v>3</v>
      </c>
      <c r="EB380" s="2" t="s">
        <v>3</v>
      </c>
      <c r="EC380" s="2" t="s">
        <v>3</v>
      </c>
      <c r="ED380" s="2"/>
      <c r="EE380" s="2">
        <v>49573456</v>
      </c>
      <c r="EF380" s="2">
        <v>30</v>
      </c>
      <c r="EG380" s="2" t="s">
        <v>26</v>
      </c>
      <c r="EH380" s="2">
        <v>0</v>
      </c>
      <c r="EI380" s="2" t="s">
        <v>3</v>
      </c>
      <c r="EJ380" s="2">
        <v>1</v>
      </c>
      <c r="EK380" s="2">
        <v>141</v>
      </c>
      <c r="EL380" s="2" t="s">
        <v>70</v>
      </c>
      <c r="EM380" s="2" t="s">
        <v>71</v>
      </c>
      <c r="EN380" s="2"/>
      <c r="EO380" s="2" t="s">
        <v>3</v>
      </c>
      <c r="EP380" s="2"/>
      <c r="EQ380" s="2">
        <v>0</v>
      </c>
      <c r="ER380" s="2">
        <v>1040.8800000000001</v>
      </c>
      <c r="ES380" s="2">
        <v>1040.8800000000001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>
        <v>0</v>
      </c>
      <c r="FR380" s="2">
        <f t="shared" si="360"/>
        <v>0</v>
      </c>
      <c r="FS380" s="2">
        <v>0</v>
      </c>
      <c r="FT380" s="2"/>
      <c r="FU380" s="2"/>
      <c r="FV380" s="2"/>
      <c r="FW380" s="2"/>
      <c r="FX380" s="2">
        <v>133</v>
      </c>
      <c r="FY380" s="2">
        <v>113</v>
      </c>
      <c r="FZ380" s="2"/>
      <c r="GA380" s="2" t="s">
        <v>3</v>
      </c>
      <c r="GB380" s="2"/>
      <c r="GC380" s="2"/>
      <c r="GD380" s="2">
        <v>0</v>
      </c>
      <c r="GE380" s="2"/>
      <c r="GF380" s="2">
        <v>-700994491</v>
      </c>
      <c r="GG380" s="2">
        <v>2</v>
      </c>
      <c r="GH380" s="2">
        <v>1</v>
      </c>
      <c r="GI380" s="2">
        <v>-2</v>
      </c>
      <c r="GJ380" s="2">
        <v>0</v>
      </c>
      <c r="GK380" s="2">
        <f>ROUND(R380*(R12)/100,2)</f>
        <v>0</v>
      </c>
      <c r="GL380" s="2">
        <f t="shared" si="361"/>
        <v>0</v>
      </c>
      <c r="GM380" s="2">
        <f t="shared" si="362"/>
        <v>3122.64</v>
      </c>
      <c r="GN380" s="2">
        <f t="shared" si="363"/>
        <v>3122.64</v>
      </c>
      <c r="GO380" s="2">
        <f t="shared" si="364"/>
        <v>0</v>
      </c>
      <c r="GP380" s="2">
        <f t="shared" si="365"/>
        <v>0</v>
      </c>
      <c r="GQ380" s="2"/>
      <c r="GR380" s="2">
        <v>0</v>
      </c>
      <c r="GS380" s="2">
        <v>3</v>
      </c>
      <c r="GT380" s="2">
        <v>0</v>
      </c>
      <c r="GU380" s="2" t="s">
        <v>3</v>
      </c>
      <c r="GV380" s="2">
        <f t="shared" si="366"/>
        <v>0</v>
      </c>
      <c r="GW380" s="2">
        <v>1</v>
      </c>
      <c r="GX380" s="2">
        <f t="shared" si="367"/>
        <v>0</v>
      </c>
      <c r="GY380" s="2"/>
      <c r="GZ380" s="2"/>
      <c r="HA380" s="2">
        <v>0</v>
      </c>
      <c r="HB380" s="2">
        <v>0</v>
      </c>
      <c r="HC380" s="2">
        <f t="shared" si="368"/>
        <v>0</v>
      </c>
      <c r="HD380" s="2"/>
      <c r="HE380" s="2" t="s">
        <v>3</v>
      </c>
      <c r="HF380" s="2" t="s">
        <v>3</v>
      </c>
      <c r="HG380" s="2"/>
      <c r="HH380" s="2"/>
      <c r="HI380" s="2"/>
      <c r="HJ380" s="2"/>
      <c r="HK380" s="2"/>
      <c r="HL380" s="2"/>
      <c r="HM380" s="2" t="s">
        <v>3</v>
      </c>
      <c r="HN380" s="2" t="s">
        <v>3</v>
      </c>
      <c r="HO380" s="2" t="s">
        <v>3</v>
      </c>
      <c r="HP380" s="2" t="s">
        <v>3</v>
      </c>
      <c r="HQ380" s="2" t="s">
        <v>3</v>
      </c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>
        <v>0</v>
      </c>
      <c r="IL380" s="2"/>
      <c r="IM380" s="2"/>
      <c r="IN380" s="2"/>
      <c r="IO380" s="2"/>
      <c r="IP380" s="2"/>
      <c r="IQ380" s="2"/>
      <c r="IR380" s="2"/>
      <c r="IS380" s="2"/>
      <c r="IT380" s="2"/>
      <c r="IU380" s="2"/>
    </row>
    <row r="381" spans="1:255" x14ac:dyDescent="0.2">
      <c r="A381">
        <v>18</v>
      </c>
      <c r="B381">
        <v>1</v>
      </c>
      <c r="E381" t="s">
        <v>386</v>
      </c>
      <c r="F381" t="s">
        <v>104</v>
      </c>
      <c r="G381" t="s">
        <v>514</v>
      </c>
      <c r="H381" t="s">
        <v>105</v>
      </c>
      <c r="I381">
        <f>I377*J381</f>
        <v>3</v>
      </c>
      <c r="J381">
        <v>100</v>
      </c>
      <c r="K381">
        <v>100</v>
      </c>
      <c r="O381">
        <f t="shared" si="338"/>
        <v>25543.200000000001</v>
      </c>
      <c r="P381">
        <f t="shared" si="339"/>
        <v>25543.200000000001</v>
      </c>
      <c r="Q381">
        <f>(ROUND((ROUND(((ET381)*AV381*I381),2)*BB381),2)+ROUND((ROUND(((AE381-(EU381))*AV381*I381),2)*BS381),2))</f>
        <v>0</v>
      </c>
      <c r="R381">
        <f t="shared" si="340"/>
        <v>0</v>
      </c>
      <c r="S381">
        <f t="shared" si="341"/>
        <v>0</v>
      </c>
      <c r="T381">
        <f t="shared" si="342"/>
        <v>0</v>
      </c>
      <c r="U381">
        <f t="shared" si="343"/>
        <v>0</v>
      </c>
      <c r="V381">
        <f t="shared" si="344"/>
        <v>0</v>
      </c>
      <c r="W381">
        <f t="shared" si="345"/>
        <v>0</v>
      </c>
      <c r="X381">
        <f t="shared" si="346"/>
        <v>0</v>
      </c>
      <c r="Y381">
        <f t="shared" si="347"/>
        <v>0</v>
      </c>
      <c r="AA381">
        <v>50459583</v>
      </c>
      <c r="AB381">
        <f t="shared" si="348"/>
        <v>1040.8800000000001</v>
      </c>
      <c r="AC381">
        <f t="shared" si="349"/>
        <v>1040.8800000000001</v>
      </c>
      <c r="AD381">
        <f>ROUND((((ET381)-(EU381))+AE381),6)</f>
        <v>0</v>
      </c>
      <c r="AE381">
        <f t="shared" si="374"/>
        <v>0</v>
      </c>
      <c r="AF381">
        <f t="shared" si="374"/>
        <v>0</v>
      </c>
      <c r="AG381">
        <f t="shared" si="350"/>
        <v>0</v>
      </c>
      <c r="AH381">
        <f t="shared" si="375"/>
        <v>0</v>
      </c>
      <c r="AI381">
        <f t="shared" si="375"/>
        <v>0</v>
      </c>
      <c r="AJ381">
        <f t="shared" si="351"/>
        <v>0</v>
      </c>
      <c r="AK381">
        <v>1040.8800000000001</v>
      </c>
      <c r="AL381">
        <v>1040.8800000000001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8.18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106</v>
      </c>
      <c r="BM381">
        <v>141</v>
      </c>
      <c r="BN381">
        <v>0</v>
      </c>
      <c r="BO381" t="s">
        <v>104</v>
      </c>
      <c r="BP381">
        <v>1</v>
      </c>
      <c r="BQ381">
        <v>30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30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352"/>
        <v>25543.200000000001</v>
      </c>
      <c r="CQ381">
        <f t="shared" si="353"/>
        <v>8514.4</v>
      </c>
      <c r="CR381">
        <f>(ROUND((ROUND(((ET381)*AV381*1),2)*BB381),2)+ROUND((ROUND(((AE381-(EU381))*AV381*1),2)*BS381),2))</f>
        <v>0</v>
      </c>
      <c r="CS381">
        <f t="shared" si="354"/>
        <v>0</v>
      </c>
      <c r="CT381">
        <f t="shared" si="355"/>
        <v>0</v>
      </c>
      <c r="CU381">
        <f t="shared" si="356"/>
        <v>0</v>
      </c>
      <c r="CV381">
        <f t="shared" si="357"/>
        <v>0</v>
      </c>
      <c r="CW381">
        <f t="shared" si="358"/>
        <v>0</v>
      </c>
      <c r="CX381">
        <f t="shared" si="359"/>
        <v>0</v>
      </c>
      <c r="CY381">
        <f>S381*(BZ381/100)</f>
        <v>0</v>
      </c>
      <c r="CZ381">
        <f>S381*(CA381/100)</f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133</v>
      </c>
      <c r="DO381">
        <v>113</v>
      </c>
      <c r="DP381">
        <v>1</v>
      </c>
      <c r="DQ381">
        <v>1</v>
      </c>
      <c r="DU381">
        <v>1003</v>
      </c>
      <c r="DV381" t="s">
        <v>105</v>
      </c>
      <c r="DW381" t="s">
        <v>105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49573456</v>
      </c>
      <c r="EF381">
        <v>30</v>
      </c>
      <c r="EG381" t="s">
        <v>26</v>
      </c>
      <c r="EH381">
        <v>0</v>
      </c>
      <c r="EI381" t="s">
        <v>3</v>
      </c>
      <c r="EJ381">
        <v>1</v>
      </c>
      <c r="EK381">
        <v>141</v>
      </c>
      <c r="EL381" t="s">
        <v>70</v>
      </c>
      <c r="EM381" t="s">
        <v>71</v>
      </c>
      <c r="EO381" t="s">
        <v>3</v>
      </c>
      <c r="EQ381">
        <v>0</v>
      </c>
      <c r="ER381">
        <v>1040.8800000000001</v>
      </c>
      <c r="ES381">
        <v>1040.8800000000001</v>
      </c>
      <c r="ET381">
        <v>0</v>
      </c>
      <c r="EU381">
        <v>0</v>
      </c>
      <c r="EV381">
        <v>0</v>
      </c>
      <c r="EW381">
        <v>0</v>
      </c>
      <c r="EX381">
        <v>0</v>
      </c>
      <c r="FQ381">
        <v>0</v>
      </c>
      <c r="FR381">
        <f t="shared" si="360"/>
        <v>0</v>
      </c>
      <c r="FS381">
        <v>0</v>
      </c>
      <c r="FX381">
        <v>133</v>
      </c>
      <c r="FY381">
        <v>113</v>
      </c>
      <c r="GA381" t="s">
        <v>3</v>
      </c>
      <c r="GD381">
        <v>0</v>
      </c>
      <c r="GF381">
        <v>-700994491</v>
      </c>
      <c r="GG381">
        <v>2</v>
      </c>
      <c r="GH381">
        <v>1</v>
      </c>
      <c r="GI381">
        <v>2</v>
      </c>
      <c r="GJ381">
        <v>0</v>
      </c>
      <c r="GK381">
        <f>ROUND(R381*(S12)/100,2)</f>
        <v>0</v>
      </c>
      <c r="GL381">
        <f t="shared" si="361"/>
        <v>0</v>
      </c>
      <c r="GM381">
        <f t="shared" si="362"/>
        <v>25543.200000000001</v>
      </c>
      <c r="GN381">
        <f t="shared" si="363"/>
        <v>25543.200000000001</v>
      </c>
      <c r="GO381">
        <f t="shared" si="364"/>
        <v>0</v>
      </c>
      <c r="GP381">
        <f t="shared" si="365"/>
        <v>0</v>
      </c>
      <c r="GR381">
        <v>0</v>
      </c>
      <c r="GS381">
        <v>3</v>
      </c>
      <c r="GT381">
        <v>0</v>
      </c>
      <c r="GU381" t="s">
        <v>3</v>
      </c>
      <c r="GV381">
        <f t="shared" si="366"/>
        <v>0</v>
      </c>
      <c r="GW381">
        <v>1</v>
      </c>
      <c r="GX381">
        <f t="shared" si="367"/>
        <v>0</v>
      </c>
      <c r="HA381">
        <v>0</v>
      </c>
      <c r="HB381">
        <v>0</v>
      </c>
      <c r="HC381">
        <f t="shared" si="368"/>
        <v>0</v>
      </c>
      <c r="HE381" t="s">
        <v>3</v>
      </c>
      <c r="HF381" t="s">
        <v>3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IK381">
        <v>0</v>
      </c>
    </row>
    <row r="382" spans="1:255" x14ac:dyDescent="0.2">
      <c r="A382" s="2">
        <v>17</v>
      </c>
      <c r="B382" s="2">
        <v>1</v>
      </c>
      <c r="C382" s="2"/>
      <c r="D382" s="2"/>
      <c r="E382" s="2" t="s">
        <v>387</v>
      </c>
      <c r="F382" s="2" t="s">
        <v>334</v>
      </c>
      <c r="G382" s="2" t="s">
        <v>335</v>
      </c>
      <c r="H382" s="2" t="s">
        <v>56</v>
      </c>
      <c r="I382" s="2">
        <f>ROUND(ROUND(3.14/100,4),9)</f>
        <v>3.1399999999999997E-2</v>
      </c>
      <c r="J382" s="2">
        <v>0</v>
      </c>
      <c r="K382" s="2">
        <f>ROUND(ROUND(3.14/100,4),9)</f>
        <v>3.1399999999999997E-2</v>
      </c>
      <c r="L382" s="2"/>
      <c r="M382" s="2"/>
      <c r="N382" s="2"/>
      <c r="O382" s="2">
        <f t="shared" si="338"/>
        <v>4.49</v>
      </c>
      <c r="P382" s="2">
        <f t="shared" si="339"/>
        <v>0</v>
      </c>
      <c r="Q382" s="2">
        <f t="shared" ref="Q382:Q387" si="376">(ROUND((ROUND((((ET382*1.1))*AV382*I382),2)*BB382),2)+ROUND((ROUND(((AE382-((EU382*1.1)))*AV382*I382),2)*BS382),2))</f>
        <v>4.49</v>
      </c>
      <c r="R382" s="2">
        <f t="shared" si="340"/>
        <v>0.45</v>
      </c>
      <c r="S382" s="2">
        <f t="shared" si="341"/>
        <v>0</v>
      </c>
      <c r="T382" s="2">
        <f t="shared" si="342"/>
        <v>0</v>
      </c>
      <c r="U382" s="2">
        <f t="shared" si="343"/>
        <v>0</v>
      </c>
      <c r="V382" s="2">
        <f t="shared" si="344"/>
        <v>0</v>
      </c>
      <c r="W382" s="2">
        <f t="shared" si="345"/>
        <v>0</v>
      </c>
      <c r="X382" s="2">
        <f t="shared" si="346"/>
        <v>0</v>
      </c>
      <c r="Y382" s="2">
        <f t="shared" si="347"/>
        <v>0</v>
      </c>
      <c r="Z382" s="2"/>
      <c r="AA382" s="2">
        <v>50459586</v>
      </c>
      <c r="AB382" s="2">
        <f t="shared" si="348"/>
        <v>143.011</v>
      </c>
      <c r="AC382" s="2">
        <f t="shared" si="349"/>
        <v>0</v>
      </c>
      <c r="AD382" s="2">
        <f t="shared" ref="AD382:AD387" si="377">ROUND(((((ET382*1.1))-((EU382*1.1)))+AE382),6)</f>
        <v>143.011</v>
      </c>
      <c r="AE382" s="2">
        <f t="shared" ref="AE382:AF387" si="378">ROUND(((EU382*1.1)),6)</f>
        <v>14.278</v>
      </c>
      <c r="AF382" s="2">
        <f t="shared" si="378"/>
        <v>0</v>
      </c>
      <c r="AG382" s="2">
        <f t="shared" si="350"/>
        <v>0</v>
      </c>
      <c r="AH382" s="2">
        <f t="shared" ref="AH382:AI387" si="379">((EW382*1.1))</f>
        <v>0</v>
      </c>
      <c r="AI382" s="2">
        <f t="shared" si="379"/>
        <v>0</v>
      </c>
      <c r="AJ382" s="2">
        <f t="shared" si="351"/>
        <v>0</v>
      </c>
      <c r="AK382" s="2">
        <v>130.01</v>
      </c>
      <c r="AL382" s="2">
        <v>0</v>
      </c>
      <c r="AM382" s="2">
        <v>130.01</v>
      </c>
      <c r="AN382" s="2">
        <v>12.98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98</v>
      </c>
      <c r="AU382" s="2">
        <v>77</v>
      </c>
      <c r="AV382" s="2">
        <v>1</v>
      </c>
      <c r="AW382" s="2">
        <v>1</v>
      </c>
      <c r="AX382" s="2"/>
      <c r="AY382" s="2"/>
      <c r="AZ382" s="2">
        <v>1</v>
      </c>
      <c r="BA382" s="2">
        <v>1</v>
      </c>
      <c r="BB382" s="2">
        <v>1</v>
      </c>
      <c r="BC382" s="2">
        <v>1</v>
      </c>
      <c r="BD382" s="2" t="s">
        <v>3</v>
      </c>
      <c r="BE382" s="2" t="s">
        <v>3</v>
      </c>
      <c r="BF382" s="2" t="s">
        <v>3</v>
      </c>
      <c r="BG382" s="2" t="s">
        <v>3</v>
      </c>
      <c r="BH382" s="2">
        <v>0</v>
      </c>
      <c r="BI382" s="2">
        <v>1</v>
      </c>
      <c r="BJ382" s="2" t="s">
        <v>336</v>
      </c>
      <c r="BK382" s="2"/>
      <c r="BL382" s="2"/>
      <c r="BM382" s="2">
        <v>5</v>
      </c>
      <c r="BN382" s="2">
        <v>0</v>
      </c>
      <c r="BO382" s="2" t="s">
        <v>3</v>
      </c>
      <c r="BP382" s="2">
        <v>0</v>
      </c>
      <c r="BQ382" s="2">
        <v>30</v>
      </c>
      <c r="BR382" s="2">
        <v>0</v>
      </c>
      <c r="BS382" s="2">
        <v>1</v>
      </c>
      <c r="BT382" s="2">
        <v>1</v>
      </c>
      <c r="BU382" s="2">
        <v>1</v>
      </c>
      <c r="BV382" s="2">
        <v>1</v>
      </c>
      <c r="BW382" s="2">
        <v>1</v>
      </c>
      <c r="BX382" s="2">
        <v>1</v>
      </c>
      <c r="BY382" s="2" t="s">
        <v>3</v>
      </c>
      <c r="BZ382" s="2">
        <v>98</v>
      </c>
      <c r="CA382" s="2">
        <v>77</v>
      </c>
      <c r="CB382" s="2" t="s">
        <v>3</v>
      </c>
      <c r="CC382" s="2"/>
      <c r="CD382" s="2"/>
      <c r="CE382" s="2">
        <v>30</v>
      </c>
      <c r="CF382" s="2">
        <v>0</v>
      </c>
      <c r="CG382" s="2">
        <v>0</v>
      </c>
      <c r="CH382" s="2"/>
      <c r="CI382" s="2"/>
      <c r="CJ382" s="2"/>
      <c r="CK382" s="2"/>
      <c r="CL382" s="2"/>
      <c r="CM382" s="2">
        <v>0</v>
      </c>
      <c r="CN382" s="2" t="s">
        <v>17</v>
      </c>
      <c r="CO382" s="2">
        <v>0</v>
      </c>
      <c r="CP382" s="2">
        <f t="shared" si="352"/>
        <v>4.49</v>
      </c>
      <c r="CQ382" s="2">
        <f t="shared" si="353"/>
        <v>0</v>
      </c>
      <c r="CR382" s="2">
        <f t="shared" ref="CR382:CR387" si="380">(ROUND((ROUND((((ET382*1.1))*AV382*1),2)*BB382),2)+ROUND((ROUND(((AE382-((EU382*1.1)))*AV382*1),2)*BS382),2))</f>
        <v>143.01</v>
      </c>
      <c r="CS382" s="2">
        <f t="shared" si="354"/>
        <v>14.28</v>
      </c>
      <c r="CT382" s="2">
        <f t="shared" si="355"/>
        <v>0</v>
      </c>
      <c r="CU382" s="2">
        <f t="shared" si="356"/>
        <v>0</v>
      </c>
      <c r="CV382" s="2">
        <f t="shared" si="357"/>
        <v>0</v>
      </c>
      <c r="CW382" s="2">
        <f t="shared" si="358"/>
        <v>0</v>
      </c>
      <c r="CX382" s="2">
        <f t="shared" si="359"/>
        <v>0</v>
      </c>
      <c r="CY382" s="2">
        <f>((S382*BZ382)/100)</f>
        <v>0</v>
      </c>
      <c r="CZ382" s="2">
        <f>((S382*CA382)/100)</f>
        <v>0</v>
      </c>
      <c r="DA382" s="2"/>
      <c r="DB382" s="2"/>
      <c r="DC382" s="2" t="s">
        <v>3</v>
      </c>
      <c r="DD382" s="2" t="s">
        <v>3</v>
      </c>
      <c r="DE382" s="2" t="s">
        <v>16</v>
      </c>
      <c r="DF382" s="2" t="s">
        <v>16</v>
      </c>
      <c r="DG382" s="2" t="s">
        <v>16</v>
      </c>
      <c r="DH382" s="2" t="s">
        <v>3</v>
      </c>
      <c r="DI382" s="2" t="s">
        <v>16</v>
      </c>
      <c r="DJ382" s="2" t="s">
        <v>16</v>
      </c>
      <c r="DK382" s="2" t="s">
        <v>3</v>
      </c>
      <c r="DL382" s="2" t="s">
        <v>3</v>
      </c>
      <c r="DM382" s="2" t="s">
        <v>3</v>
      </c>
      <c r="DN382" s="2">
        <v>0</v>
      </c>
      <c r="DO382" s="2">
        <v>0</v>
      </c>
      <c r="DP382" s="2">
        <v>1</v>
      </c>
      <c r="DQ382" s="2">
        <v>1</v>
      </c>
      <c r="DR382" s="2"/>
      <c r="DS382" s="2"/>
      <c r="DT382" s="2"/>
      <c r="DU382" s="2">
        <v>1013</v>
      </c>
      <c r="DV382" s="2" t="s">
        <v>56</v>
      </c>
      <c r="DW382" s="2" t="s">
        <v>56</v>
      </c>
      <c r="DX382" s="2">
        <v>1</v>
      </c>
      <c r="DY382" s="2"/>
      <c r="DZ382" s="2" t="s">
        <v>3</v>
      </c>
      <c r="EA382" s="2" t="s">
        <v>3</v>
      </c>
      <c r="EB382" s="2" t="s">
        <v>3</v>
      </c>
      <c r="EC382" s="2" t="s">
        <v>3</v>
      </c>
      <c r="ED382" s="2"/>
      <c r="EE382" s="2">
        <v>49573364</v>
      </c>
      <c r="EF382" s="2">
        <v>30</v>
      </c>
      <c r="EG382" s="2" t="s">
        <v>26</v>
      </c>
      <c r="EH382" s="2">
        <v>0</v>
      </c>
      <c r="EI382" s="2" t="s">
        <v>3</v>
      </c>
      <c r="EJ382" s="2">
        <v>1</v>
      </c>
      <c r="EK382" s="2">
        <v>5</v>
      </c>
      <c r="EL382" s="2" t="s">
        <v>337</v>
      </c>
      <c r="EM382" s="2" t="s">
        <v>338</v>
      </c>
      <c r="EN382" s="2"/>
      <c r="EO382" s="2" t="s">
        <v>18</v>
      </c>
      <c r="EP382" s="2"/>
      <c r="EQ382" s="2">
        <v>131072</v>
      </c>
      <c r="ER382" s="2">
        <v>130.01</v>
      </c>
      <c r="ES382" s="2">
        <v>0</v>
      </c>
      <c r="ET382" s="2">
        <v>130.01</v>
      </c>
      <c r="EU382" s="2">
        <v>12.98</v>
      </c>
      <c r="EV382" s="2">
        <v>0</v>
      </c>
      <c r="EW382" s="2">
        <v>0</v>
      </c>
      <c r="EX382" s="2">
        <v>0</v>
      </c>
      <c r="EY382" s="2">
        <v>0</v>
      </c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>
        <v>0</v>
      </c>
      <c r="FR382" s="2">
        <f t="shared" si="360"/>
        <v>0</v>
      </c>
      <c r="FS382" s="2">
        <v>0</v>
      </c>
      <c r="FT382" s="2"/>
      <c r="FU382" s="2"/>
      <c r="FV382" s="2"/>
      <c r="FW382" s="2"/>
      <c r="FX382" s="2">
        <v>98</v>
      </c>
      <c r="FY382" s="2">
        <v>77</v>
      </c>
      <c r="FZ382" s="2"/>
      <c r="GA382" s="2" t="s">
        <v>3</v>
      </c>
      <c r="GB382" s="2"/>
      <c r="GC382" s="2"/>
      <c r="GD382" s="2">
        <v>0</v>
      </c>
      <c r="GE382" s="2"/>
      <c r="GF382" s="2">
        <v>-186090165</v>
      </c>
      <c r="GG382" s="2">
        <v>2</v>
      </c>
      <c r="GH382" s="2">
        <v>1</v>
      </c>
      <c r="GI382" s="2">
        <v>-2</v>
      </c>
      <c r="GJ382" s="2">
        <v>0</v>
      </c>
      <c r="GK382" s="2">
        <f>ROUND(R382*(R12)/100,2)</f>
        <v>0.79</v>
      </c>
      <c r="GL382" s="2">
        <f t="shared" si="361"/>
        <v>0</v>
      </c>
      <c r="GM382" s="2">
        <f t="shared" si="362"/>
        <v>5.28</v>
      </c>
      <c r="GN382" s="2">
        <f t="shared" si="363"/>
        <v>5.28</v>
      </c>
      <c r="GO382" s="2">
        <f t="shared" si="364"/>
        <v>0</v>
      </c>
      <c r="GP382" s="2">
        <f t="shared" si="365"/>
        <v>0</v>
      </c>
      <c r="GQ382" s="2"/>
      <c r="GR382" s="2">
        <v>0</v>
      </c>
      <c r="GS382" s="2">
        <v>3</v>
      </c>
      <c r="GT382" s="2">
        <v>0</v>
      </c>
      <c r="GU382" s="2" t="s">
        <v>3</v>
      </c>
      <c r="GV382" s="2">
        <f t="shared" si="366"/>
        <v>0</v>
      </c>
      <c r="GW382" s="2">
        <v>1</v>
      </c>
      <c r="GX382" s="2">
        <f t="shared" si="367"/>
        <v>0</v>
      </c>
      <c r="GY382" s="2"/>
      <c r="GZ382" s="2"/>
      <c r="HA382" s="2">
        <v>0</v>
      </c>
      <c r="HB382" s="2">
        <v>0</v>
      </c>
      <c r="HC382" s="2">
        <f t="shared" si="368"/>
        <v>0</v>
      </c>
      <c r="HD382" s="2"/>
      <c r="HE382" s="2" t="s">
        <v>3</v>
      </c>
      <c r="HF382" s="2" t="s">
        <v>3</v>
      </c>
      <c r="HG382" s="2"/>
      <c r="HH382" s="2"/>
      <c r="HI382" s="2"/>
      <c r="HJ382" s="2"/>
      <c r="HK382" s="2"/>
      <c r="HL382" s="2"/>
      <c r="HM382" s="2" t="s">
        <v>3</v>
      </c>
      <c r="HN382" s="2" t="s">
        <v>3</v>
      </c>
      <c r="HO382" s="2" t="s">
        <v>3</v>
      </c>
      <c r="HP382" s="2" t="s">
        <v>3</v>
      </c>
      <c r="HQ382" s="2" t="s">
        <v>3</v>
      </c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>
        <v>0</v>
      </c>
      <c r="IL382" s="2"/>
      <c r="IM382" s="2"/>
      <c r="IN382" s="2"/>
      <c r="IO382" s="2"/>
      <c r="IP382" s="2"/>
      <c r="IQ382" s="2"/>
      <c r="IR382" s="2"/>
      <c r="IS382" s="2"/>
      <c r="IT382" s="2"/>
      <c r="IU382" s="2"/>
    </row>
    <row r="383" spans="1:255" x14ac:dyDescent="0.2">
      <c r="A383">
        <v>17</v>
      </c>
      <c r="B383">
        <v>1</v>
      </c>
      <c r="E383" t="s">
        <v>387</v>
      </c>
      <c r="F383" t="s">
        <v>334</v>
      </c>
      <c r="G383" t="s">
        <v>335</v>
      </c>
      <c r="H383" t="s">
        <v>56</v>
      </c>
      <c r="I383">
        <f>ROUND(ROUND(3.14/100,4),9)</f>
        <v>3.1399999999999997E-2</v>
      </c>
      <c r="J383">
        <v>0</v>
      </c>
      <c r="K383">
        <f>ROUND(ROUND(3.14/100,4),9)</f>
        <v>3.1399999999999997E-2</v>
      </c>
      <c r="O383">
        <f t="shared" si="338"/>
        <v>53.57</v>
      </c>
      <c r="P383">
        <f t="shared" si="339"/>
        <v>0</v>
      </c>
      <c r="Q383">
        <f t="shared" si="376"/>
        <v>53.57</v>
      </c>
      <c r="R383">
        <f t="shared" si="340"/>
        <v>15.34</v>
      </c>
      <c r="S383">
        <f t="shared" si="341"/>
        <v>0</v>
      </c>
      <c r="T383">
        <f t="shared" si="342"/>
        <v>0</v>
      </c>
      <c r="U383">
        <f t="shared" si="343"/>
        <v>0</v>
      </c>
      <c r="V383">
        <f t="shared" si="344"/>
        <v>0</v>
      </c>
      <c r="W383">
        <f t="shared" si="345"/>
        <v>0</v>
      </c>
      <c r="X383">
        <f t="shared" si="346"/>
        <v>0</v>
      </c>
      <c r="Y383">
        <f t="shared" si="347"/>
        <v>0</v>
      </c>
      <c r="AA383">
        <v>50459583</v>
      </c>
      <c r="AB383">
        <f t="shared" si="348"/>
        <v>143.011</v>
      </c>
      <c r="AC383">
        <f t="shared" si="349"/>
        <v>0</v>
      </c>
      <c r="AD383">
        <f t="shared" si="377"/>
        <v>143.011</v>
      </c>
      <c r="AE383">
        <f t="shared" si="378"/>
        <v>14.278</v>
      </c>
      <c r="AF383">
        <f t="shared" si="378"/>
        <v>0</v>
      </c>
      <c r="AG383">
        <f t="shared" si="350"/>
        <v>0</v>
      </c>
      <c r="AH383">
        <f t="shared" si="379"/>
        <v>0</v>
      </c>
      <c r="AI383">
        <f t="shared" si="379"/>
        <v>0</v>
      </c>
      <c r="AJ383">
        <f t="shared" si="351"/>
        <v>0</v>
      </c>
      <c r="AK383">
        <v>130.01</v>
      </c>
      <c r="AL383">
        <v>0</v>
      </c>
      <c r="AM383">
        <v>130.01</v>
      </c>
      <c r="AN383">
        <v>12.98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94</v>
      </c>
      <c r="AU383">
        <v>51</v>
      </c>
      <c r="AV383">
        <v>1</v>
      </c>
      <c r="AW383">
        <v>1</v>
      </c>
      <c r="AZ383">
        <v>1</v>
      </c>
      <c r="BA383">
        <v>34.090000000000003</v>
      </c>
      <c r="BB383">
        <v>11.93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1</v>
      </c>
      <c r="BJ383" t="s">
        <v>336</v>
      </c>
      <c r="BM383">
        <v>5</v>
      </c>
      <c r="BN383">
        <v>0</v>
      </c>
      <c r="BO383" t="s">
        <v>334</v>
      </c>
      <c r="BP383">
        <v>1</v>
      </c>
      <c r="BQ383">
        <v>30</v>
      </c>
      <c r="BR383">
        <v>0</v>
      </c>
      <c r="BS383">
        <v>34.090000000000003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94</v>
      </c>
      <c r="CA383">
        <v>51</v>
      </c>
      <c r="CB383" t="s">
        <v>3</v>
      </c>
      <c r="CE383">
        <v>30</v>
      </c>
      <c r="CF383">
        <v>0</v>
      </c>
      <c r="CG383">
        <v>0</v>
      </c>
      <c r="CM383">
        <v>0</v>
      </c>
      <c r="CN383" t="s">
        <v>17</v>
      </c>
      <c r="CO383">
        <v>0</v>
      </c>
      <c r="CP383">
        <f t="shared" si="352"/>
        <v>53.57</v>
      </c>
      <c r="CQ383">
        <f t="shared" si="353"/>
        <v>0</v>
      </c>
      <c r="CR383">
        <f t="shared" si="380"/>
        <v>1706.11</v>
      </c>
      <c r="CS383">
        <f t="shared" si="354"/>
        <v>486.81</v>
      </c>
      <c r="CT383">
        <f t="shared" si="355"/>
        <v>0</v>
      </c>
      <c r="CU383">
        <f t="shared" si="356"/>
        <v>0</v>
      </c>
      <c r="CV383">
        <f t="shared" si="357"/>
        <v>0</v>
      </c>
      <c r="CW383">
        <f t="shared" si="358"/>
        <v>0</v>
      </c>
      <c r="CX383">
        <f t="shared" si="359"/>
        <v>0</v>
      </c>
      <c r="CY383">
        <f>S383*(BZ383/100)</f>
        <v>0</v>
      </c>
      <c r="CZ383">
        <f>S383*(CA383/100)</f>
        <v>0</v>
      </c>
      <c r="DC383" t="s">
        <v>3</v>
      </c>
      <c r="DD383" t="s">
        <v>3</v>
      </c>
      <c r="DE383" t="s">
        <v>16</v>
      </c>
      <c r="DF383" t="s">
        <v>16</v>
      </c>
      <c r="DG383" t="s">
        <v>16</v>
      </c>
      <c r="DH383" t="s">
        <v>3</v>
      </c>
      <c r="DI383" t="s">
        <v>16</v>
      </c>
      <c r="DJ383" t="s">
        <v>16</v>
      </c>
      <c r="DK383" t="s">
        <v>3</v>
      </c>
      <c r="DL383" t="s">
        <v>3</v>
      </c>
      <c r="DM383" t="s">
        <v>3</v>
      </c>
      <c r="DN383">
        <v>98</v>
      </c>
      <c r="DO383">
        <v>77</v>
      </c>
      <c r="DP383">
        <v>1</v>
      </c>
      <c r="DQ383">
        <v>1</v>
      </c>
      <c r="DU383">
        <v>1013</v>
      </c>
      <c r="DV383" t="s">
        <v>56</v>
      </c>
      <c r="DW383" t="s">
        <v>56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49573364</v>
      </c>
      <c r="EF383">
        <v>30</v>
      </c>
      <c r="EG383" t="s">
        <v>26</v>
      </c>
      <c r="EH383">
        <v>0</v>
      </c>
      <c r="EI383" t="s">
        <v>3</v>
      </c>
      <c r="EJ383">
        <v>1</v>
      </c>
      <c r="EK383">
        <v>5</v>
      </c>
      <c r="EL383" t="s">
        <v>337</v>
      </c>
      <c r="EM383" t="s">
        <v>338</v>
      </c>
      <c r="EO383" t="s">
        <v>18</v>
      </c>
      <c r="EQ383">
        <v>131072</v>
      </c>
      <c r="ER383">
        <v>130.01</v>
      </c>
      <c r="ES383">
        <v>0</v>
      </c>
      <c r="ET383">
        <v>130.01</v>
      </c>
      <c r="EU383">
        <v>12.98</v>
      </c>
      <c r="EV383">
        <v>0</v>
      </c>
      <c r="EW383">
        <v>0</v>
      </c>
      <c r="EX383">
        <v>0</v>
      </c>
      <c r="EY383">
        <v>0</v>
      </c>
      <c r="FQ383">
        <v>0</v>
      </c>
      <c r="FR383">
        <f t="shared" si="360"/>
        <v>0</v>
      </c>
      <c r="FS383">
        <v>0</v>
      </c>
      <c r="FX383">
        <v>98</v>
      </c>
      <c r="FY383">
        <v>77</v>
      </c>
      <c r="GA383" t="s">
        <v>3</v>
      </c>
      <c r="GD383">
        <v>0</v>
      </c>
      <c r="GF383">
        <v>-186090165</v>
      </c>
      <c r="GG383">
        <v>2</v>
      </c>
      <c r="GH383">
        <v>1</v>
      </c>
      <c r="GI383">
        <v>2</v>
      </c>
      <c r="GJ383">
        <v>0</v>
      </c>
      <c r="GK383">
        <f>ROUND(R383*(S12)/100,2)</f>
        <v>24.54</v>
      </c>
      <c r="GL383">
        <f t="shared" si="361"/>
        <v>0</v>
      </c>
      <c r="GM383">
        <f t="shared" si="362"/>
        <v>78.11</v>
      </c>
      <c r="GN383">
        <f t="shared" si="363"/>
        <v>78.11</v>
      </c>
      <c r="GO383">
        <f t="shared" si="364"/>
        <v>0</v>
      </c>
      <c r="GP383">
        <f t="shared" si="365"/>
        <v>0</v>
      </c>
      <c r="GR383">
        <v>0</v>
      </c>
      <c r="GS383">
        <v>3</v>
      </c>
      <c r="GT383">
        <v>0</v>
      </c>
      <c r="GU383" t="s">
        <v>3</v>
      </c>
      <c r="GV383">
        <f t="shared" si="366"/>
        <v>0</v>
      </c>
      <c r="GW383">
        <v>1</v>
      </c>
      <c r="GX383">
        <f t="shared" si="367"/>
        <v>0</v>
      </c>
      <c r="HA383">
        <v>0</v>
      </c>
      <c r="HB383">
        <v>0</v>
      </c>
      <c r="HC383">
        <f t="shared" si="368"/>
        <v>0</v>
      </c>
      <c r="HE383" t="s">
        <v>3</v>
      </c>
      <c r="HF383" t="s">
        <v>3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IK383">
        <v>0</v>
      </c>
    </row>
    <row r="384" spans="1:255" x14ac:dyDescent="0.2">
      <c r="A384" s="2">
        <v>17</v>
      </c>
      <c r="B384" s="2">
        <v>1</v>
      </c>
      <c r="C384" s="2"/>
      <c r="D384" s="2"/>
      <c r="E384" s="2" t="s">
        <v>388</v>
      </c>
      <c r="F384" s="2" t="s">
        <v>339</v>
      </c>
      <c r="G384" s="2" t="s">
        <v>340</v>
      </c>
      <c r="H384" s="2" t="s">
        <v>56</v>
      </c>
      <c r="I384" s="2">
        <f>ROUND(ROUND(6.6/100,4),9)</f>
        <v>6.6000000000000003E-2</v>
      </c>
      <c r="J384" s="2">
        <v>0</v>
      </c>
      <c r="K384" s="2">
        <f>ROUND(ROUND(6.6/100,4),9)</f>
        <v>6.6000000000000003E-2</v>
      </c>
      <c r="L384" s="2"/>
      <c r="M384" s="2"/>
      <c r="N384" s="2"/>
      <c r="O384" s="2">
        <f t="shared" si="338"/>
        <v>76.31</v>
      </c>
      <c r="P384" s="2">
        <f t="shared" si="339"/>
        <v>0</v>
      </c>
      <c r="Q384" s="2">
        <f t="shared" si="376"/>
        <v>0</v>
      </c>
      <c r="R384" s="2">
        <f t="shared" si="340"/>
        <v>0</v>
      </c>
      <c r="S384" s="2">
        <f t="shared" si="341"/>
        <v>76.31</v>
      </c>
      <c r="T384" s="2">
        <f t="shared" si="342"/>
        <v>0</v>
      </c>
      <c r="U384" s="2">
        <f t="shared" si="343"/>
        <v>7.7711040000000011</v>
      </c>
      <c r="V384" s="2">
        <f t="shared" si="344"/>
        <v>0</v>
      </c>
      <c r="W384" s="2">
        <f t="shared" si="345"/>
        <v>0</v>
      </c>
      <c r="X384" s="2">
        <f t="shared" si="346"/>
        <v>80.13</v>
      </c>
      <c r="Y384" s="2">
        <f t="shared" si="347"/>
        <v>58.76</v>
      </c>
      <c r="Z384" s="2"/>
      <c r="AA384" s="2">
        <v>50459586</v>
      </c>
      <c r="AB384" s="2">
        <f t="shared" ref="AB384:AB387" si="381">ROUND((AC384+AD384+AF384),6)</f>
        <v>1156.2429999999999</v>
      </c>
      <c r="AC384" s="2">
        <f t="shared" si="349"/>
        <v>0</v>
      </c>
      <c r="AD384" s="2">
        <f t="shared" si="377"/>
        <v>0</v>
      </c>
      <c r="AE384" s="2">
        <f t="shared" si="378"/>
        <v>0</v>
      </c>
      <c r="AF384" s="2">
        <f t="shared" si="378"/>
        <v>1156.2429999999999</v>
      </c>
      <c r="AG384" s="2">
        <f t="shared" si="350"/>
        <v>0</v>
      </c>
      <c r="AH384" s="2">
        <f t="shared" si="379"/>
        <v>117.74400000000001</v>
      </c>
      <c r="AI384" s="2">
        <f t="shared" si="379"/>
        <v>0</v>
      </c>
      <c r="AJ384" s="2">
        <f t="shared" si="351"/>
        <v>0</v>
      </c>
      <c r="AK384" s="2">
        <v>1051.1300000000001</v>
      </c>
      <c r="AL384" s="2">
        <v>0</v>
      </c>
      <c r="AM384" s="2">
        <v>0</v>
      </c>
      <c r="AN384" s="2">
        <v>0</v>
      </c>
      <c r="AO384" s="2">
        <v>1051.1300000000001</v>
      </c>
      <c r="AP384" s="2">
        <v>0</v>
      </c>
      <c r="AQ384" s="2">
        <v>107.04</v>
      </c>
      <c r="AR384" s="2">
        <v>0</v>
      </c>
      <c r="AS384" s="2">
        <v>0</v>
      </c>
      <c r="AT384" s="2">
        <v>105</v>
      </c>
      <c r="AU384" s="2">
        <v>77</v>
      </c>
      <c r="AV384" s="2">
        <v>1</v>
      </c>
      <c r="AW384" s="2">
        <v>1</v>
      </c>
      <c r="AX384" s="2"/>
      <c r="AY384" s="2"/>
      <c r="AZ384" s="2">
        <v>1</v>
      </c>
      <c r="BA384" s="2">
        <v>1</v>
      </c>
      <c r="BB384" s="2">
        <v>1</v>
      </c>
      <c r="BC384" s="2">
        <v>1</v>
      </c>
      <c r="BD384" s="2" t="s">
        <v>3</v>
      </c>
      <c r="BE384" s="2" t="s">
        <v>3</v>
      </c>
      <c r="BF384" s="2" t="s">
        <v>3</v>
      </c>
      <c r="BG384" s="2" t="s">
        <v>3</v>
      </c>
      <c r="BH384" s="2">
        <v>0</v>
      </c>
      <c r="BI384" s="2">
        <v>1</v>
      </c>
      <c r="BJ384" s="2" t="s">
        <v>341</v>
      </c>
      <c r="BK384" s="2"/>
      <c r="BL384" s="2"/>
      <c r="BM384" s="2">
        <v>16</v>
      </c>
      <c r="BN384" s="2">
        <v>0</v>
      </c>
      <c r="BO384" s="2" t="s">
        <v>3</v>
      </c>
      <c r="BP384" s="2">
        <v>0</v>
      </c>
      <c r="BQ384" s="2">
        <v>30</v>
      </c>
      <c r="BR384" s="2">
        <v>0</v>
      </c>
      <c r="BS384" s="2">
        <v>1</v>
      </c>
      <c r="BT384" s="2">
        <v>1</v>
      </c>
      <c r="BU384" s="2">
        <v>1</v>
      </c>
      <c r="BV384" s="2">
        <v>1</v>
      </c>
      <c r="BW384" s="2">
        <v>1</v>
      </c>
      <c r="BX384" s="2">
        <v>1</v>
      </c>
      <c r="BY384" s="2" t="s">
        <v>3</v>
      </c>
      <c r="BZ384" s="2">
        <v>105</v>
      </c>
      <c r="CA384" s="2">
        <v>77</v>
      </c>
      <c r="CB384" s="2" t="s">
        <v>3</v>
      </c>
      <c r="CC384" s="2"/>
      <c r="CD384" s="2"/>
      <c r="CE384" s="2">
        <v>30</v>
      </c>
      <c r="CF384" s="2">
        <v>0</v>
      </c>
      <c r="CG384" s="2">
        <v>0</v>
      </c>
      <c r="CH384" s="2"/>
      <c r="CI384" s="2"/>
      <c r="CJ384" s="2"/>
      <c r="CK384" s="2"/>
      <c r="CL384" s="2"/>
      <c r="CM384" s="2">
        <v>0</v>
      </c>
      <c r="CN384" s="2" t="s">
        <v>17</v>
      </c>
      <c r="CO384" s="2">
        <v>0</v>
      </c>
      <c r="CP384" s="2">
        <f t="shared" si="352"/>
        <v>76.31</v>
      </c>
      <c r="CQ384" s="2">
        <f t="shared" si="353"/>
        <v>0</v>
      </c>
      <c r="CR384" s="2">
        <f t="shared" si="380"/>
        <v>0</v>
      </c>
      <c r="CS384" s="2">
        <f t="shared" si="354"/>
        <v>0</v>
      </c>
      <c r="CT384" s="2">
        <f t="shared" si="355"/>
        <v>1156.24</v>
      </c>
      <c r="CU384" s="2">
        <f t="shared" si="356"/>
        <v>0</v>
      </c>
      <c r="CV384" s="2">
        <f t="shared" si="357"/>
        <v>117.74400000000001</v>
      </c>
      <c r="CW384" s="2">
        <f t="shared" si="358"/>
        <v>0</v>
      </c>
      <c r="CX384" s="2">
        <f t="shared" si="359"/>
        <v>0</v>
      </c>
      <c r="CY384" s="2">
        <f>((S384*BZ384)/100)</f>
        <v>80.125500000000002</v>
      </c>
      <c r="CZ384" s="2">
        <f>((S384*CA384)/100)</f>
        <v>58.758699999999997</v>
      </c>
      <c r="DA384" s="2"/>
      <c r="DB384" s="2"/>
      <c r="DC384" s="2" t="s">
        <v>3</v>
      </c>
      <c r="DD384" s="2" t="s">
        <v>3</v>
      </c>
      <c r="DE384" s="2" t="s">
        <v>16</v>
      </c>
      <c r="DF384" s="2" t="s">
        <v>16</v>
      </c>
      <c r="DG384" s="2" t="s">
        <v>16</v>
      </c>
      <c r="DH384" s="2" t="s">
        <v>3</v>
      </c>
      <c r="DI384" s="2" t="s">
        <v>16</v>
      </c>
      <c r="DJ384" s="2" t="s">
        <v>16</v>
      </c>
      <c r="DK384" s="2" t="s">
        <v>3</v>
      </c>
      <c r="DL384" s="2" t="s">
        <v>3</v>
      </c>
      <c r="DM384" s="2" t="s">
        <v>3</v>
      </c>
      <c r="DN384" s="2">
        <v>0</v>
      </c>
      <c r="DO384" s="2">
        <v>0</v>
      </c>
      <c r="DP384" s="2">
        <v>1</v>
      </c>
      <c r="DQ384" s="2">
        <v>1</v>
      </c>
      <c r="DR384" s="2"/>
      <c r="DS384" s="2"/>
      <c r="DT384" s="2"/>
      <c r="DU384" s="2">
        <v>1013</v>
      </c>
      <c r="DV384" s="2" t="s">
        <v>56</v>
      </c>
      <c r="DW384" s="2" t="s">
        <v>56</v>
      </c>
      <c r="DX384" s="2">
        <v>1</v>
      </c>
      <c r="DY384" s="2"/>
      <c r="DZ384" s="2" t="s">
        <v>3</v>
      </c>
      <c r="EA384" s="2" t="s">
        <v>3</v>
      </c>
      <c r="EB384" s="2" t="s">
        <v>3</v>
      </c>
      <c r="EC384" s="2" t="s">
        <v>3</v>
      </c>
      <c r="ED384" s="2"/>
      <c r="EE384" s="2">
        <v>49573375</v>
      </c>
      <c r="EF384" s="2">
        <v>30</v>
      </c>
      <c r="EG384" s="2" t="s">
        <v>26</v>
      </c>
      <c r="EH384" s="2">
        <v>0</v>
      </c>
      <c r="EI384" s="2" t="s">
        <v>3</v>
      </c>
      <c r="EJ384" s="2">
        <v>1</v>
      </c>
      <c r="EK384" s="2">
        <v>16</v>
      </c>
      <c r="EL384" s="2" t="s">
        <v>64</v>
      </c>
      <c r="EM384" s="2" t="s">
        <v>65</v>
      </c>
      <c r="EN384" s="2"/>
      <c r="EO384" s="2" t="s">
        <v>18</v>
      </c>
      <c r="EP384" s="2"/>
      <c r="EQ384" s="2">
        <v>131072</v>
      </c>
      <c r="ER384" s="2">
        <v>1051.1300000000001</v>
      </c>
      <c r="ES384" s="2">
        <v>0</v>
      </c>
      <c r="ET384" s="2">
        <v>0</v>
      </c>
      <c r="EU384" s="2">
        <v>0</v>
      </c>
      <c r="EV384" s="2">
        <v>1051.1300000000001</v>
      </c>
      <c r="EW384" s="2">
        <v>107.04</v>
      </c>
      <c r="EX384" s="2">
        <v>0</v>
      </c>
      <c r="EY384" s="2">
        <v>0</v>
      </c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>
        <v>0</v>
      </c>
      <c r="FR384" s="2">
        <f t="shared" si="360"/>
        <v>0</v>
      </c>
      <c r="FS384" s="2">
        <v>0</v>
      </c>
      <c r="FT384" s="2"/>
      <c r="FU384" s="2"/>
      <c r="FV384" s="2"/>
      <c r="FW384" s="2"/>
      <c r="FX384" s="2">
        <v>105</v>
      </c>
      <c r="FY384" s="2">
        <v>77</v>
      </c>
      <c r="FZ384" s="2"/>
      <c r="GA384" s="2" t="s">
        <v>3</v>
      </c>
      <c r="GB384" s="2"/>
      <c r="GC384" s="2"/>
      <c r="GD384" s="2">
        <v>0</v>
      </c>
      <c r="GE384" s="2"/>
      <c r="GF384" s="2">
        <v>-367495180</v>
      </c>
      <c r="GG384" s="2">
        <v>2</v>
      </c>
      <c r="GH384" s="2">
        <v>1</v>
      </c>
      <c r="GI384" s="2">
        <v>-2</v>
      </c>
      <c r="GJ384" s="2">
        <v>0</v>
      </c>
      <c r="GK384" s="2">
        <f>ROUND(R384*(R12)/100,2)</f>
        <v>0</v>
      </c>
      <c r="GL384" s="2">
        <f t="shared" si="361"/>
        <v>0</v>
      </c>
      <c r="GM384" s="2">
        <f t="shared" si="362"/>
        <v>215.2</v>
      </c>
      <c r="GN384" s="2">
        <f t="shared" ref="GN384:GN387" si="382">IF(OR(BI384=0,BI384=1),GM384-GX384,0)</f>
        <v>215.2</v>
      </c>
      <c r="GO384" s="2">
        <f t="shared" si="364"/>
        <v>0</v>
      </c>
      <c r="GP384" s="2">
        <f t="shared" si="365"/>
        <v>0</v>
      </c>
      <c r="GQ384" s="2"/>
      <c r="GR384" s="2">
        <v>0</v>
      </c>
      <c r="GS384" s="2">
        <v>3</v>
      </c>
      <c r="GT384" s="2">
        <v>0</v>
      </c>
      <c r="GU384" s="2" t="s">
        <v>3</v>
      </c>
      <c r="GV384" s="2">
        <f t="shared" si="366"/>
        <v>0</v>
      </c>
      <c r="GW384" s="2">
        <v>1</v>
      </c>
      <c r="GX384" s="2">
        <f t="shared" si="367"/>
        <v>0</v>
      </c>
      <c r="GY384" s="2"/>
      <c r="GZ384" s="2"/>
      <c r="HA384" s="2">
        <v>0</v>
      </c>
      <c r="HB384" s="2">
        <v>0</v>
      </c>
      <c r="HC384" s="2">
        <f t="shared" si="368"/>
        <v>0</v>
      </c>
      <c r="HD384" s="2"/>
      <c r="HE384" s="2" t="s">
        <v>3</v>
      </c>
      <c r="HF384" s="2" t="s">
        <v>3</v>
      </c>
      <c r="HG384" s="2"/>
      <c r="HH384" s="2"/>
      <c r="HI384" s="2"/>
      <c r="HJ384" s="2"/>
      <c r="HK384" s="2"/>
      <c r="HL384" s="2"/>
      <c r="HM384" s="2" t="s">
        <v>3</v>
      </c>
      <c r="HN384" s="2" t="s">
        <v>3</v>
      </c>
      <c r="HO384" s="2" t="s">
        <v>3</v>
      </c>
      <c r="HP384" s="2" t="s">
        <v>3</v>
      </c>
      <c r="HQ384" s="2" t="s">
        <v>3</v>
      </c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>
        <v>0</v>
      </c>
      <c r="IL384" s="2"/>
      <c r="IM384" s="2"/>
      <c r="IN384" s="2"/>
      <c r="IO384" s="2"/>
      <c r="IP384" s="2"/>
      <c r="IQ384" s="2"/>
      <c r="IR384" s="2"/>
      <c r="IS384" s="2"/>
      <c r="IT384" s="2"/>
      <c r="IU384" s="2"/>
    </row>
    <row r="385" spans="1:255" x14ac:dyDescent="0.2">
      <c r="A385">
        <v>17</v>
      </c>
      <c r="B385">
        <v>1</v>
      </c>
      <c r="E385" t="s">
        <v>388</v>
      </c>
      <c r="F385" t="s">
        <v>339</v>
      </c>
      <c r="G385" t="s">
        <v>340</v>
      </c>
      <c r="H385" t="s">
        <v>56</v>
      </c>
      <c r="I385">
        <f>ROUND(ROUND(6.6/100,4),9)</f>
        <v>6.6000000000000003E-2</v>
      </c>
      <c r="J385">
        <v>0</v>
      </c>
      <c r="K385">
        <f>ROUND(ROUND(6.6/100,4),9)</f>
        <v>6.6000000000000003E-2</v>
      </c>
      <c r="O385">
        <f t="shared" si="338"/>
        <v>2601.41</v>
      </c>
      <c r="P385">
        <f t="shared" si="339"/>
        <v>0</v>
      </c>
      <c r="Q385">
        <f t="shared" si="376"/>
        <v>0</v>
      </c>
      <c r="R385">
        <f t="shared" si="340"/>
        <v>0</v>
      </c>
      <c r="S385">
        <f t="shared" si="341"/>
        <v>2601.41</v>
      </c>
      <c r="T385">
        <f t="shared" si="342"/>
        <v>0</v>
      </c>
      <c r="U385">
        <f t="shared" si="343"/>
        <v>7.7711040000000011</v>
      </c>
      <c r="V385">
        <f t="shared" si="344"/>
        <v>0</v>
      </c>
      <c r="W385">
        <f t="shared" si="345"/>
        <v>0</v>
      </c>
      <c r="X385">
        <f t="shared" si="346"/>
        <v>2263.23</v>
      </c>
      <c r="Y385">
        <f t="shared" si="347"/>
        <v>1066.58</v>
      </c>
      <c r="AA385">
        <v>50459583</v>
      </c>
      <c r="AB385">
        <f t="shared" si="381"/>
        <v>1156.2429999999999</v>
      </c>
      <c r="AC385">
        <f t="shared" si="349"/>
        <v>0</v>
      </c>
      <c r="AD385">
        <f t="shared" si="377"/>
        <v>0</v>
      </c>
      <c r="AE385">
        <f t="shared" si="378"/>
        <v>0</v>
      </c>
      <c r="AF385">
        <f t="shared" si="378"/>
        <v>1156.2429999999999</v>
      </c>
      <c r="AG385">
        <f t="shared" si="350"/>
        <v>0</v>
      </c>
      <c r="AH385">
        <f t="shared" si="379"/>
        <v>117.74400000000001</v>
      </c>
      <c r="AI385">
        <f t="shared" si="379"/>
        <v>0</v>
      </c>
      <c r="AJ385">
        <f t="shared" si="351"/>
        <v>0</v>
      </c>
      <c r="AK385">
        <v>1051.1300000000001</v>
      </c>
      <c r="AL385">
        <v>0</v>
      </c>
      <c r="AM385">
        <v>0</v>
      </c>
      <c r="AN385">
        <v>0</v>
      </c>
      <c r="AO385">
        <v>1051.1300000000001</v>
      </c>
      <c r="AP385">
        <v>0</v>
      </c>
      <c r="AQ385">
        <v>107.04</v>
      </c>
      <c r="AR385">
        <v>0</v>
      </c>
      <c r="AS385">
        <v>0</v>
      </c>
      <c r="AT385">
        <v>87</v>
      </c>
      <c r="AU385">
        <v>41</v>
      </c>
      <c r="AV385">
        <v>1</v>
      </c>
      <c r="AW385">
        <v>1</v>
      </c>
      <c r="AZ385">
        <v>1</v>
      </c>
      <c r="BA385">
        <v>34.090000000000003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1</v>
      </c>
      <c r="BJ385" t="s">
        <v>341</v>
      </c>
      <c r="BM385">
        <v>16</v>
      </c>
      <c r="BN385">
        <v>0</v>
      </c>
      <c r="BO385" t="s">
        <v>339</v>
      </c>
      <c r="BP385">
        <v>1</v>
      </c>
      <c r="BQ385">
        <v>30</v>
      </c>
      <c r="BR385">
        <v>0</v>
      </c>
      <c r="BS385">
        <v>34.090000000000003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87</v>
      </c>
      <c r="CA385">
        <v>41</v>
      </c>
      <c r="CB385" t="s">
        <v>3</v>
      </c>
      <c r="CE385">
        <v>30</v>
      </c>
      <c r="CF385">
        <v>0</v>
      </c>
      <c r="CG385">
        <v>0</v>
      </c>
      <c r="CM385">
        <v>0</v>
      </c>
      <c r="CN385" t="s">
        <v>17</v>
      </c>
      <c r="CO385">
        <v>0</v>
      </c>
      <c r="CP385">
        <f t="shared" si="352"/>
        <v>2601.41</v>
      </c>
      <c r="CQ385">
        <f t="shared" si="353"/>
        <v>0</v>
      </c>
      <c r="CR385">
        <f t="shared" si="380"/>
        <v>0</v>
      </c>
      <c r="CS385">
        <f t="shared" si="354"/>
        <v>0</v>
      </c>
      <c r="CT385">
        <f t="shared" si="355"/>
        <v>39416.22</v>
      </c>
      <c r="CU385">
        <f t="shared" si="356"/>
        <v>0</v>
      </c>
      <c r="CV385">
        <f t="shared" si="357"/>
        <v>117.74400000000001</v>
      </c>
      <c r="CW385">
        <f t="shared" si="358"/>
        <v>0</v>
      </c>
      <c r="CX385">
        <f t="shared" si="359"/>
        <v>0</v>
      </c>
      <c r="CY385">
        <f>S385*(BZ385/100)</f>
        <v>2263.2266999999997</v>
      </c>
      <c r="CZ385">
        <f>S385*(CA385/100)</f>
        <v>1066.5780999999999</v>
      </c>
      <c r="DC385" t="s">
        <v>3</v>
      </c>
      <c r="DD385" t="s">
        <v>3</v>
      </c>
      <c r="DE385" t="s">
        <v>16</v>
      </c>
      <c r="DF385" t="s">
        <v>16</v>
      </c>
      <c r="DG385" t="s">
        <v>16</v>
      </c>
      <c r="DH385" t="s">
        <v>3</v>
      </c>
      <c r="DI385" t="s">
        <v>16</v>
      </c>
      <c r="DJ385" t="s">
        <v>16</v>
      </c>
      <c r="DK385" t="s">
        <v>3</v>
      </c>
      <c r="DL385" t="s">
        <v>3</v>
      </c>
      <c r="DM385" t="s">
        <v>3</v>
      </c>
      <c r="DN385">
        <v>105</v>
      </c>
      <c r="DO385">
        <v>77</v>
      </c>
      <c r="DP385">
        <v>1</v>
      </c>
      <c r="DQ385">
        <v>1</v>
      </c>
      <c r="DU385">
        <v>1013</v>
      </c>
      <c r="DV385" t="s">
        <v>56</v>
      </c>
      <c r="DW385" t="s">
        <v>56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49573375</v>
      </c>
      <c r="EF385">
        <v>30</v>
      </c>
      <c r="EG385" t="s">
        <v>26</v>
      </c>
      <c r="EH385">
        <v>0</v>
      </c>
      <c r="EI385" t="s">
        <v>3</v>
      </c>
      <c r="EJ385">
        <v>1</v>
      </c>
      <c r="EK385">
        <v>16</v>
      </c>
      <c r="EL385" t="s">
        <v>64</v>
      </c>
      <c r="EM385" t="s">
        <v>65</v>
      </c>
      <c r="EO385" t="s">
        <v>18</v>
      </c>
      <c r="EQ385">
        <v>131072</v>
      </c>
      <c r="ER385">
        <v>1051.1300000000001</v>
      </c>
      <c r="ES385">
        <v>0</v>
      </c>
      <c r="ET385">
        <v>0</v>
      </c>
      <c r="EU385">
        <v>0</v>
      </c>
      <c r="EV385">
        <v>1051.1300000000001</v>
      </c>
      <c r="EW385">
        <v>107.04</v>
      </c>
      <c r="EX385">
        <v>0</v>
      </c>
      <c r="EY385">
        <v>0</v>
      </c>
      <c r="FQ385">
        <v>0</v>
      </c>
      <c r="FR385">
        <f t="shared" si="360"/>
        <v>0</v>
      </c>
      <c r="FS385">
        <v>0</v>
      </c>
      <c r="FX385">
        <v>105</v>
      </c>
      <c r="FY385">
        <v>77</v>
      </c>
      <c r="GA385" t="s">
        <v>3</v>
      </c>
      <c r="GD385">
        <v>0</v>
      </c>
      <c r="GF385">
        <v>-367495180</v>
      </c>
      <c r="GG385">
        <v>2</v>
      </c>
      <c r="GH385">
        <v>1</v>
      </c>
      <c r="GI385">
        <v>2</v>
      </c>
      <c r="GJ385">
        <v>0</v>
      </c>
      <c r="GK385">
        <f>ROUND(R385*(S12)/100,2)</f>
        <v>0</v>
      </c>
      <c r="GL385">
        <f t="shared" si="361"/>
        <v>0</v>
      </c>
      <c r="GM385">
        <f t="shared" si="362"/>
        <v>5931.22</v>
      </c>
      <c r="GN385">
        <f t="shared" si="382"/>
        <v>5931.22</v>
      </c>
      <c r="GO385">
        <f t="shared" si="364"/>
        <v>0</v>
      </c>
      <c r="GP385">
        <f t="shared" si="365"/>
        <v>0</v>
      </c>
      <c r="GR385">
        <v>0</v>
      </c>
      <c r="GS385">
        <v>3</v>
      </c>
      <c r="GT385">
        <v>0</v>
      </c>
      <c r="GU385" t="s">
        <v>3</v>
      </c>
      <c r="GV385">
        <f t="shared" si="366"/>
        <v>0</v>
      </c>
      <c r="GW385">
        <v>1</v>
      </c>
      <c r="GX385">
        <f t="shared" si="367"/>
        <v>0</v>
      </c>
      <c r="HA385">
        <v>0</v>
      </c>
      <c r="HB385">
        <v>0</v>
      </c>
      <c r="HC385">
        <f t="shared" si="368"/>
        <v>0</v>
      </c>
      <c r="HE385" t="s">
        <v>3</v>
      </c>
      <c r="HF385" t="s">
        <v>3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IK385">
        <v>0</v>
      </c>
    </row>
    <row r="386" spans="1:255" x14ac:dyDescent="0.2">
      <c r="A386" s="2">
        <v>17</v>
      </c>
      <c r="B386" s="2">
        <v>1</v>
      </c>
      <c r="C386" s="2"/>
      <c r="D386" s="2"/>
      <c r="E386" s="2" t="s">
        <v>389</v>
      </c>
      <c r="F386" s="2" t="s">
        <v>342</v>
      </c>
      <c r="G386" s="2" t="s">
        <v>343</v>
      </c>
      <c r="H386" s="2" t="s">
        <v>344</v>
      </c>
      <c r="I386" s="2">
        <f>ROUND(ROUND(3.14/100,4),9)</f>
        <v>3.1399999999999997E-2</v>
      </c>
      <c r="J386" s="2">
        <v>0</v>
      </c>
      <c r="K386" s="2">
        <f>ROUND(ROUND(3.14/100,4),9)</f>
        <v>3.1399999999999997E-2</v>
      </c>
      <c r="L386" s="2"/>
      <c r="M386" s="2"/>
      <c r="N386" s="2"/>
      <c r="O386" s="2">
        <f t="shared" si="338"/>
        <v>19.28</v>
      </c>
      <c r="P386" s="2">
        <f t="shared" si="339"/>
        <v>0</v>
      </c>
      <c r="Q386" s="2">
        <f t="shared" si="376"/>
        <v>15.11</v>
      </c>
      <c r="R386" s="2">
        <f t="shared" si="340"/>
        <v>4.58</v>
      </c>
      <c r="S386" s="2">
        <f t="shared" si="341"/>
        <v>4.17</v>
      </c>
      <c r="T386" s="2">
        <f t="shared" si="342"/>
        <v>0</v>
      </c>
      <c r="U386" s="2">
        <f t="shared" si="343"/>
        <v>0.37303200000000003</v>
      </c>
      <c r="V386" s="2">
        <f t="shared" si="344"/>
        <v>0</v>
      </c>
      <c r="W386" s="2">
        <f t="shared" si="345"/>
        <v>0</v>
      </c>
      <c r="X386" s="2">
        <f t="shared" si="346"/>
        <v>4.09</v>
      </c>
      <c r="Y386" s="2">
        <f t="shared" si="347"/>
        <v>3.21</v>
      </c>
      <c r="Z386" s="2"/>
      <c r="AA386" s="2">
        <v>50459586</v>
      </c>
      <c r="AB386" s="2">
        <f t="shared" si="381"/>
        <v>613.86599999999999</v>
      </c>
      <c r="AC386" s="2">
        <f t="shared" si="349"/>
        <v>0</v>
      </c>
      <c r="AD386" s="2">
        <f t="shared" si="377"/>
        <v>481.05200000000002</v>
      </c>
      <c r="AE386" s="2">
        <f t="shared" si="378"/>
        <v>145.761</v>
      </c>
      <c r="AF386" s="2">
        <f t="shared" si="378"/>
        <v>132.81399999999999</v>
      </c>
      <c r="AG386" s="2">
        <f t="shared" si="350"/>
        <v>0</v>
      </c>
      <c r="AH386" s="2">
        <f t="shared" si="379"/>
        <v>11.880000000000003</v>
      </c>
      <c r="AI386" s="2">
        <f t="shared" si="379"/>
        <v>0</v>
      </c>
      <c r="AJ386" s="2">
        <f t="shared" si="351"/>
        <v>0</v>
      </c>
      <c r="AK386" s="2">
        <v>558.05999999999995</v>
      </c>
      <c r="AL386" s="2">
        <v>0</v>
      </c>
      <c r="AM386" s="2">
        <v>437.32</v>
      </c>
      <c r="AN386" s="2">
        <v>132.51</v>
      </c>
      <c r="AO386" s="2">
        <v>120.74</v>
      </c>
      <c r="AP386" s="2">
        <v>0</v>
      </c>
      <c r="AQ386" s="2">
        <v>10.8</v>
      </c>
      <c r="AR386" s="2">
        <v>0</v>
      </c>
      <c r="AS386" s="2">
        <v>0</v>
      </c>
      <c r="AT386" s="2">
        <v>98</v>
      </c>
      <c r="AU386" s="2">
        <v>77</v>
      </c>
      <c r="AV386" s="2">
        <v>1</v>
      </c>
      <c r="AW386" s="2">
        <v>1</v>
      </c>
      <c r="AX386" s="2"/>
      <c r="AY386" s="2"/>
      <c r="AZ386" s="2">
        <v>1</v>
      </c>
      <c r="BA386" s="2">
        <v>1</v>
      </c>
      <c r="BB386" s="2">
        <v>1</v>
      </c>
      <c r="BC386" s="2">
        <v>1</v>
      </c>
      <c r="BD386" s="2" t="s">
        <v>3</v>
      </c>
      <c r="BE386" s="2" t="s">
        <v>3</v>
      </c>
      <c r="BF386" s="2" t="s">
        <v>3</v>
      </c>
      <c r="BG386" s="2" t="s">
        <v>3</v>
      </c>
      <c r="BH386" s="2">
        <v>0</v>
      </c>
      <c r="BI386" s="2">
        <v>1</v>
      </c>
      <c r="BJ386" s="2" t="s">
        <v>345</v>
      </c>
      <c r="BK386" s="2"/>
      <c r="BL386" s="2"/>
      <c r="BM386" s="2">
        <v>10</v>
      </c>
      <c r="BN386" s="2">
        <v>0</v>
      </c>
      <c r="BO386" s="2" t="s">
        <v>3</v>
      </c>
      <c r="BP386" s="2">
        <v>0</v>
      </c>
      <c r="BQ386" s="2">
        <v>30</v>
      </c>
      <c r="BR386" s="2">
        <v>0</v>
      </c>
      <c r="BS386" s="2">
        <v>1</v>
      </c>
      <c r="BT386" s="2">
        <v>1</v>
      </c>
      <c r="BU386" s="2">
        <v>1</v>
      </c>
      <c r="BV386" s="2">
        <v>1</v>
      </c>
      <c r="BW386" s="2">
        <v>1</v>
      </c>
      <c r="BX386" s="2">
        <v>1</v>
      </c>
      <c r="BY386" s="2" t="s">
        <v>3</v>
      </c>
      <c r="BZ386" s="2">
        <v>98</v>
      </c>
      <c r="CA386" s="2">
        <v>77</v>
      </c>
      <c r="CB386" s="2" t="s">
        <v>3</v>
      </c>
      <c r="CC386" s="2"/>
      <c r="CD386" s="2"/>
      <c r="CE386" s="2">
        <v>30</v>
      </c>
      <c r="CF386" s="2">
        <v>0</v>
      </c>
      <c r="CG386" s="2">
        <v>0</v>
      </c>
      <c r="CH386" s="2"/>
      <c r="CI386" s="2"/>
      <c r="CJ386" s="2"/>
      <c r="CK386" s="2"/>
      <c r="CL386" s="2"/>
      <c r="CM386" s="2">
        <v>0</v>
      </c>
      <c r="CN386" s="2" t="s">
        <v>17</v>
      </c>
      <c r="CO386" s="2">
        <v>0</v>
      </c>
      <c r="CP386" s="2">
        <f t="shared" si="352"/>
        <v>19.28</v>
      </c>
      <c r="CQ386" s="2">
        <f t="shared" si="353"/>
        <v>0</v>
      </c>
      <c r="CR386" s="2">
        <f t="shared" si="380"/>
        <v>481.05</v>
      </c>
      <c r="CS386" s="2">
        <f t="shared" si="354"/>
        <v>145.76</v>
      </c>
      <c r="CT386" s="2">
        <f t="shared" si="355"/>
        <v>132.81</v>
      </c>
      <c r="CU386" s="2">
        <f t="shared" si="356"/>
        <v>0</v>
      </c>
      <c r="CV386" s="2">
        <f t="shared" si="357"/>
        <v>11.880000000000003</v>
      </c>
      <c r="CW386" s="2">
        <f t="shared" si="358"/>
        <v>0</v>
      </c>
      <c r="CX386" s="2">
        <f t="shared" si="359"/>
        <v>0</v>
      </c>
      <c r="CY386" s="2">
        <f>((S386*BZ386)/100)</f>
        <v>4.0865999999999998</v>
      </c>
      <c r="CZ386" s="2">
        <f>((S386*CA386)/100)</f>
        <v>3.2108999999999996</v>
      </c>
      <c r="DA386" s="2"/>
      <c r="DB386" s="2"/>
      <c r="DC386" s="2" t="s">
        <v>3</v>
      </c>
      <c r="DD386" s="2" t="s">
        <v>3</v>
      </c>
      <c r="DE386" s="2" t="s">
        <v>16</v>
      </c>
      <c r="DF386" s="2" t="s">
        <v>16</v>
      </c>
      <c r="DG386" s="2" t="s">
        <v>16</v>
      </c>
      <c r="DH386" s="2" t="s">
        <v>3</v>
      </c>
      <c r="DI386" s="2" t="s">
        <v>16</v>
      </c>
      <c r="DJ386" s="2" t="s">
        <v>16</v>
      </c>
      <c r="DK386" s="2" t="s">
        <v>3</v>
      </c>
      <c r="DL386" s="2" t="s">
        <v>3</v>
      </c>
      <c r="DM386" s="2" t="s">
        <v>3</v>
      </c>
      <c r="DN386" s="2">
        <v>0</v>
      </c>
      <c r="DO386" s="2">
        <v>0</v>
      </c>
      <c r="DP386" s="2">
        <v>1</v>
      </c>
      <c r="DQ386" s="2">
        <v>1</v>
      </c>
      <c r="DR386" s="2"/>
      <c r="DS386" s="2"/>
      <c r="DT386" s="2"/>
      <c r="DU386" s="2">
        <v>1013</v>
      </c>
      <c r="DV386" s="2" t="s">
        <v>344</v>
      </c>
      <c r="DW386" s="2" t="s">
        <v>344</v>
      </c>
      <c r="DX386" s="2">
        <v>1</v>
      </c>
      <c r="DY386" s="2"/>
      <c r="DZ386" s="2" t="s">
        <v>3</v>
      </c>
      <c r="EA386" s="2" t="s">
        <v>3</v>
      </c>
      <c r="EB386" s="2" t="s">
        <v>3</v>
      </c>
      <c r="EC386" s="2" t="s">
        <v>3</v>
      </c>
      <c r="ED386" s="2"/>
      <c r="EE386" s="2">
        <v>49573369</v>
      </c>
      <c r="EF386" s="2">
        <v>30</v>
      </c>
      <c r="EG386" s="2" t="s">
        <v>26</v>
      </c>
      <c r="EH386" s="2">
        <v>0</v>
      </c>
      <c r="EI386" s="2" t="s">
        <v>3</v>
      </c>
      <c r="EJ386" s="2">
        <v>1</v>
      </c>
      <c r="EK386" s="2">
        <v>10</v>
      </c>
      <c r="EL386" s="2" t="s">
        <v>346</v>
      </c>
      <c r="EM386" s="2" t="s">
        <v>347</v>
      </c>
      <c r="EN386" s="2"/>
      <c r="EO386" s="2" t="s">
        <v>18</v>
      </c>
      <c r="EP386" s="2"/>
      <c r="EQ386" s="2">
        <v>131072</v>
      </c>
      <c r="ER386" s="2">
        <v>558.05999999999995</v>
      </c>
      <c r="ES386" s="2">
        <v>0</v>
      </c>
      <c r="ET386" s="2">
        <v>437.32</v>
      </c>
      <c r="EU386" s="2">
        <v>132.51</v>
      </c>
      <c r="EV386" s="2">
        <v>120.74</v>
      </c>
      <c r="EW386" s="2">
        <v>10.8</v>
      </c>
      <c r="EX386" s="2">
        <v>0</v>
      </c>
      <c r="EY386" s="2">
        <v>0</v>
      </c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>
        <v>0</v>
      </c>
      <c r="FR386" s="2">
        <f t="shared" si="360"/>
        <v>0</v>
      </c>
      <c r="FS386" s="2">
        <v>0</v>
      </c>
      <c r="FT386" s="2"/>
      <c r="FU386" s="2"/>
      <c r="FV386" s="2"/>
      <c r="FW386" s="2"/>
      <c r="FX386" s="2">
        <v>98</v>
      </c>
      <c r="FY386" s="2">
        <v>77</v>
      </c>
      <c r="FZ386" s="2"/>
      <c r="GA386" s="2" t="s">
        <v>3</v>
      </c>
      <c r="GB386" s="2"/>
      <c r="GC386" s="2"/>
      <c r="GD386" s="2">
        <v>0</v>
      </c>
      <c r="GE386" s="2"/>
      <c r="GF386" s="2">
        <v>654983378</v>
      </c>
      <c r="GG386" s="2">
        <v>2</v>
      </c>
      <c r="GH386" s="2">
        <v>1</v>
      </c>
      <c r="GI386" s="2">
        <v>-2</v>
      </c>
      <c r="GJ386" s="2">
        <v>0</v>
      </c>
      <c r="GK386" s="2">
        <f>ROUND(R386*(R12)/100,2)</f>
        <v>8.02</v>
      </c>
      <c r="GL386" s="2">
        <f t="shared" si="361"/>
        <v>0</v>
      </c>
      <c r="GM386" s="2">
        <f t="shared" si="362"/>
        <v>34.6</v>
      </c>
      <c r="GN386" s="2">
        <f t="shared" si="382"/>
        <v>34.6</v>
      </c>
      <c r="GO386" s="2">
        <f t="shared" si="364"/>
        <v>0</v>
      </c>
      <c r="GP386" s="2">
        <f t="shared" si="365"/>
        <v>0</v>
      </c>
      <c r="GQ386" s="2"/>
      <c r="GR386" s="2">
        <v>0</v>
      </c>
      <c r="GS386" s="2">
        <v>3</v>
      </c>
      <c r="GT386" s="2">
        <v>0</v>
      </c>
      <c r="GU386" s="2" t="s">
        <v>3</v>
      </c>
      <c r="GV386" s="2">
        <f t="shared" si="366"/>
        <v>0</v>
      </c>
      <c r="GW386" s="2">
        <v>1</v>
      </c>
      <c r="GX386" s="2">
        <f t="shared" si="367"/>
        <v>0</v>
      </c>
      <c r="GY386" s="2"/>
      <c r="GZ386" s="2"/>
      <c r="HA386" s="2">
        <v>0</v>
      </c>
      <c r="HB386" s="2">
        <v>0</v>
      </c>
      <c r="HC386" s="2">
        <f t="shared" si="368"/>
        <v>0</v>
      </c>
      <c r="HD386" s="2"/>
      <c r="HE386" s="2" t="s">
        <v>3</v>
      </c>
      <c r="HF386" s="2" t="s">
        <v>3</v>
      </c>
      <c r="HG386" s="2"/>
      <c r="HH386" s="2"/>
      <c r="HI386" s="2"/>
      <c r="HJ386" s="2"/>
      <c r="HK386" s="2"/>
      <c r="HL386" s="2"/>
      <c r="HM386" s="2" t="s">
        <v>3</v>
      </c>
      <c r="HN386" s="2" t="s">
        <v>3</v>
      </c>
      <c r="HO386" s="2" t="s">
        <v>3</v>
      </c>
      <c r="HP386" s="2" t="s">
        <v>3</v>
      </c>
      <c r="HQ386" s="2" t="s">
        <v>3</v>
      </c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>
        <v>0</v>
      </c>
      <c r="IL386" s="2"/>
      <c r="IM386" s="2"/>
      <c r="IN386" s="2"/>
      <c r="IO386" s="2"/>
      <c r="IP386" s="2"/>
      <c r="IQ386" s="2"/>
      <c r="IR386" s="2"/>
      <c r="IS386" s="2"/>
      <c r="IT386" s="2"/>
      <c r="IU386" s="2"/>
    </row>
    <row r="387" spans="1:255" x14ac:dyDescent="0.2">
      <c r="A387">
        <v>17</v>
      </c>
      <c r="B387">
        <v>1</v>
      </c>
      <c r="E387" t="s">
        <v>389</v>
      </c>
      <c r="F387" t="s">
        <v>342</v>
      </c>
      <c r="G387" t="s">
        <v>343</v>
      </c>
      <c r="H387" t="s">
        <v>344</v>
      </c>
      <c r="I387">
        <f>ROUND(ROUND(3.14/100,4),9)</f>
        <v>3.1399999999999997E-2</v>
      </c>
      <c r="J387">
        <v>0</v>
      </c>
      <c r="K387">
        <f>ROUND(ROUND(3.14/100,4),9)</f>
        <v>3.1399999999999997E-2</v>
      </c>
      <c r="O387">
        <f t="shared" si="338"/>
        <v>404.92</v>
      </c>
      <c r="P387">
        <f t="shared" si="339"/>
        <v>0</v>
      </c>
      <c r="Q387">
        <f t="shared" si="376"/>
        <v>262.76</v>
      </c>
      <c r="R387">
        <f t="shared" si="340"/>
        <v>156.13</v>
      </c>
      <c r="S387">
        <f t="shared" si="341"/>
        <v>142.16</v>
      </c>
      <c r="T387">
        <f t="shared" si="342"/>
        <v>0</v>
      </c>
      <c r="U387">
        <f t="shared" si="343"/>
        <v>0.37303200000000003</v>
      </c>
      <c r="V387">
        <f t="shared" si="344"/>
        <v>0</v>
      </c>
      <c r="W387">
        <f t="shared" si="345"/>
        <v>0</v>
      </c>
      <c r="X387">
        <f t="shared" si="346"/>
        <v>133.63</v>
      </c>
      <c r="Y387">
        <f t="shared" si="347"/>
        <v>72.5</v>
      </c>
      <c r="AA387">
        <v>50459583</v>
      </c>
      <c r="AB387">
        <f t="shared" si="381"/>
        <v>613.86599999999999</v>
      </c>
      <c r="AC387">
        <f t="shared" si="349"/>
        <v>0</v>
      </c>
      <c r="AD387">
        <f t="shared" si="377"/>
        <v>481.05200000000002</v>
      </c>
      <c r="AE387">
        <f t="shared" si="378"/>
        <v>145.761</v>
      </c>
      <c r="AF387">
        <f t="shared" si="378"/>
        <v>132.81399999999999</v>
      </c>
      <c r="AG387">
        <f t="shared" si="350"/>
        <v>0</v>
      </c>
      <c r="AH387">
        <f t="shared" si="379"/>
        <v>11.880000000000003</v>
      </c>
      <c r="AI387">
        <f t="shared" si="379"/>
        <v>0</v>
      </c>
      <c r="AJ387">
        <f t="shared" si="351"/>
        <v>0</v>
      </c>
      <c r="AK387">
        <v>558.05999999999995</v>
      </c>
      <c r="AL387">
        <v>0</v>
      </c>
      <c r="AM387">
        <v>437.32</v>
      </c>
      <c r="AN387">
        <v>132.51</v>
      </c>
      <c r="AO387">
        <v>120.74</v>
      </c>
      <c r="AP387">
        <v>0</v>
      </c>
      <c r="AQ387">
        <v>10.8</v>
      </c>
      <c r="AR387">
        <v>0</v>
      </c>
      <c r="AS387">
        <v>0</v>
      </c>
      <c r="AT387">
        <v>94</v>
      </c>
      <c r="AU387">
        <v>51</v>
      </c>
      <c r="AV387">
        <v>1</v>
      </c>
      <c r="AW387">
        <v>1</v>
      </c>
      <c r="AZ387">
        <v>1</v>
      </c>
      <c r="BA387">
        <v>34.090000000000003</v>
      </c>
      <c r="BB387">
        <v>17.39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1</v>
      </c>
      <c r="BJ387" t="s">
        <v>345</v>
      </c>
      <c r="BM387">
        <v>10</v>
      </c>
      <c r="BN387">
        <v>0</v>
      </c>
      <c r="BO387" t="s">
        <v>342</v>
      </c>
      <c r="BP387">
        <v>1</v>
      </c>
      <c r="BQ387">
        <v>30</v>
      </c>
      <c r="BR387">
        <v>0</v>
      </c>
      <c r="BS387">
        <v>34.090000000000003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94</v>
      </c>
      <c r="CA387">
        <v>51</v>
      </c>
      <c r="CB387" t="s">
        <v>3</v>
      </c>
      <c r="CE387">
        <v>30</v>
      </c>
      <c r="CF387">
        <v>0</v>
      </c>
      <c r="CG387">
        <v>0</v>
      </c>
      <c r="CM387">
        <v>0</v>
      </c>
      <c r="CN387" t="s">
        <v>17</v>
      </c>
      <c r="CO387">
        <v>0</v>
      </c>
      <c r="CP387">
        <f t="shared" si="352"/>
        <v>404.91999999999996</v>
      </c>
      <c r="CQ387">
        <f t="shared" si="353"/>
        <v>0</v>
      </c>
      <c r="CR387">
        <f t="shared" si="380"/>
        <v>8365.4599999999991</v>
      </c>
      <c r="CS387">
        <f t="shared" si="354"/>
        <v>4968.96</v>
      </c>
      <c r="CT387">
        <f t="shared" si="355"/>
        <v>4527.49</v>
      </c>
      <c r="CU387">
        <f t="shared" si="356"/>
        <v>0</v>
      </c>
      <c r="CV387">
        <f t="shared" si="357"/>
        <v>11.880000000000003</v>
      </c>
      <c r="CW387">
        <f t="shared" si="358"/>
        <v>0</v>
      </c>
      <c r="CX387">
        <f t="shared" si="359"/>
        <v>0</v>
      </c>
      <c r="CY387">
        <f>S387*(BZ387/100)</f>
        <v>133.63039999999998</v>
      </c>
      <c r="CZ387">
        <f>S387*(CA387/100)</f>
        <v>72.501599999999996</v>
      </c>
      <c r="DC387" t="s">
        <v>3</v>
      </c>
      <c r="DD387" t="s">
        <v>3</v>
      </c>
      <c r="DE387" t="s">
        <v>16</v>
      </c>
      <c r="DF387" t="s">
        <v>16</v>
      </c>
      <c r="DG387" t="s">
        <v>16</v>
      </c>
      <c r="DH387" t="s">
        <v>3</v>
      </c>
      <c r="DI387" t="s">
        <v>16</v>
      </c>
      <c r="DJ387" t="s">
        <v>16</v>
      </c>
      <c r="DK387" t="s">
        <v>3</v>
      </c>
      <c r="DL387" t="s">
        <v>3</v>
      </c>
      <c r="DM387" t="s">
        <v>3</v>
      </c>
      <c r="DN387">
        <v>98</v>
      </c>
      <c r="DO387">
        <v>77</v>
      </c>
      <c r="DP387">
        <v>1</v>
      </c>
      <c r="DQ387">
        <v>1</v>
      </c>
      <c r="DU387">
        <v>1013</v>
      </c>
      <c r="DV387" t="s">
        <v>344</v>
      </c>
      <c r="DW387" t="s">
        <v>344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49573369</v>
      </c>
      <c r="EF387">
        <v>30</v>
      </c>
      <c r="EG387" t="s">
        <v>26</v>
      </c>
      <c r="EH387">
        <v>0</v>
      </c>
      <c r="EI387" t="s">
        <v>3</v>
      </c>
      <c r="EJ387">
        <v>1</v>
      </c>
      <c r="EK387">
        <v>10</v>
      </c>
      <c r="EL387" t="s">
        <v>346</v>
      </c>
      <c r="EM387" t="s">
        <v>347</v>
      </c>
      <c r="EO387" t="s">
        <v>18</v>
      </c>
      <c r="EQ387">
        <v>131072</v>
      </c>
      <c r="ER387">
        <v>558.05999999999995</v>
      </c>
      <c r="ES387">
        <v>0</v>
      </c>
      <c r="ET387">
        <v>437.32</v>
      </c>
      <c r="EU387">
        <v>132.51</v>
      </c>
      <c r="EV387">
        <v>120.74</v>
      </c>
      <c r="EW387">
        <v>10.8</v>
      </c>
      <c r="EX387">
        <v>0</v>
      </c>
      <c r="EY387">
        <v>0</v>
      </c>
      <c r="FQ387">
        <v>0</v>
      </c>
      <c r="FR387">
        <f t="shared" si="360"/>
        <v>0</v>
      </c>
      <c r="FS387">
        <v>0</v>
      </c>
      <c r="FX387">
        <v>98</v>
      </c>
      <c r="FY387">
        <v>77</v>
      </c>
      <c r="GA387" t="s">
        <v>3</v>
      </c>
      <c r="GD387">
        <v>0</v>
      </c>
      <c r="GF387">
        <v>654983378</v>
      </c>
      <c r="GG387">
        <v>2</v>
      </c>
      <c r="GH387">
        <v>1</v>
      </c>
      <c r="GI387">
        <v>2</v>
      </c>
      <c r="GJ387">
        <v>0</v>
      </c>
      <c r="GK387">
        <f>ROUND(R387*(S12)/100,2)</f>
        <v>249.81</v>
      </c>
      <c r="GL387">
        <f t="shared" si="361"/>
        <v>0</v>
      </c>
      <c r="GM387">
        <f t="shared" si="362"/>
        <v>860.86</v>
      </c>
      <c r="GN387">
        <f t="shared" si="382"/>
        <v>860.86</v>
      </c>
      <c r="GO387">
        <f t="shared" si="364"/>
        <v>0</v>
      </c>
      <c r="GP387">
        <f t="shared" si="365"/>
        <v>0</v>
      </c>
      <c r="GR387">
        <v>0</v>
      </c>
      <c r="GS387">
        <v>3</v>
      </c>
      <c r="GT387">
        <v>0</v>
      </c>
      <c r="GU387" t="s">
        <v>3</v>
      </c>
      <c r="GV387">
        <f t="shared" si="366"/>
        <v>0</v>
      </c>
      <c r="GW387">
        <v>1</v>
      </c>
      <c r="GX387">
        <f t="shared" si="367"/>
        <v>0</v>
      </c>
      <c r="HA387">
        <v>0</v>
      </c>
      <c r="HB387">
        <v>0</v>
      </c>
      <c r="HC387">
        <f t="shared" si="368"/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IK387">
        <v>0</v>
      </c>
    </row>
    <row r="389" spans="1:255" x14ac:dyDescent="0.2">
      <c r="A389" s="3">
        <v>51</v>
      </c>
      <c r="B389" s="3">
        <f>B316</f>
        <v>1</v>
      </c>
      <c r="C389" s="3">
        <f>A316</f>
        <v>4</v>
      </c>
      <c r="D389" s="3">
        <f>ROW(A316)</f>
        <v>316</v>
      </c>
      <c r="E389" s="3"/>
      <c r="F389" s="3" t="str">
        <f>IF(F316&lt;&gt;"",F316,"")</f>
        <v>Новый раздел</v>
      </c>
      <c r="G389" s="3" t="str">
        <f>IF(G316&lt;&gt;"",G316,"")</f>
        <v>Открытая прокладка труб полипропиленовых dвнутр.-400мм</v>
      </c>
      <c r="H389" s="3">
        <v>0</v>
      </c>
      <c r="I389" s="3"/>
      <c r="J389" s="3"/>
      <c r="K389" s="3"/>
      <c r="L389" s="3"/>
      <c r="M389" s="3"/>
      <c r="N389" s="3"/>
      <c r="O389" s="3">
        <f t="shared" ref="O389:T389" si="383">ROUND(AB389,2)</f>
        <v>6665.96</v>
      </c>
      <c r="P389" s="3">
        <f t="shared" si="383"/>
        <v>5715.68</v>
      </c>
      <c r="Q389" s="3">
        <f t="shared" si="383"/>
        <v>378.46</v>
      </c>
      <c r="R389" s="3">
        <f t="shared" si="383"/>
        <v>43.55</v>
      </c>
      <c r="S389" s="3">
        <f t="shared" si="383"/>
        <v>571.82000000000005</v>
      </c>
      <c r="T389" s="3">
        <f t="shared" si="383"/>
        <v>0</v>
      </c>
      <c r="U389" s="3">
        <f>AH389</f>
        <v>55.081789400000005</v>
      </c>
      <c r="V389" s="3">
        <f>AI389</f>
        <v>0</v>
      </c>
      <c r="W389" s="3">
        <f>ROUND(AJ389,2)</f>
        <v>0</v>
      </c>
      <c r="X389" s="3">
        <f>ROUND(AK389,2)</f>
        <v>610.19000000000005</v>
      </c>
      <c r="Y389" s="3">
        <f>ROUND(AL389,2)</f>
        <v>461.9</v>
      </c>
      <c r="Z389" s="3"/>
      <c r="AA389" s="3"/>
      <c r="AB389" s="3">
        <f>ROUND(SUMIF(AA320:AA387,"=50459586",O320:O387),2)</f>
        <v>6665.96</v>
      </c>
      <c r="AC389" s="3">
        <f>ROUND(SUMIF(AA320:AA387,"=50459586",P320:P387),2)</f>
        <v>5715.68</v>
      </c>
      <c r="AD389" s="3">
        <f>ROUND(SUMIF(AA320:AA387,"=50459586",Q320:Q387),2)</f>
        <v>378.46</v>
      </c>
      <c r="AE389" s="3">
        <f>ROUND(SUMIF(AA320:AA387,"=50459586",R320:R387),2)</f>
        <v>43.55</v>
      </c>
      <c r="AF389" s="3">
        <f>ROUND(SUMIF(AA320:AA387,"=50459586",S320:S387),2)</f>
        <v>571.82000000000005</v>
      </c>
      <c r="AG389" s="3">
        <f>ROUND(SUMIF(AA320:AA387,"=50459586",T320:T387),2)</f>
        <v>0</v>
      </c>
      <c r="AH389" s="3">
        <f>SUMIF(AA320:AA387,"=50459586",U320:U387)</f>
        <v>55.081789400000005</v>
      </c>
      <c r="AI389" s="3">
        <f>SUMIF(AA320:AA387,"=50459586",V320:V387)</f>
        <v>0</v>
      </c>
      <c r="AJ389" s="3">
        <f>ROUND(SUMIF(AA320:AA387,"=50459586",W320:W387),2)</f>
        <v>0</v>
      </c>
      <c r="AK389" s="3">
        <f>ROUND(SUMIF(AA320:AA387,"=50459586",X320:X387),2)</f>
        <v>610.19000000000005</v>
      </c>
      <c r="AL389" s="3">
        <f>ROUND(SUMIF(AA320:AA387,"=50459586",Y320:Y387),2)</f>
        <v>461.9</v>
      </c>
      <c r="AM389" s="3"/>
      <c r="AN389" s="3"/>
      <c r="AO389" s="3">
        <f t="shared" ref="AO389:BD389" si="384">ROUND(BX389,2)</f>
        <v>0</v>
      </c>
      <c r="AP389" s="3">
        <f t="shared" si="384"/>
        <v>0</v>
      </c>
      <c r="AQ389" s="3">
        <f t="shared" si="384"/>
        <v>0</v>
      </c>
      <c r="AR389" s="3">
        <f t="shared" si="384"/>
        <v>7814.29</v>
      </c>
      <c r="AS389" s="3">
        <f t="shared" si="384"/>
        <v>7814.29</v>
      </c>
      <c r="AT389" s="3">
        <f t="shared" si="384"/>
        <v>0</v>
      </c>
      <c r="AU389" s="3">
        <f t="shared" si="384"/>
        <v>0</v>
      </c>
      <c r="AV389" s="3">
        <f t="shared" si="384"/>
        <v>5715.68</v>
      </c>
      <c r="AW389" s="3">
        <f t="shared" si="384"/>
        <v>5715.68</v>
      </c>
      <c r="AX389" s="3">
        <f t="shared" si="384"/>
        <v>0</v>
      </c>
      <c r="AY389" s="3">
        <f t="shared" si="384"/>
        <v>5715.68</v>
      </c>
      <c r="AZ389" s="3">
        <f t="shared" si="384"/>
        <v>0</v>
      </c>
      <c r="BA389" s="3">
        <f t="shared" si="384"/>
        <v>0</v>
      </c>
      <c r="BB389" s="3">
        <f t="shared" si="384"/>
        <v>0</v>
      </c>
      <c r="BC389" s="3">
        <f t="shared" si="384"/>
        <v>0</v>
      </c>
      <c r="BD389" s="3">
        <f t="shared" si="384"/>
        <v>0</v>
      </c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>
        <f>ROUND(SUMIF(AA320:AA387,"=50459586",FQ320:FQ387),2)</f>
        <v>0</v>
      </c>
      <c r="BY389" s="3">
        <f>ROUND(SUMIF(AA320:AA387,"=50459586",FR320:FR387),2)</f>
        <v>0</v>
      </c>
      <c r="BZ389" s="3">
        <f>ROUND(SUMIF(AA320:AA387,"=50459586",GL320:GL387),2)</f>
        <v>0</v>
      </c>
      <c r="CA389" s="3">
        <f>ROUND(SUMIF(AA320:AA387,"=50459586",GM320:GM387),2)</f>
        <v>7814.29</v>
      </c>
      <c r="CB389" s="3">
        <f>ROUND(SUMIF(AA320:AA387,"=50459586",GN320:GN387),2)</f>
        <v>7814.29</v>
      </c>
      <c r="CC389" s="3">
        <f>ROUND(SUMIF(AA320:AA387,"=50459586",GO320:GO387),2)</f>
        <v>0</v>
      </c>
      <c r="CD389" s="3">
        <f>ROUND(SUMIF(AA320:AA387,"=50459586",GP320:GP387),2)</f>
        <v>0</v>
      </c>
      <c r="CE389" s="3">
        <f>AC389-BX389</f>
        <v>5715.68</v>
      </c>
      <c r="CF389" s="3">
        <f>AC389-BY389</f>
        <v>5715.68</v>
      </c>
      <c r="CG389" s="3">
        <f>BX389-BZ389</f>
        <v>0</v>
      </c>
      <c r="CH389" s="3">
        <f>AC389-BX389-BY389+BZ389</f>
        <v>5715.68</v>
      </c>
      <c r="CI389" s="3">
        <f>BY389-BZ389</f>
        <v>0</v>
      </c>
      <c r="CJ389" s="3">
        <f>ROUND(SUMIF(AA320:AA387,"=50459586",GX320:GX387),2)</f>
        <v>0</v>
      </c>
      <c r="CK389" s="3">
        <f>ROUND(SUMIF(AA320:AA387,"=50459586",GY320:GY387),2)</f>
        <v>0</v>
      </c>
      <c r="CL389" s="3">
        <f>ROUND(SUMIF(AA320:AA387,"=50459586",GZ320:GZ387),2)</f>
        <v>0</v>
      </c>
      <c r="CM389" s="3">
        <f>ROUND(SUMIF(AA320:AA387,"=50459586",HD320:HD387),2)</f>
        <v>0</v>
      </c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4">
        <f t="shared" ref="DG389:DL389" si="385">ROUND(DT389,2)</f>
        <v>76409.48</v>
      </c>
      <c r="DH389" s="4">
        <f t="shared" si="385"/>
        <v>52270.48</v>
      </c>
      <c r="DI389" s="4">
        <f t="shared" si="385"/>
        <v>4645.6400000000003</v>
      </c>
      <c r="DJ389" s="4">
        <f t="shared" si="385"/>
        <v>1484.62</v>
      </c>
      <c r="DK389" s="4">
        <f t="shared" si="385"/>
        <v>19493.36</v>
      </c>
      <c r="DL389" s="4">
        <f t="shared" si="385"/>
        <v>0</v>
      </c>
      <c r="DM389" s="4">
        <f>DZ389</f>
        <v>55.081789400000005</v>
      </c>
      <c r="DN389" s="4">
        <f>EA389</f>
        <v>0</v>
      </c>
      <c r="DO389" s="4">
        <f>ROUND(EB389,2)</f>
        <v>0</v>
      </c>
      <c r="DP389" s="4">
        <f>ROUND(EC389,2)</f>
        <v>17214.93</v>
      </c>
      <c r="DQ389" s="4">
        <f>ROUND(ED389,2)</f>
        <v>8410.9</v>
      </c>
      <c r="DR389" s="4"/>
      <c r="DS389" s="4"/>
      <c r="DT389" s="4">
        <f>ROUND(SUMIF(AA320:AA387,"=50459583",O320:O387),2)</f>
        <v>76409.48</v>
      </c>
      <c r="DU389" s="4">
        <f>ROUND(SUMIF(AA320:AA387,"=50459583",P320:P387),2)</f>
        <v>52270.48</v>
      </c>
      <c r="DV389" s="4">
        <f>ROUND(SUMIF(AA320:AA387,"=50459583",Q320:Q387),2)</f>
        <v>4645.6400000000003</v>
      </c>
      <c r="DW389" s="4">
        <f>ROUND(SUMIF(AA320:AA387,"=50459583",R320:R387),2)</f>
        <v>1484.62</v>
      </c>
      <c r="DX389" s="4">
        <f>ROUND(SUMIF(AA320:AA387,"=50459583",S320:S387),2)</f>
        <v>19493.36</v>
      </c>
      <c r="DY389" s="4">
        <f>ROUND(SUMIF(AA320:AA387,"=50459583",T320:T387),2)</f>
        <v>0</v>
      </c>
      <c r="DZ389" s="4">
        <f>SUMIF(AA320:AA387,"=50459583",U320:U387)</f>
        <v>55.081789400000005</v>
      </c>
      <c r="EA389" s="4">
        <f>SUMIF(AA320:AA387,"=50459583",V320:V387)</f>
        <v>0</v>
      </c>
      <c r="EB389" s="4">
        <f>ROUND(SUMIF(AA320:AA387,"=50459583",W320:W387),2)</f>
        <v>0</v>
      </c>
      <c r="EC389" s="4">
        <f>ROUND(SUMIF(AA320:AA387,"=50459583",X320:X387),2)</f>
        <v>17214.93</v>
      </c>
      <c r="ED389" s="4">
        <f>ROUND(SUMIF(AA320:AA387,"=50459583",Y320:Y387),2)</f>
        <v>8410.9</v>
      </c>
      <c r="EE389" s="4"/>
      <c r="EF389" s="4"/>
      <c r="EG389" s="4">
        <f t="shared" ref="EG389:EV389" si="386">ROUND(FP389,2)</f>
        <v>0</v>
      </c>
      <c r="EH389" s="4">
        <f t="shared" si="386"/>
        <v>0</v>
      </c>
      <c r="EI389" s="4">
        <f t="shared" si="386"/>
        <v>0</v>
      </c>
      <c r="EJ389" s="4">
        <f t="shared" si="386"/>
        <v>104410.71</v>
      </c>
      <c r="EK389" s="4">
        <f t="shared" si="386"/>
        <v>104410.71</v>
      </c>
      <c r="EL389" s="4">
        <f t="shared" si="386"/>
        <v>0</v>
      </c>
      <c r="EM389" s="4">
        <f t="shared" si="386"/>
        <v>0</v>
      </c>
      <c r="EN389" s="4">
        <f t="shared" si="386"/>
        <v>52270.48</v>
      </c>
      <c r="EO389" s="4">
        <f t="shared" si="386"/>
        <v>52270.48</v>
      </c>
      <c r="EP389" s="4">
        <f t="shared" si="386"/>
        <v>0</v>
      </c>
      <c r="EQ389" s="4">
        <f t="shared" si="386"/>
        <v>52270.48</v>
      </c>
      <c r="ER389" s="4">
        <f t="shared" si="386"/>
        <v>0</v>
      </c>
      <c r="ES389" s="4">
        <f t="shared" si="386"/>
        <v>0</v>
      </c>
      <c r="ET389" s="4">
        <f t="shared" si="386"/>
        <v>0</v>
      </c>
      <c r="EU389" s="4">
        <f t="shared" si="386"/>
        <v>0</v>
      </c>
      <c r="EV389" s="4">
        <f t="shared" si="386"/>
        <v>0</v>
      </c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>
        <f>ROUND(SUMIF(AA320:AA387,"=50459583",FQ320:FQ387),2)</f>
        <v>0</v>
      </c>
      <c r="FQ389" s="4">
        <f>ROUND(SUMIF(AA320:AA387,"=50459583",FR320:FR387),2)</f>
        <v>0</v>
      </c>
      <c r="FR389" s="4">
        <f>ROUND(SUMIF(AA320:AA387,"=50459583",GL320:GL387),2)</f>
        <v>0</v>
      </c>
      <c r="FS389" s="4">
        <f>ROUND(SUMIF(AA320:AA387,"=50459583",GM320:GM387),2)</f>
        <v>104410.71</v>
      </c>
      <c r="FT389" s="4">
        <f>ROUND(SUMIF(AA320:AA387,"=50459583",GN320:GN387),2)</f>
        <v>104410.71</v>
      </c>
      <c r="FU389" s="4">
        <f>ROUND(SUMIF(AA320:AA387,"=50459583",GO320:GO387),2)</f>
        <v>0</v>
      </c>
      <c r="FV389" s="4">
        <f>ROUND(SUMIF(AA320:AA387,"=50459583",GP320:GP387),2)</f>
        <v>0</v>
      </c>
      <c r="FW389" s="4">
        <f>DU389-FP389</f>
        <v>52270.48</v>
      </c>
      <c r="FX389" s="4">
        <f>DU389-FQ389</f>
        <v>52270.48</v>
      </c>
      <c r="FY389" s="4">
        <f>FP389-FR389</f>
        <v>0</v>
      </c>
      <c r="FZ389" s="4">
        <f>DU389-FP389-FQ389+FR389</f>
        <v>52270.48</v>
      </c>
      <c r="GA389" s="4">
        <f>FQ389-FR389</f>
        <v>0</v>
      </c>
      <c r="GB389" s="4">
        <f>ROUND(SUMIF(AA320:AA387,"=50459583",GX320:GX387),2)</f>
        <v>0</v>
      </c>
      <c r="GC389" s="4">
        <f>ROUND(SUMIF(AA320:AA387,"=50459583",GY320:GY387),2)</f>
        <v>0</v>
      </c>
      <c r="GD389" s="4">
        <f>ROUND(SUMIF(AA320:AA387,"=50459583",GZ320:GZ387),2)</f>
        <v>0</v>
      </c>
      <c r="GE389" s="4">
        <f>ROUND(SUMIF(AA320:AA387,"=50459583",HD320:HD387),2)</f>
        <v>0</v>
      </c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>
        <v>0</v>
      </c>
    </row>
    <row r="391" spans="1:255" x14ac:dyDescent="0.2">
      <c r="A391" s="5">
        <v>50</v>
      </c>
      <c r="B391" s="5">
        <v>0</v>
      </c>
      <c r="C391" s="5">
        <v>0</v>
      </c>
      <c r="D391" s="5">
        <v>1</v>
      </c>
      <c r="E391" s="5">
        <v>201</v>
      </c>
      <c r="F391" s="5">
        <f>ROUND(Source!O389,O391)</f>
        <v>6665.96</v>
      </c>
      <c r="G391" s="5" t="s">
        <v>107</v>
      </c>
      <c r="H391" s="5" t="s">
        <v>108</v>
      </c>
      <c r="I391" s="5"/>
      <c r="J391" s="5"/>
      <c r="K391" s="5">
        <v>201</v>
      </c>
      <c r="L391" s="5">
        <v>1</v>
      </c>
      <c r="M391" s="5">
        <v>3</v>
      </c>
      <c r="N391" s="5" t="s">
        <v>3</v>
      </c>
      <c r="O391" s="5">
        <v>2</v>
      </c>
      <c r="P391" s="5">
        <f>ROUND(Source!DG389,O391)</f>
        <v>76409.48</v>
      </c>
      <c r="Q391" s="5"/>
      <c r="R391" s="5"/>
      <c r="S391" s="5"/>
      <c r="T391" s="5"/>
      <c r="U391" s="5"/>
      <c r="V391" s="5"/>
      <c r="W391" s="5">
        <v>6665.96</v>
      </c>
      <c r="X391" s="5">
        <v>1</v>
      </c>
      <c r="Y391" s="5">
        <v>6665.96</v>
      </c>
      <c r="Z391" s="5">
        <v>76409.48</v>
      </c>
      <c r="AA391" s="5">
        <v>1</v>
      </c>
      <c r="AB391" s="5">
        <v>76409.48</v>
      </c>
    </row>
    <row r="392" spans="1:255" x14ac:dyDescent="0.2">
      <c r="A392" s="5">
        <v>50</v>
      </c>
      <c r="B392" s="5">
        <v>0</v>
      </c>
      <c r="C392" s="5">
        <v>0</v>
      </c>
      <c r="D392" s="5">
        <v>1</v>
      </c>
      <c r="E392" s="5">
        <v>202</v>
      </c>
      <c r="F392" s="5">
        <f>ROUND(Source!P389,O392)</f>
        <v>5715.68</v>
      </c>
      <c r="G392" s="5" t="s">
        <v>109</v>
      </c>
      <c r="H392" s="5" t="s">
        <v>110</v>
      </c>
      <c r="I392" s="5"/>
      <c r="J392" s="5"/>
      <c r="K392" s="5">
        <v>202</v>
      </c>
      <c r="L392" s="5">
        <v>2</v>
      </c>
      <c r="M392" s="5">
        <v>3</v>
      </c>
      <c r="N392" s="5" t="s">
        <v>3</v>
      </c>
      <c r="O392" s="5">
        <v>2</v>
      </c>
      <c r="P392" s="5">
        <f>ROUND(Source!DH389,O392)</f>
        <v>52270.48</v>
      </c>
      <c r="Q392" s="5"/>
      <c r="R392" s="5"/>
      <c r="S392" s="5"/>
      <c r="T392" s="5"/>
      <c r="U392" s="5"/>
      <c r="V392" s="5"/>
      <c r="W392" s="5">
        <v>5715.68</v>
      </c>
      <c r="X392" s="5">
        <v>1</v>
      </c>
      <c r="Y392" s="5">
        <v>5715.68</v>
      </c>
      <c r="Z392" s="5">
        <v>52270.48</v>
      </c>
      <c r="AA392" s="5">
        <v>1</v>
      </c>
      <c r="AB392" s="5">
        <v>52270.48</v>
      </c>
    </row>
    <row r="393" spans="1:255" x14ac:dyDescent="0.2">
      <c r="A393" s="5">
        <v>50</v>
      </c>
      <c r="B393" s="5">
        <v>0</v>
      </c>
      <c r="C393" s="5">
        <v>0</v>
      </c>
      <c r="D393" s="5">
        <v>1</v>
      </c>
      <c r="E393" s="5">
        <v>222</v>
      </c>
      <c r="F393" s="5">
        <f>ROUND(Source!AO389,O393)</f>
        <v>0</v>
      </c>
      <c r="G393" s="5" t="s">
        <v>111</v>
      </c>
      <c r="H393" s="5" t="s">
        <v>112</v>
      </c>
      <c r="I393" s="5"/>
      <c r="J393" s="5"/>
      <c r="K393" s="5">
        <v>222</v>
      </c>
      <c r="L393" s="5">
        <v>3</v>
      </c>
      <c r="M393" s="5">
        <v>3</v>
      </c>
      <c r="N393" s="5" t="s">
        <v>3</v>
      </c>
      <c r="O393" s="5">
        <v>2</v>
      </c>
      <c r="P393" s="5">
        <f>ROUND(Source!EG389,O393)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55" x14ac:dyDescent="0.2">
      <c r="A394" s="5">
        <v>50</v>
      </c>
      <c r="B394" s="5">
        <v>0</v>
      </c>
      <c r="C394" s="5">
        <v>0</v>
      </c>
      <c r="D394" s="5">
        <v>1</v>
      </c>
      <c r="E394" s="5">
        <v>225</v>
      </c>
      <c r="F394" s="5">
        <f>ROUND(Source!AV389,O394)</f>
        <v>5715.68</v>
      </c>
      <c r="G394" s="5" t="s">
        <v>113</v>
      </c>
      <c r="H394" s="5" t="s">
        <v>114</v>
      </c>
      <c r="I394" s="5"/>
      <c r="J394" s="5"/>
      <c r="K394" s="5">
        <v>225</v>
      </c>
      <c r="L394" s="5">
        <v>4</v>
      </c>
      <c r="M394" s="5">
        <v>3</v>
      </c>
      <c r="N394" s="5" t="s">
        <v>3</v>
      </c>
      <c r="O394" s="5">
        <v>2</v>
      </c>
      <c r="P394" s="5">
        <f>ROUND(Source!EN389,O394)</f>
        <v>52270.48</v>
      </c>
      <c r="Q394" s="5"/>
      <c r="R394" s="5"/>
      <c r="S394" s="5"/>
      <c r="T394" s="5"/>
      <c r="U394" s="5"/>
      <c r="V394" s="5"/>
      <c r="W394" s="5">
        <v>5715.68</v>
      </c>
      <c r="X394" s="5">
        <v>1</v>
      </c>
      <c r="Y394" s="5">
        <v>5715.68</v>
      </c>
      <c r="Z394" s="5">
        <v>52270.48</v>
      </c>
      <c r="AA394" s="5">
        <v>1</v>
      </c>
      <c r="AB394" s="5">
        <v>52270.48</v>
      </c>
    </row>
    <row r="395" spans="1:255" x14ac:dyDescent="0.2">
      <c r="A395" s="5">
        <v>50</v>
      </c>
      <c r="B395" s="5">
        <v>0</v>
      </c>
      <c r="C395" s="5">
        <v>0</v>
      </c>
      <c r="D395" s="5">
        <v>1</v>
      </c>
      <c r="E395" s="5">
        <v>226</v>
      </c>
      <c r="F395" s="5">
        <f>ROUND(Source!AW389,O395)</f>
        <v>5715.68</v>
      </c>
      <c r="G395" s="5" t="s">
        <v>115</v>
      </c>
      <c r="H395" s="5" t="s">
        <v>116</v>
      </c>
      <c r="I395" s="5"/>
      <c r="J395" s="5"/>
      <c r="K395" s="5">
        <v>226</v>
      </c>
      <c r="L395" s="5">
        <v>5</v>
      </c>
      <c r="M395" s="5">
        <v>3</v>
      </c>
      <c r="N395" s="5" t="s">
        <v>3</v>
      </c>
      <c r="O395" s="5">
        <v>2</v>
      </c>
      <c r="P395" s="5">
        <f>ROUND(Source!EO389,O395)</f>
        <v>52270.48</v>
      </c>
      <c r="Q395" s="5"/>
      <c r="R395" s="5"/>
      <c r="S395" s="5"/>
      <c r="T395" s="5"/>
      <c r="U395" s="5"/>
      <c r="V395" s="5"/>
      <c r="W395" s="5">
        <v>5715.68</v>
      </c>
      <c r="X395" s="5">
        <v>1</v>
      </c>
      <c r="Y395" s="5">
        <v>5715.68</v>
      </c>
      <c r="Z395" s="5">
        <v>52270.48</v>
      </c>
      <c r="AA395" s="5">
        <v>1</v>
      </c>
      <c r="AB395" s="5">
        <v>52270.48</v>
      </c>
    </row>
    <row r="396" spans="1:255" x14ac:dyDescent="0.2">
      <c r="A396" s="5">
        <v>50</v>
      </c>
      <c r="B396" s="5">
        <v>0</v>
      </c>
      <c r="C396" s="5">
        <v>0</v>
      </c>
      <c r="D396" s="5">
        <v>1</v>
      </c>
      <c r="E396" s="5">
        <v>227</v>
      </c>
      <c r="F396" s="5">
        <f>ROUND(Source!AX389,O396)</f>
        <v>0</v>
      </c>
      <c r="G396" s="5" t="s">
        <v>117</v>
      </c>
      <c r="H396" s="5" t="s">
        <v>118</v>
      </c>
      <c r="I396" s="5"/>
      <c r="J396" s="5"/>
      <c r="K396" s="5">
        <v>227</v>
      </c>
      <c r="L396" s="5">
        <v>6</v>
      </c>
      <c r="M396" s="5">
        <v>3</v>
      </c>
      <c r="N396" s="5" t="s">
        <v>3</v>
      </c>
      <c r="O396" s="5">
        <v>2</v>
      </c>
      <c r="P396" s="5">
        <f>ROUND(Source!EP389,O396)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55" x14ac:dyDescent="0.2">
      <c r="A397" s="5">
        <v>50</v>
      </c>
      <c r="B397" s="5">
        <v>0</v>
      </c>
      <c r="C397" s="5">
        <v>0</v>
      </c>
      <c r="D397" s="5">
        <v>1</v>
      </c>
      <c r="E397" s="5">
        <v>228</v>
      </c>
      <c r="F397" s="5">
        <f>ROUND(Source!AY389,O397)</f>
        <v>5715.68</v>
      </c>
      <c r="G397" s="5" t="s">
        <v>119</v>
      </c>
      <c r="H397" s="5" t="s">
        <v>120</v>
      </c>
      <c r="I397" s="5"/>
      <c r="J397" s="5"/>
      <c r="K397" s="5">
        <v>228</v>
      </c>
      <c r="L397" s="5">
        <v>7</v>
      </c>
      <c r="M397" s="5">
        <v>3</v>
      </c>
      <c r="N397" s="5" t="s">
        <v>3</v>
      </c>
      <c r="O397" s="5">
        <v>2</v>
      </c>
      <c r="P397" s="5">
        <f>ROUND(Source!EQ389,O397)</f>
        <v>52270.48</v>
      </c>
      <c r="Q397" s="5"/>
      <c r="R397" s="5"/>
      <c r="S397" s="5"/>
      <c r="T397" s="5"/>
      <c r="U397" s="5"/>
      <c r="V397" s="5"/>
      <c r="W397" s="5">
        <v>5715.68</v>
      </c>
      <c r="X397" s="5">
        <v>1</v>
      </c>
      <c r="Y397" s="5">
        <v>5715.68</v>
      </c>
      <c r="Z397" s="5">
        <v>52270.48</v>
      </c>
      <c r="AA397" s="5">
        <v>1</v>
      </c>
      <c r="AB397" s="5">
        <v>52270.48</v>
      </c>
    </row>
    <row r="398" spans="1:255" x14ac:dyDescent="0.2">
      <c r="A398" s="5">
        <v>50</v>
      </c>
      <c r="B398" s="5">
        <v>0</v>
      </c>
      <c r="C398" s="5">
        <v>0</v>
      </c>
      <c r="D398" s="5">
        <v>1</v>
      </c>
      <c r="E398" s="5">
        <v>216</v>
      </c>
      <c r="F398" s="5">
        <f>ROUND(Source!AP389,O398)</f>
        <v>0</v>
      </c>
      <c r="G398" s="5" t="s">
        <v>121</v>
      </c>
      <c r="H398" s="5" t="s">
        <v>122</v>
      </c>
      <c r="I398" s="5"/>
      <c r="J398" s="5"/>
      <c r="K398" s="5">
        <v>216</v>
      </c>
      <c r="L398" s="5">
        <v>8</v>
      </c>
      <c r="M398" s="5">
        <v>3</v>
      </c>
      <c r="N398" s="5" t="s">
        <v>3</v>
      </c>
      <c r="O398" s="5">
        <v>2</v>
      </c>
      <c r="P398" s="5">
        <f>ROUND(Source!EH389,O398)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55" x14ac:dyDescent="0.2">
      <c r="A399" s="5">
        <v>50</v>
      </c>
      <c r="B399" s="5">
        <v>0</v>
      </c>
      <c r="C399" s="5">
        <v>0</v>
      </c>
      <c r="D399" s="5">
        <v>1</v>
      </c>
      <c r="E399" s="5">
        <v>223</v>
      </c>
      <c r="F399" s="5">
        <f>ROUND(Source!AQ389,O399)</f>
        <v>0</v>
      </c>
      <c r="G399" s="5" t="s">
        <v>123</v>
      </c>
      <c r="H399" s="5" t="s">
        <v>124</v>
      </c>
      <c r="I399" s="5"/>
      <c r="J399" s="5"/>
      <c r="K399" s="5">
        <v>223</v>
      </c>
      <c r="L399" s="5">
        <v>9</v>
      </c>
      <c r="M399" s="5">
        <v>3</v>
      </c>
      <c r="N399" s="5" t="s">
        <v>3</v>
      </c>
      <c r="O399" s="5">
        <v>2</v>
      </c>
      <c r="P399" s="5">
        <f>ROUND(Source!EI389,O399)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55" x14ac:dyDescent="0.2">
      <c r="A400" s="5">
        <v>50</v>
      </c>
      <c r="B400" s="5">
        <v>0</v>
      </c>
      <c r="C400" s="5">
        <v>0</v>
      </c>
      <c r="D400" s="5">
        <v>1</v>
      </c>
      <c r="E400" s="5">
        <v>229</v>
      </c>
      <c r="F400" s="5">
        <f>ROUND(Source!AZ389,O400)</f>
        <v>0</v>
      </c>
      <c r="G400" s="5" t="s">
        <v>125</v>
      </c>
      <c r="H400" s="5" t="s">
        <v>126</v>
      </c>
      <c r="I400" s="5"/>
      <c r="J400" s="5"/>
      <c r="K400" s="5">
        <v>229</v>
      </c>
      <c r="L400" s="5">
        <v>10</v>
      </c>
      <c r="M400" s="5">
        <v>3</v>
      </c>
      <c r="N400" s="5" t="s">
        <v>3</v>
      </c>
      <c r="O400" s="5">
        <v>2</v>
      </c>
      <c r="P400" s="5">
        <f>ROUND(Source!ER389,O400)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203</v>
      </c>
      <c r="F401" s="5">
        <f>ROUND(Source!Q389,O401)</f>
        <v>378.46</v>
      </c>
      <c r="G401" s="5" t="s">
        <v>127</v>
      </c>
      <c r="H401" s="5" t="s">
        <v>128</v>
      </c>
      <c r="I401" s="5"/>
      <c r="J401" s="5"/>
      <c r="K401" s="5">
        <v>203</v>
      </c>
      <c r="L401" s="5">
        <v>11</v>
      </c>
      <c r="M401" s="5">
        <v>3</v>
      </c>
      <c r="N401" s="5" t="s">
        <v>3</v>
      </c>
      <c r="O401" s="5">
        <v>2</v>
      </c>
      <c r="P401" s="5">
        <f>ROUND(Source!DI389,O401)</f>
        <v>4645.6400000000003</v>
      </c>
      <c r="Q401" s="5"/>
      <c r="R401" s="5"/>
      <c r="S401" s="5"/>
      <c r="T401" s="5"/>
      <c r="U401" s="5"/>
      <c r="V401" s="5"/>
      <c r="W401" s="5">
        <v>378.46</v>
      </c>
      <c r="X401" s="5">
        <v>1</v>
      </c>
      <c r="Y401" s="5">
        <v>378.46</v>
      </c>
      <c r="Z401" s="5">
        <v>4645.6400000000003</v>
      </c>
      <c r="AA401" s="5">
        <v>1</v>
      </c>
      <c r="AB401" s="5">
        <v>4645.6400000000003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231</v>
      </c>
      <c r="F402" s="5">
        <f>ROUND(Source!BB389,O402)</f>
        <v>0</v>
      </c>
      <c r="G402" s="5" t="s">
        <v>129</v>
      </c>
      <c r="H402" s="5" t="s">
        <v>130</v>
      </c>
      <c r="I402" s="5"/>
      <c r="J402" s="5"/>
      <c r="K402" s="5">
        <v>231</v>
      </c>
      <c r="L402" s="5">
        <v>12</v>
      </c>
      <c r="M402" s="5">
        <v>3</v>
      </c>
      <c r="N402" s="5" t="s">
        <v>3</v>
      </c>
      <c r="O402" s="5">
        <v>2</v>
      </c>
      <c r="P402" s="5">
        <f>ROUND(Source!ET389,O402)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204</v>
      </c>
      <c r="F403" s="5">
        <f>ROUND(Source!R389,O403)</f>
        <v>43.55</v>
      </c>
      <c r="G403" s="5" t="s">
        <v>131</v>
      </c>
      <c r="H403" s="5" t="s">
        <v>132</v>
      </c>
      <c r="I403" s="5"/>
      <c r="J403" s="5"/>
      <c r="K403" s="5">
        <v>204</v>
      </c>
      <c r="L403" s="5">
        <v>13</v>
      </c>
      <c r="M403" s="5">
        <v>3</v>
      </c>
      <c r="N403" s="5" t="s">
        <v>3</v>
      </c>
      <c r="O403" s="5">
        <v>2</v>
      </c>
      <c r="P403" s="5">
        <f>ROUND(Source!DJ389,O403)</f>
        <v>1484.62</v>
      </c>
      <c r="Q403" s="5"/>
      <c r="R403" s="5"/>
      <c r="S403" s="5"/>
      <c r="T403" s="5"/>
      <c r="U403" s="5"/>
      <c r="V403" s="5"/>
      <c r="W403" s="5">
        <v>43.55</v>
      </c>
      <c r="X403" s="5">
        <v>1</v>
      </c>
      <c r="Y403" s="5">
        <v>43.55</v>
      </c>
      <c r="Z403" s="5">
        <v>1484.62</v>
      </c>
      <c r="AA403" s="5">
        <v>1</v>
      </c>
      <c r="AB403" s="5">
        <v>1484.62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205</v>
      </c>
      <c r="F404" s="5">
        <f>ROUND(Source!S389,O404)</f>
        <v>571.82000000000005</v>
      </c>
      <c r="G404" s="5" t="s">
        <v>133</v>
      </c>
      <c r="H404" s="5" t="s">
        <v>134</v>
      </c>
      <c r="I404" s="5"/>
      <c r="J404" s="5"/>
      <c r="K404" s="5">
        <v>205</v>
      </c>
      <c r="L404" s="5">
        <v>14</v>
      </c>
      <c r="M404" s="5">
        <v>3</v>
      </c>
      <c r="N404" s="5" t="s">
        <v>3</v>
      </c>
      <c r="O404" s="5">
        <v>2</v>
      </c>
      <c r="P404" s="5">
        <f>ROUND(Source!DK389,O404)</f>
        <v>19493.36</v>
      </c>
      <c r="Q404" s="5"/>
      <c r="R404" s="5"/>
      <c r="S404" s="5"/>
      <c r="T404" s="5"/>
      <c r="U404" s="5"/>
      <c r="V404" s="5"/>
      <c r="W404" s="5">
        <v>571.82000000000005</v>
      </c>
      <c r="X404" s="5">
        <v>1</v>
      </c>
      <c r="Y404" s="5">
        <v>571.82000000000005</v>
      </c>
      <c r="Z404" s="5">
        <v>19493.36</v>
      </c>
      <c r="AA404" s="5">
        <v>1</v>
      </c>
      <c r="AB404" s="5">
        <v>19493.36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232</v>
      </c>
      <c r="F405" s="5">
        <f>ROUND(Source!BC389,O405)</f>
        <v>0</v>
      </c>
      <c r="G405" s="5" t="s">
        <v>135</v>
      </c>
      <c r="H405" s="5" t="s">
        <v>136</v>
      </c>
      <c r="I405" s="5"/>
      <c r="J405" s="5"/>
      <c r="K405" s="5">
        <v>232</v>
      </c>
      <c r="L405" s="5">
        <v>15</v>
      </c>
      <c r="M405" s="5">
        <v>3</v>
      </c>
      <c r="N405" s="5" t="s">
        <v>3</v>
      </c>
      <c r="O405" s="5">
        <v>2</v>
      </c>
      <c r="P405" s="5">
        <f>ROUND(Source!EU389,O405)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214</v>
      </c>
      <c r="F406" s="5">
        <f>ROUND(Source!AS389,O406)</f>
        <v>7814.29</v>
      </c>
      <c r="G406" s="5" t="s">
        <v>137</v>
      </c>
      <c r="H406" s="5" t="s">
        <v>138</v>
      </c>
      <c r="I406" s="5"/>
      <c r="J406" s="5"/>
      <c r="K406" s="5">
        <v>214</v>
      </c>
      <c r="L406" s="5">
        <v>16</v>
      </c>
      <c r="M406" s="5">
        <v>3</v>
      </c>
      <c r="N406" s="5" t="s">
        <v>3</v>
      </c>
      <c r="O406" s="5">
        <v>2</v>
      </c>
      <c r="P406" s="5">
        <f>ROUND(Source!EK389,O406)</f>
        <v>104410.71</v>
      </c>
      <c r="Q406" s="5"/>
      <c r="R406" s="5"/>
      <c r="S406" s="5"/>
      <c r="T406" s="5"/>
      <c r="U406" s="5"/>
      <c r="V406" s="5"/>
      <c r="W406" s="5">
        <v>7814.29</v>
      </c>
      <c r="X406" s="5">
        <v>1</v>
      </c>
      <c r="Y406" s="5">
        <v>7814.29</v>
      </c>
      <c r="Z406" s="5">
        <v>104410.71</v>
      </c>
      <c r="AA406" s="5">
        <v>1</v>
      </c>
      <c r="AB406" s="5">
        <v>104410.71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215</v>
      </c>
      <c r="F407" s="5">
        <f>ROUND(Source!AT389,O407)</f>
        <v>0</v>
      </c>
      <c r="G407" s="5" t="s">
        <v>139</v>
      </c>
      <c r="H407" s="5" t="s">
        <v>140</v>
      </c>
      <c r="I407" s="5"/>
      <c r="J407" s="5"/>
      <c r="K407" s="5">
        <v>215</v>
      </c>
      <c r="L407" s="5">
        <v>17</v>
      </c>
      <c r="M407" s="5">
        <v>3</v>
      </c>
      <c r="N407" s="5" t="s">
        <v>3</v>
      </c>
      <c r="O407" s="5">
        <v>2</v>
      </c>
      <c r="P407" s="5">
        <f>ROUND(Source!EL389,O407)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217</v>
      </c>
      <c r="F408" s="5">
        <f>ROUND(Source!AU389,O408)</f>
        <v>0</v>
      </c>
      <c r="G408" s="5" t="s">
        <v>141</v>
      </c>
      <c r="H408" s="5" t="s">
        <v>142</v>
      </c>
      <c r="I408" s="5"/>
      <c r="J408" s="5"/>
      <c r="K408" s="5">
        <v>217</v>
      </c>
      <c r="L408" s="5">
        <v>18</v>
      </c>
      <c r="M408" s="5">
        <v>3</v>
      </c>
      <c r="N408" s="5" t="s">
        <v>3</v>
      </c>
      <c r="O408" s="5">
        <v>2</v>
      </c>
      <c r="P408" s="5">
        <f>ROUND(Source!EM389,O408)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230</v>
      </c>
      <c r="F409" s="5">
        <f>ROUND(Source!BA389,O409)</f>
        <v>0</v>
      </c>
      <c r="G409" s="5" t="s">
        <v>143</v>
      </c>
      <c r="H409" s="5" t="s">
        <v>144</v>
      </c>
      <c r="I409" s="5"/>
      <c r="J409" s="5"/>
      <c r="K409" s="5">
        <v>230</v>
      </c>
      <c r="L409" s="5">
        <v>19</v>
      </c>
      <c r="M409" s="5">
        <v>3</v>
      </c>
      <c r="N409" s="5" t="s">
        <v>3</v>
      </c>
      <c r="O409" s="5">
        <v>2</v>
      </c>
      <c r="P409" s="5">
        <f>ROUND(Source!ES389,O409)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206</v>
      </c>
      <c r="F410" s="5">
        <f>ROUND(Source!T389,O410)</f>
        <v>0</v>
      </c>
      <c r="G410" s="5" t="s">
        <v>145</v>
      </c>
      <c r="H410" s="5" t="s">
        <v>146</v>
      </c>
      <c r="I410" s="5"/>
      <c r="J410" s="5"/>
      <c r="K410" s="5">
        <v>206</v>
      </c>
      <c r="L410" s="5">
        <v>20</v>
      </c>
      <c r="M410" s="5">
        <v>3</v>
      </c>
      <c r="N410" s="5" t="s">
        <v>3</v>
      </c>
      <c r="O410" s="5">
        <v>2</v>
      </c>
      <c r="P410" s="5">
        <f>ROUND(Source!DL389,O410)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207</v>
      </c>
      <c r="F411" s="5">
        <f>Source!U389</f>
        <v>55.081789400000005</v>
      </c>
      <c r="G411" s="5" t="s">
        <v>147</v>
      </c>
      <c r="H411" s="5" t="s">
        <v>148</v>
      </c>
      <c r="I411" s="5"/>
      <c r="J411" s="5"/>
      <c r="K411" s="5">
        <v>207</v>
      </c>
      <c r="L411" s="5">
        <v>21</v>
      </c>
      <c r="M411" s="5">
        <v>3</v>
      </c>
      <c r="N411" s="5" t="s">
        <v>3</v>
      </c>
      <c r="O411" s="5">
        <v>-1</v>
      </c>
      <c r="P411" s="5">
        <f>Source!DM389</f>
        <v>55.081789400000005</v>
      </c>
      <c r="Q411" s="5"/>
      <c r="R411" s="5"/>
      <c r="S411" s="5"/>
      <c r="T411" s="5"/>
      <c r="U411" s="5"/>
      <c r="V411" s="5"/>
      <c r="W411" s="5">
        <v>55.081789400000005</v>
      </c>
      <c r="X411" s="5">
        <v>1</v>
      </c>
      <c r="Y411" s="5">
        <v>55.081789400000005</v>
      </c>
      <c r="Z411" s="5">
        <v>55.081789400000005</v>
      </c>
      <c r="AA411" s="5">
        <v>1</v>
      </c>
      <c r="AB411" s="5">
        <v>55.081789400000005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208</v>
      </c>
      <c r="F412" s="5">
        <f>Source!V389</f>
        <v>0</v>
      </c>
      <c r="G412" s="5" t="s">
        <v>149</v>
      </c>
      <c r="H412" s="5" t="s">
        <v>150</v>
      </c>
      <c r="I412" s="5"/>
      <c r="J412" s="5"/>
      <c r="K412" s="5">
        <v>208</v>
      </c>
      <c r="L412" s="5">
        <v>22</v>
      </c>
      <c r="M412" s="5">
        <v>3</v>
      </c>
      <c r="N412" s="5" t="s">
        <v>3</v>
      </c>
      <c r="O412" s="5">
        <v>-1</v>
      </c>
      <c r="P412" s="5">
        <f>Source!DN389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209</v>
      </c>
      <c r="F413" s="5">
        <f>ROUND(Source!W389,O413)</f>
        <v>0</v>
      </c>
      <c r="G413" s="5" t="s">
        <v>151</v>
      </c>
      <c r="H413" s="5" t="s">
        <v>152</v>
      </c>
      <c r="I413" s="5"/>
      <c r="J413" s="5"/>
      <c r="K413" s="5">
        <v>209</v>
      </c>
      <c r="L413" s="5">
        <v>23</v>
      </c>
      <c r="M413" s="5">
        <v>3</v>
      </c>
      <c r="N413" s="5" t="s">
        <v>3</v>
      </c>
      <c r="O413" s="5">
        <v>2</v>
      </c>
      <c r="P413" s="5">
        <f>ROUND(Source!DO389,O413)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233</v>
      </c>
      <c r="F414" s="5">
        <f>ROUND(Source!BD389,O414)</f>
        <v>0</v>
      </c>
      <c r="G414" s="5" t="s">
        <v>153</v>
      </c>
      <c r="H414" s="5" t="s">
        <v>154</v>
      </c>
      <c r="I414" s="5"/>
      <c r="J414" s="5"/>
      <c r="K414" s="5">
        <v>233</v>
      </c>
      <c r="L414" s="5">
        <v>24</v>
      </c>
      <c r="M414" s="5">
        <v>3</v>
      </c>
      <c r="N414" s="5" t="s">
        <v>3</v>
      </c>
      <c r="O414" s="5">
        <v>2</v>
      </c>
      <c r="P414" s="5">
        <f>ROUND(Source!EV389,O414)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210</v>
      </c>
      <c r="F415" s="5">
        <f>ROUND(Source!X389,O415)</f>
        <v>610.19000000000005</v>
      </c>
      <c r="G415" s="5" t="s">
        <v>155</v>
      </c>
      <c r="H415" s="5" t="s">
        <v>156</v>
      </c>
      <c r="I415" s="5"/>
      <c r="J415" s="5"/>
      <c r="K415" s="5">
        <v>210</v>
      </c>
      <c r="L415" s="5">
        <v>25</v>
      </c>
      <c r="M415" s="5">
        <v>3</v>
      </c>
      <c r="N415" s="5" t="s">
        <v>3</v>
      </c>
      <c r="O415" s="5">
        <v>2</v>
      </c>
      <c r="P415" s="5">
        <f>ROUND(Source!DP389,O415)</f>
        <v>17214.93</v>
      </c>
      <c r="Q415" s="5"/>
      <c r="R415" s="5"/>
      <c r="S415" s="5"/>
      <c r="T415" s="5"/>
      <c r="U415" s="5"/>
      <c r="V415" s="5"/>
      <c r="W415" s="5">
        <v>610.19000000000005</v>
      </c>
      <c r="X415" s="5">
        <v>1</v>
      </c>
      <c r="Y415" s="5">
        <v>610.19000000000005</v>
      </c>
      <c r="Z415" s="5">
        <v>17214.93</v>
      </c>
      <c r="AA415" s="5">
        <v>1</v>
      </c>
      <c r="AB415" s="5">
        <v>17214.93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211</v>
      </c>
      <c r="F416" s="5">
        <f>ROUND(Source!Y389,O416)</f>
        <v>461.9</v>
      </c>
      <c r="G416" s="5" t="s">
        <v>157</v>
      </c>
      <c r="H416" s="5" t="s">
        <v>158</v>
      </c>
      <c r="I416" s="5"/>
      <c r="J416" s="5"/>
      <c r="K416" s="5">
        <v>211</v>
      </c>
      <c r="L416" s="5">
        <v>26</v>
      </c>
      <c r="M416" s="5">
        <v>3</v>
      </c>
      <c r="N416" s="5" t="s">
        <v>3</v>
      </c>
      <c r="O416" s="5">
        <v>2</v>
      </c>
      <c r="P416" s="5">
        <f>ROUND(Source!DQ389,O416)</f>
        <v>8410.9</v>
      </c>
      <c r="Q416" s="5"/>
      <c r="R416" s="5"/>
      <c r="S416" s="5"/>
      <c r="T416" s="5"/>
      <c r="U416" s="5"/>
      <c r="V416" s="5"/>
      <c r="W416" s="5">
        <v>461.9</v>
      </c>
      <c r="X416" s="5">
        <v>1</v>
      </c>
      <c r="Y416" s="5">
        <v>461.9</v>
      </c>
      <c r="Z416" s="5">
        <v>8410.9</v>
      </c>
      <c r="AA416" s="5">
        <v>1</v>
      </c>
      <c r="AB416" s="5">
        <v>8410.9</v>
      </c>
    </row>
    <row r="417" spans="1:206" x14ac:dyDescent="0.2">
      <c r="A417" s="5">
        <v>50</v>
      </c>
      <c r="B417" s="5">
        <v>0</v>
      </c>
      <c r="C417" s="5">
        <v>0</v>
      </c>
      <c r="D417" s="5">
        <v>1</v>
      </c>
      <c r="E417" s="5">
        <v>224</v>
      </c>
      <c r="F417" s="5">
        <f>ROUND(Source!AR389,O417)</f>
        <v>7814.29</v>
      </c>
      <c r="G417" s="5" t="s">
        <v>159</v>
      </c>
      <c r="H417" s="5" t="s">
        <v>160</v>
      </c>
      <c r="I417" s="5"/>
      <c r="J417" s="5"/>
      <c r="K417" s="5">
        <v>224</v>
      </c>
      <c r="L417" s="5">
        <v>27</v>
      </c>
      <c r="M417" s="5">
        <v>3</v>
      </c>
      <c r="N417" s="5" t="s">
        <v>3</v>
      </c>
      <c r="O417" s="5">
        <v>2</v>
      </c>
      <c r="P417" s="5">
        <f>ROUND(Source!EJ389,O417)</f>
        <v>104410.71</v>
      </c>
      <c r="Q417" s="5"/>
      <c r="R417" s="5"/>
      <c r="S417" s="5"/>
      <c r="T417" s="5"/>
      <c r="U417" s="5"/>
      <c r="V417" s="5"/>
      <c r="W417" s="5">
        <v>7814.29</v>
      </c>
      <c r="X417" s="5">
        <v>1</v>
      </c>
      <c r="Y417" s="5">
        <v>7814.29</v>
      </c>
      <c r="Z417" s="5">
        <v>104410.71</v>
      </c>
      <c r="AA417" s="5">
        <v>1</v>
      </c>
      <c r="AB417" s="5">
        <v>104410.71</v>
      </c>
    </row>
    <row r="418" spans="1:206" x14ac:dyDescent="0.2">
      <c r="A418" s="5">
        <v>50</v>
      </c>
      <c r="B418" s="5">
        <v>1</v>
      </c>
      <c r="C418" s="5">
        <v>0</v>
      </c>
      <c r="D418" s="5">
        <v>2</v>
      </c>
      <c r="E418" s="5">
        <v>0</v>
      </c>
      <c r="F418" s="5">
        <f>ROUND(F417,O418)</f>
        <v>7814.29</v>
      </c>
      <c r="G418" s="5" t="s">
        <v>161</v>
      </c>
      <c r="H418" s="5" t="s">
        <v>162</v>
      </c>
      <c r="I418" s="5"/>
      <c r="J418" s="5"/>
      <c r="K418" s="5">
        <v>212</v>
      </c>
      <c r="L418" s="5">
        <v>28</v>
      </c>
      <c r="M418" s="5">
        <v>0</v>
      </c>
      <c r="N418" s="5" t="s">
        <v>3</v>
      </c>
      <c r="O418" s="5">
        <v>2</v>
      </c>
      <c r="P418" s="5">
        <f>ROUND(P417,O418)</f>
        <v>104410.71</v>
      </c>
      <c r="Q418" s="5"/>
      <c r="R418" s="5"/>
      <c r="S418" s="5"/>
      <c r="T418" s="5"/>
      <c r="U418" s="5"/>
      <c r="V418" s="5"/>
      <c r="W418" s="5">
        <v>7814.29</v>
      </c>
      <c r="X418" s="5">
        <v>1</v>
      </c>
      <c r="Y418" s="5">
        <v>7814.29</v>
      </c>
      <c r="Z418" s="5">
        <v>104410.71</v>
      </c>
      <c r="AA418" s="5">
        <v>1</v>
      </c>
      <c r="AB418" s="5">
        <v>104410.71</v>
      </c>
    </row>
    <row r="419" spans="1:206" x14ac:dyDescent="0.2">
      <c r="A419" s="5">
        <v>50</v>
      </c>
      <c r="B419" s="5">
        <v>1</v>
      </c>
      <c r="C419" s="5">
        <v>0</v>
      </c>
      <c r="D419" s="5">
        <v>2</v>
      </c>
      <c r="E419" s="5">
        <v>0</v>
      </c>
      <c r="F419" s="5">
        <f>ROUND(F406,O419)</f>
        <v>7814.29</v>
      </c>
      <c r="G419" s="5" t="s">
        <v>163</v>
      </c>
      <c r="H419" s="5" t="s">
        <v>164</v>
      </c>
      <c r="I419" s="5"/>
      <c r="J419" s="5"/>
      <c r="K419" s="5">
        <v>212</v>
      </c>
      <c r="L419" s="5">
        <v>29</v>
      </c>
      <c r="M419" s="5">
        <v>0</v>
      </c>
      <c r="N419" s="5" t="s">
        <v>3</v>
      </c>
      <c r="O419" s="5">
        <v>2</v>
      </c>
      <c r="P419" s="5">
        <f>ROUND(P406,O419)</f>
        <v>104410.71</v>
      </c>
      <c r="Q419" s="5"/>
      <c r="R419" s="5"/>
      <c r="S419" s="5"/>
      <c r="T419" s="5"/>
      <c r="U419" s="5"/>
      <c r="V419" s="5"/>
      <c r="W419" s="5">
        <v>7814.29</v>
      </c>
      <c r="X419" s="5">
        <v>1</v>
      </c>
      <c r="Y419" s="5">
        <v>7814.29</v>
      </c>
      <c r="Z419" s="5">
        <v>104410.71</v>
      </c>
      <c r="AA419" s="5">
        <v>1</v>
      </c>
      <c r="AB419" s="5">
        <v>104410.71</v>
      </c>
    </row>
    <row r="420" spans="1:206" x14ac:dyDescent="0.2">
      <c r="A420" s="5">
        <v>50</v>
      </c>
      <c r="B420" s="5">
        <v>0</v>
      </c>
      <c r="C420" s="5">
        <v>0</v>
      </c>
      <c r="D420" s="5">
        <v>2</v>
      </c>
      <c r="E420" s="5">
        <v>0</v>
      </c>
      <c r="F420" s="5">
        <f>ROUND(F407,O420)</f>
        <v>0</v>
      </c>
      <c r="G420" s="5" t="s">
        <v>165</v>
      </c>
      <c r="H420" s="5" t="s">
        <v>166</v>
      </c>
      <c r="I420" s="5"/>
      <c r="J420" s="5"/>
      <c r="K420" s="5">
        <v>212</v>
      </c>
      <c r="L420" s="5">
        <v>30</v>
      </c>
      <c r="M420" s="5">
        <v>3</v>
      </c>
      <c r="N420" s="5" t="s">
        <v>3</v>
      </c>
      <c r="O420" s="5">
        <v>2</v>
      </c>
      <c r="P420" s="5">
        <f>ROUND(P407,O420)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06" x14ac:dyDescent="0.2">
      <c r="A421" s="5">
        <v>50</v>
      </c>
      <c r="B421" s="5">
        <v>1</v>
      </c>
      <c r="C421" s="5">
        <v>0</v>
      </c>
      <c r="D421" s="5">
        <v>2</v>
      </c>
      <c r="E421" s="5">
        <v>0</v>
      </c>
      <c r="F421" s="5">
        <f>ROUND(F398,O421)</f>
        <v>0</v>
      </c>
      <c r="G421" s="5" t="s">
        <v>167</v>
      </c>
      <c r="H421" s="5" t="s">
        <v>168</v>
      </c>
      <c r="I421" s="5"/>
      <c r="J421" s="5"/>
      <c r="K421" s="5">
        <v>212</v>
      </c>
      <c r="L421" s="5">
        <v>31</v>
      </c>
      <c r="M421" s="5">
        <v>0</v>
      </c>
      <c r="N421" s="5" t="s">
        <v>3</v>
      </c>
      <c r="O421" s="5">
        <v>2</v>
      </c>
      <c r="P421" s="5">
        <f>ROUND(P398,O421)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06" x14ac:dyDescent="0.2">
      <c r="A422" s="5">
        <v>50</v>
      </c>
      <c r="B422" s="5">
        <v>1</v>
      </c>
      <c r="C422" s="5">
        <v>0</v>
      </c>
      <c r="D422" s="5">
        <v>2</v>
      </c>
      <c r="E422" s="5">
        <v>0</v>
      </c>
      <c r="F422" s="5">
        <f>ROUND(F408,O422)</f>
        <v>0</v>
      </c>
      <c r="G422" s="5" t="s">
        <v>169</v>
      </c>
      <c r="H422" s="5" t="s">
        <v>170</v>
      </c>
      <c r="I422" s="5"/>
      <c r="J422" s="5"/>
      <c r="K422" s="5">
        <v>212</v>
      </c>
      <c r="L422" s="5">
        <v>32</v>
      </c>
      <c r="M422" s="5">
        <v>0</v>
      </c>
      <c r="N422" s="5" t="s">
        <v>3</v>
      </c>
      <c r="O422" s="5">
        <v>2</v>
      </c>
      <c r="P422" s="5">
        <f>ROUND(P408,O422)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06" x14ac:dyDescent="0.2">
      <c r="A423" s="5">
        <v>50</v>
      </c>
      <c r="B423" s="5">
        <v>1</v>
      </c>
      <c r="C423" s="5">
        <v>0</v>
      </c>
      <c r="D423" s="5">
        <v>2</v>
      </c>
      <c r="E423" s="5">
        <v>0</v>
      </c>
      <c r="F423" s="5">
        <f>ROUND(F419*0.015,O423)</f>
        <v>117.21</v>
      </c>
      <c r="G423" s="5" t="s">
        <v>171</v>
      </c>
      <c r="H423" s="5" t="s">
        <v>172</v>
      </c>
      <c r="I423" s="5"/>
      <c r="J423" s="5"/>
      <c r="K423" s="5">
        <v>212</v>
      </c>
      <c r="L423" s="5">
        <v>33</v>
      </c>
      <c r="M423" s="5">
        <v>0</v>
      </c>
      <c r="N423" s="5" t="s">
        <v>3</v>
      </c>
      <c r="O423" s="5">
        <v>2</v>
      </c>
      <c r="P423" s="5">
        <f>ROUND(P419*0.015,O423)</f>
        <v>1566.16</v>
      </c>
      <c r="Q423" s="5"/>
      <c r="R423" s="5"/>
      <c r="S423" s="5"/>
      <c r="T423" s="5"/>
      <c r="U423" s="5"/>
      <c r="V423" s="5"/>
      <c r="W423" s="5">
        <v>117.21</v>
      </c>
      <c r="X423" s="5">
        <v>1</v>
      </c>
      <c r="Y423" s="5">
        <v>117.21</v>
      </c>
      <c r="Z423" s="5">
        <v>1566.16</v>
      </c>
      <c r="AA423" s="5">
        <v>1</v>
      </c>
      <c r="AB423" s="5">
        <v>1566.16</v>
      </c>
    </row>
    <row r="424" spans="1:206" x14ac:dyDescent="0.2">
      <c r="A424" s="5">
        <v>50</v>
      </c>
      <c r="B424" s="5">
        <v>1</v>
      </c>
      <c r="C424" s="5">
        <v>0</v>
      </c>
      <c r="D424" s="5">
        <v>2</v>
      </c>
      <c r="E424" s="5">
        <v>0</v>
      </c>
      <c r="F424" s="5">
        <f>ROUND(F418+F423,O424)</f>
        <v>7931.5</v>
      </c>
      <c r="G424" s="5" t="s">
        <v>173</v>
      </c>
      <c r="H424" s="5" t="s">
        <v>174</v>
      </c>
      <c r="I424" s="5"/>
      <c r="J424" s="5"/>
      <c r="K424" s="5">
        <v>212</v>
      </c>
      <c r="L424" s="5">
        <v>34</v>
      </c>
      <c r="M424" s="5">
        <v>0</v>
      </c>
      <c r="N424" s="5" t="s">
        <v>3</v>
      </c>
      <c r="O424" s="5">
        <v>2</v>
      </c>
      <c r="P424" s="5">
        <f>ROUND(P418+P423,O424)</f>
        <v>105976.87</v>
      </c>
      <c r="Q424" s="5"/>
      <c r="R424" s="5"/>
      <c r="S424" s="5"/>
      <c r="T424" s="5"/>
      <c r="U424" s="5"/>
      <c r="V424" s="5"/>
      <c r="W424" s="5">
        <v>7931.5</v>
      </c>
      <c r="X424" s="5">
        <v>1</v>
      </c>
      <c r="Y424" s="5">
        <v>7931.5</v>
      </c>
      <c r="Z424" s="5">
        <v>105976.87</v>
      </c>
      <c r="AA424" s="5">
        <v>1</v>
      </c>
      <c r="AB424" s="5">
        <v>105976.87</v>
      </c>
    </row>
    <row r="425" spans="1:206" x14ac:dyDescent="0.2">
      <c r="A425" s="5">
        <v>50</v>
      </c>
      <c r="B425" s="5">
        <v>1</v>
      </c>
      <c r="C425" s="5">
        <v>0</v>
      </c>
      <c r="D425" s="5">
        <v>2</v>
      </c>
      <c r="E425" s="5">
        <v>0</v>
      </c>
      <c r="F425" s="5">
        <f>ROUND(F424*0.2,O425)</f>
        <v>1586.3</v>
      </c>
      <c r="G425" s="5" t="s">
        <v>175</v>
      </c>
      <c r="H425" s="5" t="s">
        <v>176</v>
      </c>
      <c r="I425" s="5"/>
      <c r="J425" s="5"/>
      <c r="K425" s="5">
        <v>212</v>
      </c>
      <c r="L425" s="5">
        <v>35</v>
      </c>
      <c r="M425" s="5">
        <v>0</v>
      </c>
      <c r="N425" s="5" t="s">
        <v>3</v>
      </c>
      <c r="O425" s="5">
        <v>2</v>
      </c>
      <c r="P425" s="5">
        <f>ROUND(P424*0.2,O425)</f>
        <v>21195.37</v>
      </c>
      <c r="Q425" s="5"/>
      <c r="R425" s="5"/>
      <c r="S425" s="5"/>
      <c r="T425" s="5"/>
      <c r="U425" s="5"/>
      <c r="V425" s="5"/>
      <c r="W425" s="5">
        <v>1586.3</v>
      </c>
      <c r="X425" s="5">
        <v>1</v>
      </c>
      <c r="Y425" s="5">
        <v>1586.3</v>
      </c>
      <c r="Z425" s="5">
        <v>21195.37</v>
      </c>
      <c r="AA425" s="5">
        <v>1</v>
      </c>
      <c r="AB425" s="5">
        <v>21195.37</v>
      </c>
    </row>
    <row r="426" spans="1:206" x14ac:dyDescent="0.2">
      <c r="A426" s="5">
        <v>50</v>
      </c>
      <c r="B426" s="5">
        <v>1</v>
      </c>
      <c r="C426" s="5">
        <v>0</v>
      </c>
      <c r="D426" s="5">
        <v>2</v>
      </c>
      <c r="E426" s="5">
        <v>0</v>
      </c>
      <c r="F426" s="5">
        <f>ROUND(F424+F425,O426)</f>
        <v>9517.7999999999993</v>
      </c>
      <c r="G426" s="5" t="s">
        <v>177</v>
      </c>
      <c r="H426" s="5" t="s">
        <v>178</v>
      </c>
      <c r="I426" s="5"/>
      <c r="J426" s="5"/>
      <c r="K426" s="5">
        <v>212</v>
      </c>
      <c r="L426" s="5">
        <v>36</v>
      </c>
      <c r="M426" s="5">
        <v>0</v>
      </c>
      <c r="N426" s="5" t="s">
        <v>3</v>
      </c>
      <c r="O426" s="5">
        <v>2</v>
      </c>
      <c r="P426" s="5">
        <f>ROUND(P424+P425,O426)</f>
        <v>127172.24</v>
      </c>
      <c r="Q426" s="5"/>
      <c r="R426" s="5"/>
      <c r="S426" s="5"/>
      <c r="T426" s="5"/>
      <c r="U426" s="5"/>
      <c r="V426" s="5"/>
      <c r="W426" s="5">
        <v>9517.7999999999993</v>
      </c>
      <c r="X426" s="5">
        <v>1</v>
      </c>
      <c r="Y426" s="5">
        <v>9517.7999999999993</v>
      </c>
      <c r="Z426" s="5">
        <v>127172.24</v>
      </c>
      <c r="AA426" s="5">
        <v>1</v>
      </c>
      <c r="AB426" s="5">
        <v>127172.24</v>
      </c>
    </row>
    <row r="427" spans="1:206" x14ac:dyDescent="0.2">
      <c r="A427" s="5">
        <v>50</v>
      </c>
      <c r="B427" s="5">
        <v>1</v>
      </c>
      <c r="C427" s="5">
        <v>0</v>
      </c>
      <c r="D427" s="5">
        <v>2</v>
      </c>
      <c r="E427" s="5">
        <v>0</v>
      </c>
      <c r="F427" s="5">
        <f>ROUND(F410*1.2,O427)</f>
        <v>0</v>
      </c>
      <c r="G427" s="5" t="s">
        <v>179</v>
      </c>
      <c r="H427" s="5" t="s">
        <v>180</v>
      </c>
      <c r="I427" s="5"/>
      <c r="J427" s="5"/>
      <c r="K427" s="5">
        <v>212</v>
      </c>
      <c r="L427" s="5">
        <v>37</v>
      </c>
      <c r="M427" s="5">
        <v>0</v>
      </c>
      <c r="N427" s="5" t="s">
        <v>3</v>
      </c>
      <c r="O427" s="5">
        <v>2</v>
      </c>
      <c r="P427" s="5">
        <f>ROUND(P410*1.2,O427)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06" x14ac:dyDescent="0.2">
      <c r="A428" s="5">
        <v>50</v>
      </c>
      <c r="B428" s="5">
        <v>1</v>
      </c>
      <c r="C428" s="5">
        <v>0</v>
      </c>
      <c r="D428" s="5">
        <v>2</v>
      </c>
      <c r="E428" s="5">
        <v>0</v>
      </c>
      <c r="F428" s="5">
        <f>ROUND(F426,O428)</f>
        <v>9517.7999999999993</v>
      </c>
      <c r="G428" s="5" t="s">
        <v>181</v>
      </c>
      <c r="H428" s="5" t="s">
        <v>182</v>
      </c>
      <c r="I428" s="5"/>
      <c r="J428" s="5"/>
      <c r="K428" s="5">
        <v>212</v>
      </c>
      <c r="L428" s="5">
        <v>38</v>
      </c>
      <c r="M428" s="5">
        <v>0</v>
      </c>
      <c r="N428" s="5" t="s">
        <v>3</v>
      </c>
      <c r="O428" s="5">
        <v>2</v>
      </c>
      <c r="P428" s="5">
        <f>ROUND(P426,O428)</f>
        <v>127172.24</v>
      </c>
      <c r="Q428" s="5"/>
      <c r="R428" s="5"/>
      <c r="S428" s="5"/>
      <c r="T428" s="5"/>
      <c r="U428" s="5"/>
      <c r="V428" s="5"/>
      <c r="W428" s="5">
        <v>9517.7999999999993</v>
      </c>
      <c r="X428" s="5">
        <v>1</v>
      </c>
      <c r="Y428" s="5">
        <v>9517.7999999999993</v>
      </c>
      <c r="Z428" s="5">
        <v>127172.24</v>
      </c>
      <c r="AA428" s="5">
        <v>1</v>
      </c>
      <c r="AB428" s="5">
        <v>127172.24</v>
      </c>
    </row>
    <row r="429" spans="1:206" x14ac:dyDescent="0.2">
      <c r="A429" s="5">
        <v>50</v>
      </c>
      <c r="B429" s="5">
        <v>1</v>
      </c>
      <c r="C429" s="5">
        <v>0</v>
      </c>
      <c r="D429" s="5">
        <v>2</v>
      </c>
      <c r="E429" s="5">
        <v>0</v>
      </c>
      <c r="F429" s="5">
        <f>ROUND(F425,O429)</f>
        <v>1586.3</v>
      </c>
      <c r="G429" s="5" t="s">
        <v>183</v>
      </c>
      <c r="H429" s="5" t="s">
        <v>184</v>
      </c>
      <c r="I429" s="5"/>
      <c r="J429" s="5"/>
      <c r="K429" s="5">
        <v>212</v>
      </c>
      <c r="L429" s="5">
        <v>39</v>
      </c>
      <c r="M429" s="5">
        <v>0</v>
      </c>
      <c r="N429" s="5" t="s">
        <v>3</v>
      </c>
      <c r="O429" s="5">
        <v>2</v>
      </c>
      <c r="P429" s="5">
        <f>ROUND(P425,O429)</f>
        <v>21195.37</v>
      </c>
      <c r="Q429" s="5"/>
      <c r="R429" s="5"/>
      <c r="S429" s="5"/>
      <c r="T429" s="5"/>
      <c r="U429" s="5"/>
      <c r="V429" s="5"/>
      <c r="W429" s="5">
        <v>1586.3</v>
      </c>
      <c r="X429" s="5">
        <v>1</v>
      </c>
      <c r="Y429" s="5">
        <v>1586.3</v>
      </c>
      <c r="Z429" s="5">
        <v>21195.37</v>
      </c>
      <c r="AA429" s="5">
        <v>1</v>
      </c>
      <c r="AB429" s="5">
        <v>21195.37</v>
      </c>
    </row>
    <row r="431" spans="1:206" x14ac:dyDescent="0.2">
      <c r="A431" s="3">
        <v>51</v>
      </c>
      <c r="B431" s="3">
        <f>B20</f>
        <v>1</v>
      </c>
      <c r="C431" s="3">
        <f>A20</f>
        <v>3</v>
      </c>
      <c r="D431" s="3">
        <f>ROW(A20)</f>
        <v>20</v>
      </c>
      <c r="E431" s="3"/>
      <c r="F431" s="3" t="str">
        <f>IF(F20&lt;&gt;"",F20,"")</f>
        <v>06-01-01</v>
      </c>
      <c r="G431" s="3" t="str">
        <f>IF(G20&lt;&gt;"",G20,"")</f>
        <v>Водосток</v>
      </c>
      <c r="H431" s="3">
        <v>0</v>
      </c>
      <c r="I431" s="3"/>
      <c r="J431" s="3"/>
      <c r="K431" s="3"/>
      <c r="L431" s="3"/>
      <c r="M431" s="3"/>
      <c r="N431" s="3"/>
      <c r="O431" s="3">
        <f t="shared" ref="O431:T431" si="387">ROUND(O66+O201+O274+O389+AB431,2)</f>
        <v>40067.06</v>
      </c>
      <c r="P431" s="3">
        <f t="shared" si="387"/>
        <v>38090.230000000003</v>
      </c>
      <c r="Q431" s="3">
        <f t="shared" si="387"/>
        <v>973.77</v>
      </c>
      <c r="R431" s="3">
        <f t="shared" si="387"/>
        <v>106.73</v>
      </c>
      <c r="S431" s="3">
        <f t="shared" si="387"/>
        <v>1003.06</v>
      </c>
      <c r="T431" s="3">
        <f t="shared" si="387"/>
        <v>0</v>
      </c>
      <c r="U431" s="3">
        <f>U66+U201+U274+U389+AH431</f>
        <v>93.772353400000014</v>
      </c>
      <c r="V431" s="3">
        <f>V66+V201+V274+V389+AI431</f>
        <v>0</v>
      </c>
      <c r="W431" s="3">
        <f>ROUND(W66+W201+W274+W389+AJ431,2)</f>
        <v>0</v>
      </c>
      <c r="X431" s="3">
        <f>ROUND(X66+X201+X274+X389+AK431,2)</f>
        <v>1128.3</v>
      </c>
      <c r="Y431" s="3">
        <f>ROUND(Y66+Y201+Y274+Y389+AL431,2)</f>
        <v>871.5</v>
      </c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>
        <f t="shared" ref="AO431:BD431" si="388">ROUND(AO66+AO201+AO274+AO389+BX431,2)</f>
        <v>0</v>
      </c>
      <c r="AP431" s="3">
        <f t="shared" si="388"/>
        <v>0</v>
      </c>
      <c r="AQ431" s="3">
        <f t="shared" si="388"/>
        <v>0</v>
      </c>
      <c r="AR431" s="3">
        <f t="shared" si="388"/>
        <v>42253.67</v>
      </c>
      <c r="AS431" s="3">
        <f t="shared" si="388"/>
        <v>42253.67</v>
      </c>
      <c r="AT431" s="3">
        <f t="shared" si="388"/>
        <v>0</v>
      </c>
      <c r="AU431" s="3">
        <f t="shared" si="388"/>
        <v>0</v>
      </c>
      <c r="AV431" s="3">
        <f t="shared" si="388"/>
        <v>38090.230000000003</v>
      </c>
      <c r="AW431" s="3">
        <f t="shared" si="388"/>
        <v>38090.230000000003</v>
      </c>
      <c r="AX431" s="3">
        <f t="shared" si="388"/>
        <v>0</v>
      </c>
      <c r="AY431" s="3">
        <f t="shared" si="388"/>
        <v>38090.230000000003</v>
      </c>
      <c r="AZ431" s="3">
        <f t="shared" si="388"/>
        <v>0</v>
      </c>
      <c r="BA431" s="3">
        <f t="shared" si="388"/>
        <v>0</v>
      </c>
      <c r="BB431" s="3">
        <f t="shared" si="388"/>
        <v>0</v>
      </c>
      <c r="BC431" s="3">
        <f t="shared" si="388"/>
        <v>0</v>
      </c>
      <c r="BD431" s="3">
        <f t="shared" si="388"/>
        <v>0</v>
      </c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4">
        <f t="shared" ref="DG431:DL431" si="389">ROUND(DG66+DG201+DG274+DG389+DT431,2)</f>
        <v>390369.46</v>
      </c>
      <c r="DH431" s="4">
        <f t="shared" si="389"/>
        <v>344591.85</v>
      </c>
      <c r="DI431" s="4">
        <f t="shared" si="389"/>
        <v>11583.27</v>
      </c>
      <c r="DJ431" s="4">
        <f t="shared" si="389"/>
        <v>3638.43</v>
      </c>
      <c r="DK431" s="4">
        <f t="shared" si="389"/>
        <v>34194.339999999997</v>
      </c>
      <c r="DL431" s="4">
        <f t="shared" si="389"/>
        <v>0</v>
      </c>
      <c r="DM431" s="4">
        <f>DM66+DM201+DM274+DM389+DZ431</f>
        <v>93.772353400000014</v>
      </c>
      <c r="DN431" s="4">
        <f>DN66+DN201+DN274+DN389+EA431</f>
        <v>0</v>
      </c>
      <c r="DO431" s="4">
        <f>ROUND(DO66+DO201+DO274+DO389+EB431,2)</f>
        <v>0</v>
      </c>
      <c r="DP431" s="4">
        <f>ROUND(DP66+DP201+DP274+DP389+EC431,2)</f>
        <v>32394.080000000002</v>
      </c>
      <c r="DQ431" s="4">
        <f>ROUND(DQ66+DQ201+DQ274+DQ389+ED431,2)</f>
        <v>16795.740000000002</v>
      </c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>
        <f t="shared" ref="EG431:EV431" si="390">ROUND(EG66+EG201+EG274+EG389+FP431,2)</f>
        <v>0</v>
      </c>
      <c r="EH431" s="4">
        <f t="shared" si="390"/>
        <v>0</v>
      </c>
      <c r="EI431" s="4">
        <f t="shared" si="390"/>
        <v>0</v>
      </c>
      <c r="EJ431" s="4">
        <f t="shared" si="390"/>
        <v>445380.78</v>
      </c>
      <c r="EK431" s="4">
        <f t="shared" si="390"/>
        <v>445380.78</v>
      </c>
      <c r="EL431" s="4">
        <f t="shared" si="390"/>
        <v>0</v>
      </c>
      <c r="EM431" s="4">
        <f t="shared" si="390"/>
        <v>0</v>
      </c>
      <c r="EN431" s="4">
        <f t="shared" si="390"/>
        <v>344591.85</v>
      </c>
      <c r="EO431" s="4">
        <f t="shared" si="390"/>
        <v>344591.85</v>
      </c>
      <c r="EP431" s="4">
        <f t="shared" si="390"/>
        <v>0</v>
      </c>
      <c r="EQ431" s="4">
        <f t="shared" si="390"/>
        <v>344591.85</v>
      </c>
      <c r="ER431" s="4">
        <f t="shared" si="390"/>
        <v>0</v>
      </c>
      <c r="ES431" s="4">
        <f t="shared" si="390"/>
        <v>0</v>
      </c>
      <c r="ET431" s="4">
        <f t="shared" si="390"/>
        <v>0</v>
      </c>
      <c r="EU431" s="4">
        <f t="shared" si="390"/>
        <v>0</v>
      </c>
      <c r="EV431" s="4">
        <f t="shared" si="390"/>
        <v>0</v>
      </c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  <c r="FP431" s="4"/>
      <c r="FQ431" s="4"/>
      <c r="FR431" s="4"/>
      <c r="FS431" s="4"/>
      <c r="FT431" s="4"/>
      <c r="FU431" s="4"/>
      <c r="FV431" s="4"/>
      <c r="FW431" s="4"/>
      <c r="FX431" s="4"/>
      <c r="FY431" s="4"/>
      <c r="FZ431" s="4"/>
      <c r="GA431" s="4"/>
      <c r="GB431" s="4"/>
      <c r="GC431" s="4"/>
      <c r="GD431" s="4"/>
      <c r="GE431" s="4"/>
      <c r="GF431" s="4"/>
      <c r="GG431" s="4"/>
      <c r="GH431" s="4"/>
      <c r="GI431" s="4"/>
      <c r="GJ431" s="4"/>
      <c r="GK431" s="4"/>
      <c r="GL431" s="4"/>
      <c r="GM431" s="4"/>
      <c r="GN431" s="4"/>
      <c r="GO431" s="4"/>
      <c r="GP431" s="4"/>
      <c r="GQ431" s="4"/>
      <c r="GR431" s="4"/>
      <c r="GS431" s="4"/>
      <c r="GT431" s="4"/>
      <c r="GU431" s="4"/>
      <c r="GV431" s="4"/>
      <c r="GW431" s="4"/>
      <c r="GX431" s="4">
        <v>0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201</v>
      </c>
      <c r="F433" s="5">
        <f>ROUND(Source!O431,O433)</f>
        <v>40067.06</v>
      </c>
      <c r="G433" s="5" t="s">
        <v>107</v>
      </c>
      <c r="H433" s="5" t="s">
        <v>108</v>
      </c>
      <c r="I433" s="5"/>
      <c r="J433" s="5"/>
      <c r="K433" s="5">
        <v>201</v>
      </c>
      <c r="L433" s="5">
        <v>1</v>
      </c>
      <c r="M433" s="5">
        <v>3</v>
      </c>
      <c r="N433" s="5" t="s">
        <v>3</v>
      </c>
      <c r="O433" s="5">
        <v>2</v>
      </c>
      <c r="P433" s="5">
        <f>ROUND(Source!DG431,O433)</f>
        <v>390369.46</v>
      </c>
      <c r="Q433" s="5"/>
      <c r="R433" s="5"/>
      <c r="S433" s="5"/>
      <c r="T433" s="5"/>
      <c r="U433" s="5"/>
      <c r="V433" s="5"/>
      <c r="W433" s="5">
        <v>40067.06</v>
      </c>
      <c r="X433" s="5">
        <v>1</v>
      </c>
      <c r="Y433" s="5">
        <v>40067.06</v>
      </c>
      <c r="Z433" s="5">
        <v>390369.46</v>
      </c>
      <c r="AA433" s="5">
        <v>1</v>
      </c>
      <c r="AB433" s="5">
        <v>390369.46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202</v>
      </c>
      <c r="F434" s="5">
        <f>ROUND(Source!P431,O434)</f>
        <v>38090.230000000003</v>
      </c>
      <c r="G434" s="5" t="s">
        <v>109</v>
      </c>
      <c r="H434" s="5" t="s">
        <v>110</v>
      </c>
      <c r="I434" s="5"/>
      <c r="J434" s="5"/>
      <c r="K434" s="5">
        <v>202</v>
      </c>
      <c r="L434" s="5">
        <v>2</v>
      </c>
      <c r="M434" s="5">
        <v>3</v>
      </c>
      <c r="N434" s="5" t="s">
        <v>3</v>
      </c>
      <c r="O434" s="5">
        <v>2</v>
      </c>
      <c r="P434" s="5">
        <f>ROUND(Source!DH431,O434)</f>
        <v>344591.85</v>
      </c>
      <c r="Q434" s="5"/>
      <c r="R434" s="5"/>
      <c r="S434" s="5"/>
      <c r="T434" s="5"/>
      <c r="U434" s="5"/>
      <c r="V434" s="5"/>
      <c r="W434" s="5">
        <v>38090.230000000003</v>
      </c>
      <c r="X434" s="5">
        <v>1</v>
      </c>
      <c r="Y434" s="5">
        <v>38090.230000000003</v>
      </c>
      <c r="Z434" s="5">
        <v>344591.85</v>
      </c>
      <c r="AA434" s="5">
        <v>1</v>
      </c>
      <c r="AB434" s="5">
        <v>344591.85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222</v>
      </c>
      <c r="F435" s="5">
        <f>ROUND(Source!AO431,O435)</f>
        <v>0</v>
      </c>
      <c r="G435" s="5" t="s">
        <v>111</v>
      </c>
      <c r="H435" s="5" t="s">
        <v>112</v>
      </c>
      <c r="I435" s="5"/>
      <c r="J435" s="5"/>
      <c r="K435" s="5">
        <v>222</v>
      </c>
      <c r="L435" s="5">
        <v>3</v>
      </c>
      <c r="M435" s="5">
        <v>3</v>
      </c>
      <c r="N435" s="5" t="s">
        <v>3</v>
      </c>
      <c r="O435" s="5">
        <v>2</v>
      </c>
      <c r="P435" s="5">
        <f>ROUND(Source!EG431,O435)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225</v>
      </c>
      <c r="F436" s="5">
        <f>ROUND(Source!AV431,O436)</f>
        <v>38090.230000000003</v>
      </c>
      <c r="G436" s="5" t="s">
        <v>113</v>
      </c>
      <c r="H436" s="5" t="s">
        <v>114</v>
      </c>
      <c r="I436" s="5"/>
      <c r="J436" s="5"/>
      <c r="K436" s="5">
        <v>225</v>
      </c>
      <c r="L436" s="5">
        <v>4</v>
      </c>
      <c r="M436" s="5">
        <v>3</v>
      </c>
      <c r="N436" s="5" t="s">
        <v>3</v>
      </c>
      <c r="O436" s="5">
        <v>2</v>
      </c>
      <c r="P436" s="5">
        <f>ROUND(Source!EN431,O436)</f>
        <v>344591.85</v>
      </c>
      <c r="Q436" s="5"/>
      <c r="R436" s="5"/>
      <c r="S436" s="5"/>
      <c r="T436" s="5"/>
      <c r="U436" s="5"/>
      <c r="V436" s="5"/>
      <c r="W436" s="5">
        <v>38090.230000000003</v>
      </c>
      <c r="X436" s="5">
        <v>1</v>
      </c>
      <c r="Y436" s="5">
        <v>38090.230000000003</v>
      </c>
      <c r="Z436" s="5">
        <v>344591.85</v>
      </c>
      <c r="AA436" s="5">
        <v>1</v>
      </c>
      <c r="AB436" s="5">
        <v>344591.85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226</v>
      </c>
      <c r="F437" s="5">
        <f>ROUND(Source!AW431,O437)</f>
        <v>38090.230000000003</v>
      </c>
      <c r="G437" s="5" t="s">
        <v>115</v>
      </c>
      <c r="H437" s="5" t="s">
        <v>116</v>
      </c>
      <c r="I437" s="5"/>
      <c r="J437" s="5"/>
      <c r="K437" s="5">
        <v>226</v>
      </c>
      <c r="L437" s="5">
        <v>5</v>
      </c>
      <c r="M437" s="5">
        <v>3</v>
      </c>
      <c r="N437" s="5" t="s">
        <v>3</v>
      </c>
      <c r="O437" s="5">
        <v>2</v>
      </c>
      <c r="P437" s="5">
        <f>ROUND(Source!EO431,O437)</f>
        <v>344591.85</v>
      </c>
      <c r="Q437" s="5"/>
      <c r="R437" s="5"/>
      <c r="S437" s="5"/>
      <c r="T437" s="5"/>
      <c r="U437" s="5"/>
      <c r="V437" s="5"/>
      <c r="W437" s="5">
        <v>38090.230000000003</v>
      </c>
      <c r="X437" s="5">
        <v>1</v>
      </c>
      <c r="Y437" s="5">
        <v>38090.230000000003</v>
      </c>
      <c r="Z437" s="5">
        <v>344591.85</v>
      </c>
      <c r="AA437" s="5">
        <v>1</v>
      </c>
      <c r="AB437" s="5">
        <v>344591.85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227</v>
      </c>
      <c r="F438" s="5">
        <f>ROUND(Source!AX431,O438)</f>
        <v>0</v>
      </c>
      <c r="G438" s="5" t="s">
        <v>117</v>
      </c>
      <c r="H438" s="5" t="s">
        <v>118</v>
      </c>
      <c r="I438" s="5"/>
      <c r="J438" s="5"/>
      <c r="K438" s="5">
        <v>227</v>
      </c>
      <c r="L438" s="5">
        <v>6</v>
      </c>
      <c r="M438" s="5">
        <v>3</v>
      </c>
      <c r="N438" s="5" t="s">
        <v>3</v>
      </c>
      <c r="O438" s="5">
        <v>2</v>
      </c>
      <c r="P438" s="5">
        <f>ROUND(Source!EP431,O438)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228</v>
      </c>
      <c r="F439" s="5">
        <f>ROUND(Source!AY431,O439)</f>
        <v>38090.230000000003</v>
      </c>
      <c r="G439" s="5" t="s">
        <v>119</v>
      </c>
      <c r="H439" s="5" t="s">
        <v>120</v>
      </c>
      <c r="I439" s="5"/>
      <c r="J439" s="5"/>
      <c r="K439" s="5">
        <v>228</v>
      </c>
      <c r="L439" s="5">
        <v>7</v>
      </c>
      <c r="M439" s="5">
        <v>3</v>
      </c>
      <c r="N439" s="5" t="s">
        <v>3</v>
      </c>
      <c r="O439" s="5">
        <v>2</v>
      </c>
      <c r="P439" s="5">
        <f>ROUND(Source!EQ431,O439)</f>
        <v>344591.85</v>
      </c>
      <c r="Q439" s="5"/>
      <c r="R439" s="5"/>
      <c r="S439" s="5"/>
      <c r="T439" s="5"/>
      <c r="U439" s="5"/>
      <c r="V439" s="5"/>
      <c r="W439" s="5">
        <v>38090.230000000003</v>
      </c>
      <c r="X439" s="5">
        <v>1</v>
      </c>
      <c r="Y439" s="5">
        <v>38090.230000000003</v>
      </c>
      <c r="Z439" s="5">
        <v>344591.85</v>
      </c>
      <c r="AA439" s="5">
        <v>1</v>
      </c>
      <c r="AB439" s="5">
        <v>344591.85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216</v>
      </c>
      <c r="F440" s="5">
        <f>ROUND(Source!AP431,O440)</f>
        <v>0</v>
      </c>
      <c r="G440" s="5" t="s">
        <v>121</v>
      </c>
      <c r="H440" s="5" t="s">
        <v>122</v>
      </c>
      <c r="I440" s="5"/>
      <c r="J440" s="5"/>
      <c r="K440" s="5">
        <v>216</v>
      </c>
      <c r="L440" s="5">
        <v>8</v>
      </c>
      <c r="M440" s="5">
        <v>3</v>
      </c>
      <c r="N440" s="5" t="s">
        <v>3</v>
      </c>
      <c r="O440" s="5">
        <v>2</v>
      </c>
      <c r="P440" s="5">
        <f>ROUND(Source!EH431,O440)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223</v>
      </c>
      <c r="F441" s="5">
        <f>ROUND(Source!AQ431,O441)</f>
        <v>0</v>
      </c>
      <c r="G441" s="5" t="s">
        <v>123</v>
      </c>
      <c r="H441" s="5" t="s">
        <v>124</v>
      </c>
      <c r="I441" s="5"/>
      <c r="J441" s="5"/>
      <c r="K441" s="5">
        <v>223</v>
      </c>
      <c r="L441" s="5">
        <v>9</v>
      </c>
      <c r="M441" s="5">
        <v>3</v>
      </c>
      <c r="N441" s="5" t="s">
        <v>3</v>
      </c>
      <c r="O441" s="5">
        <v>2</v>
      </c>
      <c r="P441" s="5">
        <f>ROUND(Source!EI431,O441)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229</v>
      </c>
      <c r="F442" s="5">
        <f>ROUND(Source!AZ431,O442)</f>
        <v>0</v>
      </c>
      <c r="G442" s="5" t="s">
        <v>125</v>
      </c>
      <c r="H442" s="5" t="s">
        <v>126</v>
      </c>
      <c r="I442" s="5"/>
      <c r="J442" s="5"/>
      <c r="K442" s="5">
        <v>229</v>
      </c>
      <c r="L442" s="5">
        <v>10</v>
      </c>
      <c r="M442" s="5">
        <v>3</v>
      </c>
      <c r="N442" s="5" t="s">
        <v>3</v>
      </c>
      <c r="O442" s="5">
        <v>2</v>
      </c>
      <c r="P442" s="5">
        <f>ROUND(Source!ER431,O442)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203</v>
      </c>
      <c r="F443" s="5">
        <f>ROUND(Source!Q431,O443)</f>
        <v>973.77</v>
      </c>
      <c r="G443" s="5" t="s">
        <v>127</v>
      </c>
      <c r="H443" s="5" t="s">
        <v>128</v>
      </c>
      <c r="I443" s="5"/>
      <c r="J443" s="5"/>
      <c r="K443" s="5">
        <v>203</v>
      </c>
      <c r="L443" s="5">
        <v>11</v>
      </c>
      <c r="M443" s="5">
        <v>3</v>
      </c>
      <c r="N443" s="5" t="s">
        <v>3</v>
      </c>
      <c r="O443" s="5">
        <v>2</v>
      </c>
      <c r="P443" s="5">
        <f>ROUND(Source!DI431,O443)</f>
        <v>11583.27</v>
      </c>
      <c r="Q443" s="5"/>
      <c r="R443" s="5"/>
      <c r="S443" s="5"/>
      <c r="T443" s="5"/>
      <c r="U443" s="5"/>
      <c r="V443" s="5"/>
      <c r="W443" s="5">
        <v>973.77</v>
      </c>
      <c r="X443" s="5">
        <v>1</v>
      </c>
      <c r="Y443" s="5">
        <v>973.77</v>
      </c>
      <c r="Z443" s="5">
        <v>11583.27</v>
      </c>
      <c r="AA443" s="5">
        <v>1</v>
      </c>
      <c r="AB443" s="5">
        <v>11583.27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231</v>
      </c>
      <c r="F444" s="5">
        <f>ROUND(Source!BB431,O444)</f>
        <v>0</v>
      </c>
      <c r="G444" s="5" t="s">
        <v>129</v>
      </c>
      <c r="H444" s="5" t="s">
        <v>130</v>
      </c>
      <c r="I444" s="5"/>
      <c r="J444" s="5"/>
      <c r="K444" s="5">
        <v>231</v>
      </c>
      <c r="L444" s="5">
        <v>12</v>
      </c>
      <c r="M444" s="5">
        <v>3</v>
      </c>
      <c r="N444" s="5" t="s">
        <v>3</v>
      </c>
      <c r="O444" s="5">
        <v>2</v>
      </c>
      <c r="P444" s="5">
        <f>ROUND(Source!ET431,O444)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204</v>
      </c>
      <c r="F445" s="5">
        <f>ROUND(Source!R431,O445)</f>
        <v>106.73</v>
      </c>
      <c r="G445" s="5" t="s">
        <v>131</v>
      </c>
      <c r="H445" s="5" t="s">
        <v>132</v>
      </c>
      <c r="I445" s="5"/>
      <c r="J445" s="5"/>
      <c r="K445" s="5">
        <v>204</v>
      </c>
      <c r="L445" s="5">
        <v>13</v>
      </c>
      <c r="M445" s="5">
        <v>3</v>
      </c>
      <c r="N445" s="5" t="s">
        <v>3</v>
      </c>
      <c r="O445" s="5">
        <v>2</v>
      </c>
      <c r="P445" s="5">
        <f>ROUND(Source!DJ431,O445)</f>
        <v>3638.43</v>
      </c>
      <c r="Q445" s="5"/>
      <c r="R445" s="5"/>
      <c r="S445" s="5"/>
      <c r="T445" s="5"/>
      <c r="U445" s="5"/>
      <c r="V445" s="5"/>
      <c r="W445" s="5">
        <v>106.73</v>
      </c>
      <c r="X445" s="5">
        <v>1</v>
      </c>
      <c r="Y445" s="5">
        <v>106.73</v>
      </c>
      <c r="Z445" s="5">
        <v>3638.43</v>
      </c>
      <c r="AA445" s="5">
        <v>1</v>
      </c>
      <c r="AB445" s="5">
        <v>3638.43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205</v>
      </c>
      <c r="F446" s="5">
        <f>ROUND(Source!S431,O446)</f>
        <v>1003.06</v>
      </c>
      <c r="G446" s="5" t="s">
        <v>133</v>
      </c>
      <c r="H446" s="5" t="s">
        <v>134</v>
      </c>
      <c r="I446" s="5"/>
      <c r="J446" s="5"/>
      <c r="K446" s="5">
        <v>205</v>
      </c>
      <c r="L446" s="5">
        <v>14</v>
      </c>
      <c r="M446" s="5">
        <v>3</v>
      </c>
      <c r="N446" s="5" t="s">
        <v>3</v>
      </c>
      <c r="O446" s="5">
        <v>2</v>
      </c>
      <c r="P446" s="5">
        <f>ROUND(Source!DK431,O446)</f>
        <v>34194.339999999997</v>
      </c>
      <c r="Q446" s="5"/>
      <c r="R446" s="5"/>
      <c r="S446" s="5"/>
      <c r="T446" s="5"/>
      <c r="U446" s="5"/>
      <c r="V446" s="5"/>
      <c r="W446" s="5">
        <v>1003.06</v>
      </c>
      <c r="X446" s="5">
        <v>1</v>
      </c>
      <c r="Y446" s="5">
        <v>1003.06</v>
      </c>
      <c r="Z446" s="5">
        <v>34194.339999999997</v>
      </c>
      <c r="AA446" s="5">
        <v>1</v>
      </c>
      <c r="AB446" s="5">
        <v>34194.339999999997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232</v>
      </c>
      <c r="F447" s="5">
        <f>ROUND(Source!BC431,O447)</f>
        <v>0</v>
      </c>
      <c r="G447" s="5" t="s">
        <v>135</v>
      </c>
      <c r="H447" s="5" t="s">
        <v>136</v>
      </c>
      <c r="I447" s="5"/>
      <c r="J447" s="5"/>
      <c r="K447" s="5">
        <v>232</v>
      </c>
      <c r="L447" s="5">
        <v>15</v>
      </c>
      <c r="M447" s="5">
        <v>3</v>
      </c>
      <c r="N447" s="5" t="s">
        <v>3</v>
      </c>
      <c r="O447" s="5">
        <v>2</v>
      </c>
      <c r="P447" s="5">
        <f>ROUND(Source!EU431,O447)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214</v>
      </c>
      <c r="F448" s="5">
        <f>ROUND(Source!AS431,O448)</f>
        <v>42253.67</v>
      </c>
      <c r="G448" s="5" t="s">
        <v>137</v>
      </c>
      <c r="H448" s="5" t="s">
        <v>138</v>
      </c>
      <c r="I448" s="5"/>
      <c r="J448" s="5"/>
      <c r="K448" s="5">
        <v>214</v>
      </c>
      <c r="L448" s="5">
        <v>16</v>
      </c>
      <c r="M448" s="5">
        <v>3</v>
      </c>
      <c r="N448" s="5" t="s">
        <v>3</v>
      </c>
      <c r="O448" s="5">
        <v>2</v>
      </c>
      <c r="P448" s="5">
        <f>ROUND(Source!EK431,O448)</f>
        <v>445380.78</v>
      </c>
      <c r="Q448" s="5"/>
      <c r="R448" s="5"/>
      <c r="S448" s="5"/>
      <c r="T448" s="5"/>
      <c r="U448" s="5"/>
      <c r="V448" s="5"/>
      <c r="W448" s="5">
        <v>42253.67</v>
      </c>
      <c r="X448" s="5">
        <v>1</v>
      </c>
      <c r="Y448" s="5">
        <v>42253.67</v>
      </c>
      <c r="Z448" s="5">
        <v>445380.78</v>
      </c>
      <c r="AA448" s="5">
        <v>1</v>
      </c>
      <c r="AB448" s="5">
        <v>445380.78</v>
      </c>
    </row>
    <row r="449" spans="1:28" x14ac:dyDescent="0.2">
      <c r="A449" s="5">
        <v>50</v>
      </c>
      <c r="B449" s="5">
        <v>0</v>
      </c>
      <c r="C449" s="5">
        <v>0</v>
      </c>
      <c r="D449" s="5">
        <v>1</v>
      </c>
      <c r="E449" s="5">
        <v>215</v>
      </c>
      <c r="F449" s="5">
        <f>ROUND(Source!AT431,O449)</f>
        <v>0</v>
      </c>
      <c r="G449" s="5" t="s">
        <v>139</v>
      </c>
      <c r="H449" s="5" t="s">
        <v>140</v>
      </c>
      <c r="I449" s="5"/>
      <c r="J449" s="5"/>
      <c r="K449" s="5">
        <v>215</v>
      </c>
      <c r="L449" s="5">
        <v>17</v>
      </c>
      <c r="M449" s="5">
        <v>3</v>
      </c>
      <c r="N449" s="5" t="s">
        <v>3</v>
      </c>
      <c r="O449" s="5">
        <v>2</v>
      </c>
      <c r="P449" s="5">
        <f>ROUND(Source!EL431,O449)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8" x14ac:dyDescent="0.2">
      <c r="A450" s="5">
        <v>50</v>
      </c>
      <c r="B450" s="5">
        <v>0</v>
      </c>
      <c r="C450" s="5">
        <v>0</v>
      </c>
      <c r="D450" s="5">
        <v>1</v>
      </c>
      <c r="E450" s="5">
        <v>217</v>
      </c>
      <c r="F450" s="5">
        <f>ROUND(Source!AU431,O450)</f>
        <v>0</v>
      </c>
      <c r="G450" s="5" t="s">
        <v>141</v>
      </c>
      <c r="H450" s="5" t="s">
        <v>142</v>
      </c>
      <c r="I450" s="5"/>
      <c r="J450" s="5"/>
      <c r="K450" s="5">
        <v>217</v>
      </c>
      <c r="L450" s="5">
        <v>18</v>
      </c>
      <c r="M450" s="5">
        <v>3</v>
      </c>
      <c r="N450" s="5" t="s">
        <v>3</v>
      </c>
      <c r="O450" s="5">
        <v>2</v>
      </c>
      <c r="P450" s="5">
        <f>ROUND(Source!EM431,O450)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8" x14ac:dyDescent="0.2">
      <c r="A451" s="5">
        <v>50</v>
      </c>
      <c r="B451" s="5">
        <v>0</v>
      </c>
      <c r="C451" s="5">
        <v>0</v>
      </c>
      <c r="D451" s="5">
        <v>1</v>
      </c>
      <c r="E451" s="5">
        <v>230</v>
      </c>
      <c r="F451" s="5">
        <f>ROUND(Source!BA431,O451)</f>
        <v>0</v>
      </c>
      <c r="G451" s="5" t="s">
        <v>143</v>
      </c>
      <c r="H451" s="5" t="s">
        <v>144</v>
      </c>
      <c r="I451" s="5"/>
      <c r="J451" s="5"/>
      <c r="K451" s="5">
        <v>230</v>
      </c>
      <c r="L451" s="5">
        <v>19</v>
      </c>
      <c r="M451" s="5">
        <v>3</v>
      </c>
      <c r="N451" s="5" t="s">
        <v>3</v>
      </c>
      <c r="O451" s="5">
        <v>2</v>
      </c>
      <c r="P451" s="5">
        <f>ROUND(Source!ES431,O451)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8" x14ac:dyDescent="0.2">
      <c r="A452" s="5">
        <v>50</v>
      </c>
      <c r="B452" s="5">
        <v>0</v>
      </c>
      <c r="C452" s="5">
        <v>0</v>
      </c>
      <c r="D452" s="5">
        <v>1</v>
      </c>
      <c r="E452" s="5">
        <v>206</v>
      </c>
      <c r="F452" s="5">
        <f>ROUND(Source!T431,O452)</f>
        <v>0</v>
      </c>
      <c r="G452" s="5" t="s">
        <v>145</v>
      </c>
      <c r="H452" s="5" t="s">
        <v>146</v>
      </c>
      <c r="I452" s="5"/>
      <c r="J452" s="5"/>
      <c r="K452" s="5">
        <v>206</v>
      </c>
      <c r="L452" s="5">
        <v>20</v>
      </c>
      <c r="M452" s="5">
        <v>3</v>
      </c>
      <c r="N452" s="5" t="s">
        <v>3</v>
      </c>
      <c r="O452" s="5">
        <v>2</v>
      </c>
      <c r="P452" s="5">
        <f>ROUND(Source!DL431,O452)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8" x14ac:dyDescent="0.2">
      <c r="A453" s="5">
        <v>50</v>
      </c>
      <c r="B453" s="5">
        <v>0</v>
      </c>
      <c r="C453" s="5">
        <v>0</v>
      </c>
      <c r="D453" s="5">
        <v>1</v>
      </c>
      <c r="E453" s="5">
        <v>207</v>
      </c>
      <c r="F453" s="5">
        <f>Source!U431</f>
        <v>93.772353400000014</v>
      </c>
      <c r="G453" s="5" t="s">
        <v>147</v>
      </c>
      <c r="H453" s="5" t="s">
        <v>148</v>
      </c>
      <c r="I453" s="5"/>
      <c r="J453" s="5"/>
      <c r="K453" s="5">
        <v>207</v>
      </c>
      <c r="L453" s="5">
        <v>21</v>
      </c>
      <c r="M453" s="5">
        <v>3</v>
      </c>
      <c r="N453" s="5" t="s">
        <v>3</v>
      </c>
      <c r="O453" s="5">
        <v>-1</v>
      </c>
      <c r="P453" s="5">
        <f>Source!DM431</f>
        <v>93.772353400000014</v>
      </c>
      <c r="Q453" s="5"/>
      <c r="R453" s="5"/>
      <c r="S453" s="5"/>
      <c r="T453" s="5"/>
      <c r="U453" s="5"/>
      <c r="V453" s="5"/>
      <c r="W453" s="5">
        <v>93.7723534</v>
      </c>
      <c r="X453" s="5">
        <v>1</v>
      </c>
      <c r="Y453" s="5">
        <v>93.7723534</v>
      </c>
      <c r="Z453" s="5">
        <v>93.7723534</v>
      </c>
      <c r="AA453" s="5">
        <v>1</v>
      </c>
      <c r="AB453" s="5">
        <v>93.7723534</v>
      </c>
    </row>
    <row r="454" spans="1:28" x14ac:dyDescent="0.2">
      <c r="A454" s="5">
        <v>50</v>
      </c>
      <c r="B454" s="5">
        <v>0</v>
      </c>
      <c r="C454" s="5">
        <v>0</v>
      </c>
      <c r="D454" s="5">
        <v>1</v>
      </c>
      <c r="E454" s="5">
        <v>208</v>
      </c>
      <c r="F454" s="5">
        <f>Source!V431</f>
        <v>0</v>
      </c>
      <c r="G454" s="5" t="s">
        <v>149</v>
      </c>
      <c r="H454" s="5" t="s">
        <v>150</v>
      </c>
      <c r="I454" s="5"/>
      <c r="J454" s="5"/>
      <c r="K454" s="5">
        <v>208</v>
      </c>
      <c r="L454" s="5">
        <v>22</v>
      </c>
      <c r="M454" s="5">
        <v>3</v>
      </c>
      <c r="N454" s="5" t="s">
        <v>3</v>
      </c>
      <c r="O454" s="5">
        <v>-1</v>
      </c>
      <c r="P454" s="5">
        <f>Source!DN431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8" x14ac:dyDescent="0.2">
      <c r="A455" s="5">
        <v>50</v>
      </c>
      <c r="B455" s="5">
        <v>0</v>
      </c>
      <c r="C455" s="5">
        <v>0</v>
      </c>
      <c r="D455" s="5">
        <v>1</v>
      </c>
      <c r="E455" s="5">
        <v>209</v>
      </c>
      <c r="F455" s="5">
        <f>ROUND(Source!W431,O455)</f>
        <v>0</v>
      </c>
      <c r="G455" s="5" t="s">
        <v>151</v>
      </c>
      <c r="H455" s="5" t="s">
        <v>152</v>
      </c>
      <c r="I455" s="5"/>
      <c r="J455" s="5"/>
      <c r="K455" s="5">
        <v>209</v>
      </c>
      <c r="L455" s="5">
        <v>23</v>
      </c>
      <c r="M455" s="5">
        <v>3</v>
      </c>
      <c r="N455" s="5" t="s">
        <v>3</v>
      </c>
      <c r="O455" s="5">
        <v>2</v>
      </c>
      <c r="P455" s="5">
        <f>ROUND(Source!DO431,O455)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8" x14ac:dyDescent="0.2">
      <c r="A456" s="5">
        <v>50</v>
      </c>
      <c r="B456" s="5">
        <v>0</v>
      </c>
      <c r="C456" s="5">
        <v>0</v>
      </c>
      <c r="D456" s="5">
        <v>1</v>
      </c>
      <c r="E456" s="5">
        <v>233</v>
      </c>
      <c r="F456" s="5">
        <f>ROUND(Source!BD431,O456)</f>
        <v>0</v>
      </c>
      <c r="G456" s="5" t="s">
        <v>153</v>
      </c>
      <c r="H456" s="5" t="s">
        <v>154</v>
      </c>
      <c r="I456" s="5"/>
      <c r="J456" s="5"/>
      <c r="K456" s="5">
        <v>233</v>
      </c>
      <c r="L456" s="5">
        <v>24</v>
      </c>
      <c r="M456" s="5">
        <v>3</v>
      </c>
      <c r="N456" s="5" t="s">
        <v>3</v>
      </c>
      <c r="O456" s="5">
        <v>2</v>
      </c>
      <c r="P456" s="5">
        <f>ROUND(Source!EV431,O456)</f>
        <v>0</v>
      </c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</row>
    <row r="457" spans="1:28" x14ac:dyDescent="0.2">
      <c r="A457" s="5">
        <v>50</v>
      </c>
      <c r="B457" s="5">
        <v>0</v>
      </c>
      <c r="C457" s="5">
        <v>0</v>
      </c>
      <c r="D457" s="5">
        <v>1</v>
      </c>
      <c r="E457" s="5">
        <v>210</v>
      </c>
      <c r="F457" s="5">
        <f>ROUND(Source!X431,O457)</f>
        <v>1128.3</v>
      </c>
      <c r="G457" s="5" t="s">
        <v>155</v>
      </c>
      <c r="H457" s="5" t="s">
        <v>156</v>
      </c>
      <c r="I457" s="5"/>
      <c r="J457" s="5"/>
      <c r="K457" s="5">
        <v>210</v>
      </c>
      <c r="L457" s="5">
        <v>25</v>
      </c>
      <c r="M457" s="5">
        <v>3</v>
      </c>
      <c r="N457" s="5" t="s">
        <v>3</v>
      </c>
      <c r="O457" s="5">
        <v>2</v>
      </c>
      <c r="P457" s="5">
        <f>ROUND(Source!DP431,O457)</f>
        <v>32394.080000000002</v>
      </c>
      <c r="Q457" s="5"/>
      <c r="R457" s="5"/>
      <c r="S457" s="5"/>
      <c r="T457" s="5"/>
      <c r="U457" s="5"/>
      <c r="V457" s="5"/>
      <c r="W457" s="5">
        <v>1128.3</v>
      </c>
      <c r="X457" s="5">
        <v>1</v>
      </c>
      <c r="Y457" s="5">
        <v>1128.3</v>
      </c>
      <c r="Z457" s="5">
        <v>32394.080000000002</v>
      </c>
      <c r="AA457" s="5">
        <v>1</v>
      </c>
      <c r="AB457" s="5">
        <v>32394.080000000002</v>
      </c>
    </row>
    <row r="458" spans="1:28" x14ac:dyDescent="0.2">
      <c r="A458" s="5">
        <v>50</v>
      </c>
      <c r="B458" s="5">
        <v>0</v>
      </c>
      <c r="C458" s="5">
        <v>0</v>
      </c>
      <c r="D458" s="5">
        <v>1</v>
      </c>
      <c r="E458" s="5">
        <v>211</v>
      </c>
      <c r="F458" s="5">
        <f>ROUND(Source!Y431,O458)</f>
        <v>871.5</v>
      </c>
      <c r="G458" s="5" t="s">
        <v>157</v>
      </c>
      <c r="H458" s="5" t="s">
        <v>158</v>
      </c>
      <c r="I458" s="5"/>
      <c r="J458" s="5"/>
      <c r="K458" s="5">
        <v>211</v>
      </c>
      <c r="L458" s="5">
        <v>26</v>
      </c>
      <c r="M458" s="5">
        <v>3</v>
      </c>
      <c r="N458" s="5" t="s">
        <v>3</v>
      </c>
      <c r="O458" s="5">
        <v>2</v>
      </c>
      <c r="P458" s="5">
        <f>ROUND(Source!DQ431,O458)</f>
        <v>16795.740000000002</v>
      </c>
      <c r="Q458" s="5"/>
      <c r="R458" s="5"/>
      <c r="S458" s="5"/>
      <c r="T458" s="5"/>
      <c r="U458" s="5"/>
      <c r="V458" s="5"/>
      <c r="W458" s="5">
        <v>871.5</v>
      </c>
      <c r="X458" s="5">
        <v>1</v>
      </c>
      <c r="Y458" s="5">
        <v>871.5</v>
      </c>
      <c r="Z458" s="5">
        <v>16795.740000000002</v>
      </c>
      <c r="AA458" s="5">
        <v>1</v>
      </c>
      <c r="AB458" s="5">
        <v>16795.740000000002</v>
      </c>
    </row>
    <row r="459" spans="1:28" x14ac:dyDescent="0.2">
      <c r="A459" s="5">
        <v>50</v>
      </c>
      <c r="B459" s="5">
        <v>0</v>
      </c>
      <c r="C459" s="5">
        <v>0</v>
      </c>
      <c r="D459" s="5">
        <v>1</v>
      </c>
      <c r="E459" s="5">
        <v>224</v>
      </c>
      <c r="F459" s="5">
        <f>ROUND(Source!AR431,O459)</f>
        <v>42253.67</v>
      </c>
      <c r="G459" s="5" t="s">
        <v>159</v>
      </c>
      <c r="H459" s="5" t="s">
        <v>160</v>
      </c>
      <c r="I459" s="5"/>
      <c r="J459" s="5"/>
      <c r="K459" s="5">
        <v>224</v>
      </c>
      <c r="L459" s="5">
        <v>27</v>
      </c>
      <c r="M459" s="5">
        <v>3</v>
      </c>
      <c r="N459" s="5" t="s">
        <v>3</v>
      </c>
      <c r="O459" s="5">
        <v>2</v>
      </c>
      <c r="P459" s="5">
        <f>ROUND(Source!EJ431,O459)</f>
        <v>445380.78</v>
      </c>
      <c r="Q459" s="5"/>
      <c r="R459" s="5"/>
      <c r="S459" s="5"/>
      <c r="T459" s="5"/>
      <c r="U459" s="5"/>
      <c r="V459" s="5"/>
      <c r="W459" s="5">
        <v>42253.67</v>
      </c>
      <c r="X459" s="5">
        <v>1</v>
      </c>
      <c r="Y459" s="5">
        <v>42253.67</v>
      </c>
      <c r="Z459" s="5">
        <v>445380.78</v>
      </c>
      <c r="AA459" s="5">
        <v>1</v>
      </c>
      <c r="AB459" s="5">
        <v>445380.78</v>
      </c>
    </row>
    <row r="460" spans="1:28" x14ac:dyDescent="0.2">
      <c r="A460" s="5">
        <v>50</v>
      </c>
      <c r="B460" s="5">
        <v>1</v>
      </c>
      <c r="C460" s="5">
        <v>0</v>
      </c>
      <c r="D460" s="5">
        <v>2</v>
      </c>
      <c r="E460" s="5">
        <v>0</v>
      </c>
      <c r="F460" s="5">
        <f>ROUND(F459,O460)</f>
        <v>42253.67</v>
      </c>
      <c r="G460" s="5" t="s">
        <v>161</v>
      </c>
      <c r="H460" s="5" t="s">
        <v>162</v>
      </c>
      <c r="I460" s="5"/>
      <c r="J460" s="5"/>
      <c r="K460" s="5">
        <v>212</v>
      </c>
      <c r="L460" s="5">
        <v>28</v>
      </c>
      <c r="M460" s="5">
        <v>0</v>
      </c>
      <c r="N460" s="5" t="s">
        <v>3</v>
      </c>
      <c r="O460" s="5">
        <v>2</v>
      </c>
      <c r="P460" s="5">
        <f>ROUND(P459,O460)</f>
        <v>445380.78</v>
      </c>
      <c r="Q460" s="5"/>
      <c r="R460" s="5"/>
      <c r="S460" s="5"/>
      <c r="T460" s="5"/>
      <c r="U460" s="5"/>
      <c r="V460" s="5"/>
      <c r="W460" s="5">
        <v>42253.67</v>
      </c>
      <c r="X460" s="5">
        <v>1</v>
      </c>
      <c r="Y460" s="5">
        <v>42253.67</v>
      </c>
      <c r="Z460" s="5">
        <v>445380.78</v>
      </c>
      <c r="AA460" s="5">
        <v>1</v>
      </c>
      <c r="AB460" s="5">
        <v>445380.78</v>
      </c>
    </row>
    <row r="461" spans="1:28" x14ac:dyDescent="0.2">
      <c r="A461" s="5">
        <v>50</v>
      </c>
      <c r="B461" s="5">
        <v>1</v>
      </c>
      <c r="C461" s="5">
        <v>0</v>
      </c>
      <c r="D461" s="5">
        <v>2</v>
      </c>
      <c r="E461" s="5">
        <v>0</v>
      </c>
      <c r="F461" s="5">
        <f>ROUND(F448,O461)</f>
        <v>42253.67</v>
      </c>
      <c r="G461" s="5" t="s">
        <v>163</v>
      </c>
      <c r="H461" s="5" t="s">
        <v>164</v>
      </c>
      <c r="I461" s="5"/>
      <c r="J461" s="5"/>
      <c r="K461" s="5">
        <v>212</v>
      </c>
      <c r="L461" s="5">
        <v>29</v>
      </c>
      <c r="M461" s="5">
        <v>0</v>
      </c>
      <c r="N461" s="5" t="s">
        <v>3</v>
      </c>
      <c r="O461" s="5">
        <v>2</v>
      </c>
      <c r="P461" s="5">
        <f>ROUND(P448,O461)</f>
        <v>445380.78</v>
      </c>
      <c r="Q461" s="5"/>
      <c r="R461" s="5"/>
      <c r="S461" s="5"/>
      <c r="T461" s="5"/>
      <c r="U461" s="5"/>
      <c r="V461" s="5"/>
      <c r="W461" s="5">
        <v>42253.67</v>
      </c>
      <c r="X461" s="5">
        <v>1</v>
      </c>
      <c r="Y461" s="5">
        <v>42253.67</v>
      </c>
      <c r="Z461" s="5">
        <v>445380.78</v>
      </c>
      <c r="AA461" s="5">
        <v>1</v>
      </c>
      <c r="AB461" s="5">
        <v>445380.78</v>
      </c>
    </row>
    <row r="462" spans="1:28" x14ac:dyDescent="0.2">
      <c r="A462" s="5">
        <v>50</v>
      </c>
      <c r="B462" s="5">
        <v>0</v>
      </c>
      <c r="C462" s="5">
        <v>0</v>
      </c>
      <c r="D462" s="5">
        <v>2</v>
      </c>
      <c r="E462" s="5">
        <v>0</v>
      </c>
      <c r="F462" s="5">
        <f>ROUND(F449,O462)</f>
        <v>0</v>
      </c>
      <c r="G462" s="5" t="s">
        <v>165</v>
      </c>
      <c r="H462" s="5" t="s">
        <v>166</v>
      </c>
      <c r="I462" s="5"/>
      <c r="J462" s="5"/>
      <c r="K462" s="5">
        <v>212</v>
      </c>
      <c r="L462" s="5">
        <v>30</v>
      </c>
      <c r="M462" s="5">
        <v>3</v>
      </c>
      <c r="N462" s="5" t="s">
        <v>3</v>
      </c>
      <c r="O462" s="5">
        <v>2</v>
      </c>
      <c r="P462" s="5">
        <f>ROUND(P449,O462)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8" x14ac:dyDescent="0.2">
      <c r="A463" s="5">
        <v>50</v>
      </c>
      <c r="B463" s="5">
        <v>1</v>
      </c>
      <c r="C463" s="5">
        <v>0</v>
      </c>
      <c r="D463" s="5">
        <v>2</v>
      </c>
      <c r="E463" s="5">
        <v>0</v>
      </c>
      <c r="F463" s="5">
        <f>ROUND(F440,O463)</f>
        <v>0</v>
      </c>
      <c r="G463" s="5" t="s">
        <v>167</v>
      </c>
      <c r="H463" s="5" t="s">
        <v>168</v>
      </c>
      <c r="I463" s="5"/>
      <c r="J463" s="5"/>
      <c r="K463" s="5">
        <v>212</v>
      </c>
      <c r="L463" s="5">
        <v>31</v>
      </c>
      <c r="M463" s="5">
        <v>0</v>
      </c>
      <c r="N463" s="5" t="s">
        <v>3</v>
      </c>
      <c r="O463" s="5">
        <v>2</v>
      </c>
      <c r="P463" s="5">
        <f>ROUND(P440,O463)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8" x14ac:dyDescent="0.2">
      <c r="A464" s="5">
        <v>50</v>
      </c>
      <c r="B464" s="5">
        <v>1</v>
      </c>
      <c r="C464" s="5">
        <v>0</v>
      </c>
      <c r="D464" s="5">
        <v>2</v>
      </c>
      <c r="E464" s="5">
        <v>0</v>
      </c>
      <c r="F464" s="5">
        <f>ROUND(F450,O464)</f>
        <v>0</v>
      </c>
      <c r="G464" s="5" t="s">
        <v>169</v>
      </c>
      <c r="H464" s="5" t="s">
        <v>170</v>
      </c>
      <c r="I464" s="5"/>
      <c r="J464" s="5"/>
      <c r="K464" s="5">
        <v>212</v>
      </c>
      <c r="L464" s="5">
        <v>32</v>
      </c>
      <c r="M464" s="5">
        <v>0</v>
      </c>
      <c r="N464" s="5" t="s">
        <v>3</v>
      </c>
      <c r="O464" s="5">
        <v>2</v>
      </c>
      <c r="P464" s="5">
        <f>ROUND(P450,O464)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06" x14ac:dyDescent="0.2">
      <c r="A465" s="5">
        <v>50</v>
      </c>
      <c r="B465" s="5">
        <v>1</v>
      </c>
      <c r="C465" s="5">
        <v>0</v>
      </c>
      <c r="D465" s="5">
        <v>2</v>
      </c>
      <c r="E465" s="5">
        <v>0</v>
      </c>
      <c r="F465" s="5">
        <f>ROUND(F461*0.015,O465)</f>
        <v>633.80999999999995</v>
      </c>
      <c r="G465" s="5" t="s">
        <v>171</v>
      </c>
      <c r="H465" s="5" t="s">
        <v>172</v>
      </c>
      <c r="I465" s="5"/>
      <c r="J465" s="5"/>
      <c r="K465" s="5">
        <v>212</v>
      </c>
      <c r="L465" s="5">
        <v>33</v>
      </c>
      <c r="M465" s="5">
        <v>0</v>
      </c>
      <c r="N465" s="5" t="s">
        <v>3</v>
      </c>
      <c r="O465" s="5">
        <v>2</v>
      </c>
      <c r="P465" s="5">
        <f>ROUND(P461*0.015,O465)</f>
        <v>6680.71</v>
      </c>
      <c r="Q465" s="5"/>
      <c r="R465" s="5"/>
      <c r="S465" s="5"/>
      <c r="T465" s="5"/>
      <c r="U465" s="5"/>
      <c r="V465" s="5"/>
      <c r="W465" s="5">
        <v>633.80999999999995</v>
      </c>
      <c r="X465" s="5">
        <v>1</v>
      </c>
      <c r="Y465" s="5">
        <v>633.80999999999995</v>
      </c>
      <c r="Z465" s="5">
        <v>6680.71</v>
      </c>
      <c r="AA465" s="5">
        <v>1</v>
      </c>
      <c r="AB465" s="5">
        <v>6680.71</v>
      </c>
    </row>
    <row r="466" spans="1:206" x14ac:dyDescent="0.2">
      <c r="A466" s="5">
        <v>50</v>
      </c>
      <c r="B466" s="5">
        <v>1</v>
      </c>
      <c r="C466" s="5">
        <v>0</v>
      </c>
      <c r="D466" s="5">
        <v>2</v>
      </c>
      <c r="E466" s="5">
        <v>0</v>
      </c>
      <c r="F466" s="5">
        <f>ROUND(F460+F465,O466)</f>
        <v>42887.48</v>
      </c>
      <c r="G466" s="5" t="s">
        <v>173</v>
      </c>
      <c r="H466" s="5" t="s">
        <v>174</v>
      </c>
      <c r="I466" s="5"/>
      <c r="J466" s="5"/>
      <c r="K466" s="5">
        <v>212</v>
      </c>
      <c r="L466" s="5">
        <v>34</v>
      </c>
      <c r="M466" s="5">
        <v>0</v>
      </c>
      <c r="N466" s="5" t="s">
        <v>3</v>
      </c>
      <c r="O466" s="5">
        <v>2</v>
      </c>
      <c r="P466" s="5">
        <f>ROUND(P460+P465,O466)</f>
        <v>452061.49</v>
      </c>
      <c r="Q466" s="5"/>
      <c r="R466" s="5"/>
      <c r="S466" s="5"/>
      <c r="T466" s="5"/>
      <c r="U466" s="5"/>
      <c r="V466" s="5"/>
      <c r="W466" s="5">
        <v>42887.48</v>
      </c>
      <c r="X466" s="5">
        <v>1</v>
      </c>
      <c r="Y466" s="5">
        <v>42887.48</v>
      </c>
      <c r="Z466" s="5">
        <v>452061.49</v>
      </c>
      <c r="AA466" s="5">
        <v>1</v>
      </c>
      <c r="AB466" s="5">
        <v>452061.49</v>
      </c>
    </row>
    <row r="467" spans="1:206" x14ac:dyDescent="0.2">
      <c r="A467" s="5">
        <v>50</v>
      </c>
      <c r="B467" s="5">
        <v>1</v>
      </c>
      <c r="C467" s="5">
        <v>0</v>
      </c>
      <c r="D467" s="5">
        <v>2</v>
      </c>
      <c r="E467" s="5">
        <v>0</v>
      </c>
      <c r="F467" s="5">
        <f>ROUND(F466*0.2,O467)</f>
        <v>8577.5</v>
      </c>
      <c r="G467" s="5" t="s">
        <v>175</v>
      </c>
      <c r="H467" s="5" t="s">
        <v>176</v>
      </c>
      <c r="I467" s="5"/>
      <c r="J467" s="5"/>
      <c r="K467" s="5">
        <v>212</v>
      </c>
      <c r="L467" s="5">
        <v>35</v>
      </c>
      <c r="M467" s="5">
        <v>0</v>
      </c>
      <c r="N467" s="5" t="s">
        <v>3</v>
      </c>
      <c r="O467" s="5">
        <v>2</v>
      </c>
      <c r="P467" s="5">
        <f>ROUND(P466*0.2,O467)</f>
        <v>90412.3</v>
      </c>
      <c r="Q467" s="5"/>
      <c r="R467" s="5"/>
      <c r="S467" s="5"/>
      <c r="T467" s="5"/>
      <c r="U467" s="5"/>
      <c r="V467" s="5"/>
      <c r="W467" s="5">
        <v>8577.5</v>
      </c>
      <c r="X467" s="5">
        <v>1</v>
      </c>
      <c r="Y467" s="5">
        <v>8577.5</v>
      </c>
      <c r="Z467" s="5">
        <v>90412.3</v>
      </c>
      <c r="AA467" s="5">
        <v>1</v>
      </c>
      <c r="AB467" s="5">
        <v>90412.3</v>
      </c>
    </row>
    <row r="468" spans="1:206" x14ac:dyDescent="0.2">
      <c r="A468" s="5">
        <v>50</v>
      </c>
      <c r="B468" s="5">
        <v>1</v>
      </c>
      <c r="C468" s="5">
        <v>0</v>
      </c>
      <c r="D468" s="5">
        <v>2</v>
      </c>
      <c r="E468" s="5">
        <v>0</v>
      </c>
      <c r="F468" s="5">
        <f>ROUND(F466+F467,O468)</f>
        <v>51464.98</v>
      </c>
      <c r="G468" s="5" t="s">
        <v>177</v>
      </c>
      <c r="H468" s="5" t="s">
        <v>178</v>
      </c>
      <c r="I468" s="5"/>
      <c r="J468" s="5"/>
      <c r="K468" s="5">
        <v>212</v>
      </c>
      <c r="L468" s="5">
        <v>36</v>
      </c>
      <c r="M468" s="5">
        <v>0</v>
      </c>
      <c r="N468" s="5" t="s">
        <v>3</v>
      </c>
      <c r="O468" s="5">
        <v>2</v>
      </c>
      <c r="P468" s="5">
        <f>ROUND(P466+P467,O468)</f>
        <v>542473.79</v>
      </c>
      <c r="Q468" s="5"/>
      <c r="R468" s="5"/>
      <c r="S468" s="5"/>
      <c r="T468" s="5"/>
      <c r="U468" s="5"/>
      <c r="V468" s="5"/>
      <c r="W468" s="5">
        <v>51464.98</v>
      </c>
      <c r="X468" s="5">
        <v>1</v>
      </c>
      <c r="Y468" s="5">
        <v>51464.98</v>
      </c>
      <c r="Z468" s="5">
        <v>542473.79</v>
      </c>
      <c r="AA468" s="5">
        <v>1</v>
      </c>
      <c r="AB468" s="5">
        <v>542473.79</v>
      </c>
    </row>
    <row r="469" spans="1:206" x14ac:dyDescent="0.2">
      <c r="A469" s="5">
        <v>50</v>
      </c>
      <c r="B469" s="5">
        <v>1</v>
      </c>
      <c r="C469" s="5">
        <v>0</v>
      </c>
      <c r="D469" s="5">
        <v>2</v>
      </c>
      <c r="E469" s="5">
        <v>0</v>
      </c>
      <c r="F469" s="5">
        <f>ROUND(F452*1.2,O469)</f>
        <v>0</v>
      </c>
      <c r="G469" s="5" t="s">
        <v>179</v>
      </c>
      <c r="H469" s="5" t="s">
        <v>180</v>
      </c>
      <c r="I469" s="5"/>
      <c r="J469" s="5"/>
      <c r="K469" s="5">
        <v>212</v>
      </c>
      <c r="L469" s="5">
        <v>37</v>
      </c>
      <c r="M469" s="5">
        <v>0</v>
      </c>
      <c r="N469" s="5" t="s">
        <v>3</v>
      </c>
      <c r="O469" s="5">
        <v>2</v>
      </c>
      <c r="P469" s="5">
        <f>ROUND(P452*1.2,O469)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06" x14ac:dyDescent="0.2">
      <c r="A470" s="5">
        <v>50</v>
      </c>
      <c r="B470" s="5">
        <v>1</v>
      </c>
      <c r="C470" s="5">
        <v>0</v>
      </c>
      <c r="D470" s="5">
        <v>2</v>
      </c>
      <c r="E470" s="5">
        <v>0</v>
      </c>
      <c r="F470" s="5">
        <f>ROUND(F468,O470)</f>
        <v>51464.98</v>
      </c>
      <c r="G470" s="5" t="s">
        <v>181</v>
      </c>
      <c r="H470" s="5" t="s">
        <v>182</v>
      </c>
      <c r="I470" s="5"/>
      <c r="J470" s="5"/>
      <c r="K470" s="5">
        <v>212</v>
      </c>
      <c r="L470" s="5">
        <v>38</v>
      </c>
      <c r="M470" s="5">
        <v>0</v>
      </c>
      <c r="N470" s="5" t="s">
        <v>3</v>
      </c>
      <c r="O470" s="5">
        <v>2</v>
      </c>
      <c r="P470" s="5">
        <f>ROUND(P468,O470)</f>
        <v>542473.79</v>
      </c>
      <c r="Q470" s="5"/>
      <c r="R470" s="5"/>
      <c r="S470" s="5"/>
      <c r="T470" s="5"/>
      <c r="U470" s="5"/>
      <c r="V470" s="5"/>
      <c r="W470" s="5">
        <v>51464.98</v>
      </c>
      <c r="X470" s="5">
        <v>1</v>
      </c>
      <c r="Y470" s="5">
        <v>51464.98</v>
      </c>
      <c r="Z470" s="5">
        <v>542473.79</v>
      </c>
      <c r="AA470" s="5">
        <v>1</v>
      </c>
      <c r="AB470" s="5">
        <v>542473.79</v>
      </c>
    </row>
    <row r="471" spans="1:206" x14ac:dyDescent="0.2">
      <c r="A471" s="5">
        <v>50</v>
      </c>
      <c r="B471" s="5">
        <v>1</v>
      </c>
      <c r="C471" s="5">
        <v>0</v>
      </c>
      <c r="D471" s="5">
        <v>2</v>
      </c>
      <c r="E471" s="5">
        <v>0</v>
      </c>
      <c r="F471" s="5">
        <f>ROUND(F467,O471)</f>
        <v>8577.5</v>
      </c>
      <c r="G471" s="5" t="s">
        <v>183</v>
      </c>
      <c r="H471" s="5" t="s">
        <v>184</v>
      </c>
      <c r="I471" s="5"/>
      <c r="J471" s="5"/>
      <c r="K471" s="5">
        <v>212</v>
      </c>
      <c r="L471" s="5">
        <v>39</v>
      </c>
      <c r="M471" s="5">
        <v>0</v>
      </c>
      <c r="N471" s="5" t="s">
        <v>3</v>
      </c>
      <c r="O471" s="5">
        <v>2</v>
      </c>
      <c r="P471" s="5">
        <f>ROUND(P467,O471)</f>
        <v>90412.3</v>
      </c>
      <c r="Q471" s="5"/>
      <c r="R471" s="5"/>
      <c r="S471" s="5"/>
      <c r="T471" s="5"/>
      <c r="U471" s="5"/>
      <c r="V471" s="5"/>
      <c r="W471" s="5">
        <v>8577.5</v>
      </c>
      <c r="X471" s="5">
        <v>1</v>
      </c>
      <c r="Y471" s="5">
        <v>8577.5</v>
      </c>
      <c r="Z471" s="5">
        <v>90412.3</v>
      </c>
      <c r="AA471" s="5">
        <v>1</v>
      </c>
      <c r="AB471" s="5">
        <v>90412.3</v>
      </c>
    </row>
    <row r="473" spans="1:206" x14ac:dyDescent="0.2">
      <c r="A473" s="3">
        <v>51</v>
      </c>
      <c r="B473" s="3">
        <f>B12</f>
        <v>511</v>
      </c>
      <c r="C473" s="3">
        <f>A12</f>
        <v>1</v>
      </c>
      <c r="D473" s="3">
        <f>ROW(A12)</f>
        <v>12</v>
      </c>
      <c r="E473" s="3"/>
      <c r="F473" s="3" t="str">
        <f>IF(F12&lt;&gt;"",F12,"")</f>
        <v>Новый объект_(Копия)_(Копия)</v>
      </c>
      <c r="G473" s="3" t="str">
        <f>IF(G12&lt;&gt;"",G12,"")</f>
        <v>Водосток северный</v>
      </c>
      <c r="H473" s="3">
        <v>0</v>
      </c>
      <c r="I473" s="3"/>
      <c r="J473" s="3"/>
      <c r="K473" s="3"/>
      <c r="L473" s="3"/>
      <c r="M473" s="3"/>
      <c r="N473" s="3"/>
      <c r="O473" s="3">
        <f t="shared" ref="O473:T473" si="391">ROUND(O431,2)</f>
        <v>40067.06</v>
      </c>
      <c r="P473" s="3">
        <f t="shared" si="391"/>
        <v>38090.230000000003</v>
      </c>
      <c r="Q473" s="3">
        <f t="shared" si="391"/>
        <v>973.77</v>
      </c>
      <c r="R473" s="3">
        <f t="shared" si="391"/>
        <v>106.73</v>
      </c>
      <c r="S473" s="3">
        <f t="shared" si="391"/>
        <v>1003.06</v>
      </c>
      <c r="T473" s="3">
        <f t="shared" si="391"/>
        <v>0</v>
      </c>
      <c r="U473" s="3">
        <f>U431</f>
        <v>93.772353400000014</v>
      </c>
      <c r="V473" s="3">
        <f>V431</f>
        <v>0</v>
      </c>
      <c r="W473" s="3">
        <f>ROUND(W431,2)</f>
        <v>0</v>
      </c>
      <c r="X473" s="3">
        <f>ROUND(X431,2)</f>
        <v>1128.3</v>
      </c>
      <c r="Y473" s="3">
        <f>ROUND(Y431,2)</f>
        <v>871.5</v>
      </c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>
        <f t="shared" ref="AO473:BD473" si="392">ROUND(AO431,2)</f>
        <v>0</v>
      </c>
      <c r="AP473" s="3">
        <f t="shared" si="392"/>
        <v>0</v>
      </c>
      <c r="AQ473" s="3">
        <f t="shared" si="392"/>
        <v>0</v>
      </c>
      <c r="AR473" s="3">
        <f t="shared" si="392"/>
        <v>42253.67</v>
      </c>
      <c r="AS473" s="3">
        <f t="shared" si="392"/>
        <v>42253.67</v>
      </c>
      <c r="AT473" s="3">
        <f t="shared" si="392"/>
        <v>0</v>
      </c>
      <c r="AU473" s="3">
        <f t="shared" si="392"/>
        <v>0</v>
      </c>
      <c r="AV473" s="3">
        <f t="shared" si="392"/>
        <v>38090.230000000003</v>
      </c>
      <c r="AW473" s="3">
        <f t="shared" si="392"/>
        <v>38090.230000000003</v>
      </c>
      <c r="AX473" s="3">
        <f t="shared" si="392"/>
        <v>0</v>
      </c>
      <c r="AY473" s="3">
        <f t="shared" si="392"/>
        <v>38090.230000000003</v>
      </c>
      <c r="AZ473" s="3">
        <f t="shared" si="392"/>
        <v>0</v>
      </c>
      <c r="BA473" s="3">
        <f t="shared" si="392"/>
        <v>0</v>
      </c>
      <c r="BB473" s="3">
        <f t="shared" si="392"/>
        <v>0</v>
      </c>
      <c r="BC473" s="3">
        <f t="shared" si="392"/>
        <v>0</v>
      </c>
      <c r="BD473" s="3">
        <f t="shared" si="392"/>
        <v>0</v>
      </c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4">
        <f t="shared" ref="DG473:DL473" si="393">ROUND(DG431,2)</f>
        <v>390369.46</v>
      </c>
      <c r="DH473" s="4">
        <f t="shared" si="393"/>
        <v>344591.85</v>
      </c>
      <c r="DI473" s="4">
        <f t="shared" si="393"/>
        <v>11583.27</v>
      </c>
      <c r="DJ473" s="4">
        <f t="shared" si="393"/>
        <v>3638.43</v>
      </c>
      <c r="DK473" s="4">
        <f t="shared" si="393"/>
        <v>34194.339999999997</v>
      </c>
      <c r="DL473" s="4">
        <f t="shared" si="393"/>
        <v>0</v>
      </c>
      <c r="DM473" s="4">
        <f>DM431</f>
        <v>93.772353400000014</v>
      </c>
      <c r="DN473" s="4">
        <f>DN431</f>
        <v>0</v>
      </c>
      <c r="DO473" s="4">
        <f>ROUND(DO431,2)</f>
        <v>0</v>
      </c>
      <c r="DP473" s="4">
        <f>ROUND(DP431,2)</f>
        <v>32394.080000000002</v>
      </c>
      <c r="DQ473" s="4">
        <f>ROUND(DQ431,2)</f>
        <v>16795.740000000002</v>
      </c>
      <c r="DR473" s="4"/>
      <c r="DS473" s="4"/>
      <c r="DT473" s="4"/>
      <c r="DU473" s="4"/>
      <c r="DV473" s="4"/>
      <c r="DW473" s="4"/>
      <c r="DX473" s="4"/>
      <c r="DY473" s="4"/>
      <c r="DZ473" s="4"/>
      <c r="EA473" s="4"/>
      <c r="EB473" s="4"/>
      <c r="EC473" s="4"/>
      <c r="ED473" s="4"/>
      <c r="EE473" s="4"/>
      <c r="EF473" s="4"/>
      <c r="EG473" s="4">
        <f t="shared" ref="EG473:EV473" si="394">ROUND(EG431,2)</f>
        <v>0</v>
      </c>
      <c r="EH473" s="4">
        <f t="shared" si="394"/>
        <v>0</v>
      </c>
      <c r="EI473" s="4">
        <f t="shared" si="394"/>
        <v>0</v>
      </c>
      <c r="EJ473" s="4">
        <f t="shared" si="394"/>
        <v>445380.78</v>
      </c>
      <c r="EK473" s="4">
        <f t="shared" si="394"/>
        <v>445380.78</v>
      </c>
      <c r="EL473" s="4">
        <f t="shared" si="394"/>
        <v>0</v>
      </c>
      <c r="EM473" s="4">
        <f t="shared" si="394"/>
        <v>0</v>
      </c>
      <c r="EN473" s="4">
        <f t="shared" si="394"/>
        <v>344591.85</v>
      </c>
      <c r="EO473" s="4">
        <f t="shared" si="394"/>
        <v>344591.85</v>
      </c>
      <c r="EP473" s="4">
        <f t="shared" si="394"/>
        <v>0</v>
      </c>
      <c r="EQ473" s="4">
        <f t="shared" si="394"/>
        <v>344591.85</v>
      </c>
      <c r="ER473" s="4">
        <f t="shared" si="394"/>
        <v>0</v>
      </c>
      <c r="ES473" s="4">
        <f t="shared" si="394"/>
        <v>0</v>
      </c>
      <c r="ET473" s="4">
        <f t="shared" si="394"/>
        <v>0</v>
      </c>
      <c r="EU473" s="4">
        <f t="shared" si="394"/>
        <v>0</v>
      </c>
      <c r="EV473" s="4">
        <f t="shared" si="394"/>
        <v>0</v>
      </c>
      <c r="EW473" s="4"/>
      <c r="EX473" s="4"/>
      <c r="EY473" s="4"/>
      <c r="EZ473" s="4"/>
      <c r="FA473" s="4"/>
      <c r="FB473" s="4"/>
      <c r="FC473" s="4"/>
      <c r="FD473" s="4"/>
      <c r="FE473" s="4"/>
      <c r="FF473" s="4"/>
      <c r="FG473" s="4"/>
      <c r="FH473" s="4"/>
      <c r="FI473" s="4"/>
      <c r="FJ473" s="4"/>
      <c r="FK473" s="4"/>
      <c r="FL473" s="4"/>
      <c r="FM473" s="4"/>
      <c r="FN473" s="4"/>
      <c r="FO473" s="4"/>
      <c r="FP473" s="4"/>
      <c r="FQ473" s="4"/>
      <c r="FR473" s="4"/>
      <c r="FS473" s="4"/>
      <c r="FT473" s="4"/>
      <c r="FU473" s="4"/>
      <c r="FV473" s="4"/>
      <c r="FW473" s="4"/>
      <c r="FX473" s="4"/>
      <c r="FY473" s="4"/>
      <c r="FZ473" s="4"/>
      <c r="GA473" s="4"/>
      <c r="GB473" s="4"/>
      <c r="GC473" s="4"/>
      <c r="GD473" s="4"/>
      <c r="GE473" s="4"/>
      <c r="GF473" s="4"/>
      <c r="GG473" s="4"/>
      <c r="GH473" s="4"/>
      <c r="GI473" s="4"/>
      <c r="GJ473" s="4"/>
      <c r="GK473" s="4"/>
      <c r="GL473" s="4"/>
      <c r="GM473" s="4"/>
      <c r="GN473" s="4"/>
      <c r="GO473" s="4"/>
      <c r="GP473" s="4"/>
      <c r="GQ473" s="4"/>
      <c r="GR473" s="4"/>
      <c r="GS473" s="4"/>
      <c r="GT473" s="4"/>
      <c r="GU473" s="4"/>
      <c r="GV473" s="4"/>
      <c r="GW473" s="4"/>
      <c r="GX473" s="4">
        <v>0</v>
      </c>
    </row>
    <row r="475" spans="1:206" x14ac:dyDescent="0.2">
      <c r="A475" s="5">
        <v>50</v>
      </c>
      <c r="B475" s="5">
        <v>0</v>
      </c>
      <c r="C475" s="5">
        <v>0</v>
      </c>
      <c r="D475" s="5">
        <v>1</v>
      </c>
      <c r="E475" s="5">
        <v>201</v>
      </c>
      <c r="F475" s="5">
        <f>ROUND(Source!O473,O475)</f>
        <v>40067.06</v>
      </c>
      <c r="G475" s="5" t="s">
        <v>107</v>
      </c>
      <c r="H475" s="5" t="s">
        <v>108</v>
      </c>
      <c r="I475" s="5"/>
      <c r="J475" s="5"/>
      <c r="K475" s="5">
        <v>201</v>
      </c>
      <c r="L475" s="5">
        <v>1</v>
      </c>
      <c r="M475" s="5">
        <v>3</v>
      </c>
      <c r="N475" s="5" t="s">
        <v>3</v>
      </c>
      <c r="O475" s="5">
        <v>2</v>
      </c>
      <c r="P475" s="5">
        <f>ROUND(Source!DG473,O475)</f>
        <v>390369.46</v>
      </c>
      <c r="Q475" s="5"/>
      <c r="R475" s="5"/>
      <c r="S475" s="5"/>
      <c r="T475" s="5"/>
      <c r="U475" s="5"/>
      <c r="V475" s="5"/>
      <c r="W475" s="5">
        <v>40067.06</v>
      </c>
      <c r="X475" s="5">
        <v>1</v>
      </c>
      <c r="Y475" s="5">
        <v>40067.06</v>
      </c>
      <c r="Z475" s="5">
        <v>390369.46</v>
      </c>
      <c r="AA475" s="5">
        <v>1</v>
      </c>
      <c r="AB475" s="5">
        <v>390369.46</v>
      </c>
    </row>
    <row r="476" spans="1:206" x14ac:dyDescent="0.2">
      <c r="A476" s="5">
        <v>50</v>
      </c>
      <c r="B476" s="5">
        <v>0</v>
      </c>
      <c r="C476" s="5">
        <v>0</v>
      </c>
      <c r="D476" s="5">
        <v>1</v>
      </c>
      <c r="E476" s="5">
        <v>202</v>
      </c>
      <c r="F476" s="5">
        <f>ROUND(Source!P473,O476)</f>
        <v>38090.230000000003</v>
      </c>
      <c r="G476" s="5" t="s">
        <v>109</v>
      </c>
      <c r="H476" s="5" t="s">
        <v>110</v>
      </c>
      <c r="I476" s="5"/>
      <c r="J476" s="5"/>
      <c r="K476" s="5">
        <v>202</v>
      </c>
      <c r="L476" s="5">
        <v>2</v>
      </c>
      <c r="M476" s="5">
        <v>3</v>
      </c>
      <c r="N476" s="5" t="s">
        <v>3</v>
      </c>
      <c r="O476" s="5">
        <v>2</v>
      </c>
      <c r="P476" s="5">
        <f>ROUND(Source!DH473,O476)</f>
        <v>344591.85</v>
      </c>
      <c r="Q476" s="5"/>
      <c r="R476" s="5"/>
      <c r="S476" s="5"/>
      <c r="T476" s="5"/>
      <c r="U476" s="5"/>
      <c r="V476" s="5"/>
      <c r="W476" s="5">
        <v>38090.230000000003</v>
      </c>
      <c r="X476" s="5">
        <v>1</v>
      </c>
      <c r="Y476" s="5">
        <v>38090.230000000003</v>
      </c>
      <c r="Z476" s="5">
        <v>344591.85</v>
      </c>
      <c r="AA476" s="5">
        <v>1</v>
      </c>
      <c r="AB476" s="5">
        <v>344591.85</v>
      </c>
    </row>
    <row r="477" spans="1:206" x14ac:dyDescent="0.2">
      <c r="A477" s="5">
        <v>50</v>
      </c>
      <c r="B477" s="5">
        <v>0</v>
      </c>
      <c r="C477" s="5">
        <v>0</v>
      </c>
      <c r="D477" s="5">
        <v>1</v>
      </c>
      <c r="E477" s="5">
        <v>222</v>
      </c>
      <c r="F477" s="5">
        <f>ROUND(Source!AO473,O477)</f>
        <v>0</v>
      </c>
      <c r="G477" s="5" t="s">
        <v>111</v>
      </c>
      <c r="H477" s="5" t="s">
        <v>112</v>
      </c>
      <c r="I477" s="5"/>
      <c r="J477" s="5"/>
      <c r="K477" s="5">
        <v>222</v>
      </c>
      <c r="L477" s="5">
        <v>3</v>
      </c>
      <c r="M477" s="5">
        <v>3</v>
      </c>
      <c r="N477" s="5" t="s">
        <v>3</v>
      </c>
      <c r="O477" s="5">
        <v>2</v>
      </c>
      <c r="P477" s="5">
        <f>ROUND(Source!EG473,O477)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06" x14ac:dyDescent="0.2">
      <c r="A478" s="5">
        <v>50</v>
      </c>
      <c r="B478" s="5">
        <v>0</v>
      </c>
      <c r="C478" s="5">
        <v>0</v>
      </c>
      <c r="D478" s="5">
        <v>1</v>
      </c>
      <c r="E478" s="5">
        <v>225</v>
      </c>
      <c r="F478" s="5">
        <f>ROUND(Source!AV473,O478)</f>
        <v>38090.230000000003</v>
      </c>
      <c r="G478" s="5" t="s">
        <v>113</v>
      </c>
      <c r="H478" s="5" t="s">
        <v>114</v>
      </c>
      <c r="I478" s="5"/>
      <c r="J478" s="5"/>
      <c r="K478" s="5">
        <v>225</v>
      </c>
      <c r="L478" s="5">
        <v>4</v>
      </c>
      <c r="M478" s="5">
        <v>3</v>
      </c>
      <c r="N478" s="5" t="s">
        <v>3</v>
      </c>
      <c r="O478" s="5">
        <v>2</v>
      </c>
      <c r="P478" s="5">
        <f>ROUND(Source!EN473,O478)</f>
        <v>344591.85</v>
      </c>
      <c r="Q478" s="5"/>
      <c r="R478" s="5"/>
      <c r="S478" s="5"/>
      <c r="T478" s="5"/>
      <c r="U478" s="5"/>
      <c r="V478" s="5"/>
      <c r="W478" s="5">
        <v>38090.230000000003</v>
      </c>
      <c r="X478" s="5">
        <v>1</v>
      </c>
      <c r="Y478" s="5">
        <v>38090.230000000003</v>
      </c>
      <c r="Z478" s="5">
        <v>344591.85</v>
      </c>
      <c r="AA478" s="5">
        <v>1</v>
      </c>
      <c r="AB478" s="5">
        <v>344591.85</v>
      </c>
    </row>
    <row r="479" spans="1:206" x14ac:dyDescent="0.2">
      <c r="A479" s="5">
        <v>50</v>
      </c>
      <c r="B479" s="5">
        <v>0</v>
      </c>
      <c r="C479" s="5">
        <v>0</v>
      </c>
      <c r="D479" s="5">
        <v>1</v>
      </c>
      <c r="E479" s="5">
        <v>226</v>
      </c>
      <c r="F479" s="5">
        <f>ROUND(Source!AW473,O479)</f>
        <v>38090.230000000003</v>
      </c>
      <c r="G479" s="5" t="s">
        <v>115</v>
      </c>
      <c r="H479" s="5" t="s">
        <v>116</v>
      </c>
      <c r="I479" s="5"/>
      <c r="J479" s="5"/>
      <c r="K479" s="5">
        <v>226</v>
      </c>
      <c r="L479" s="5">
        <v>5</v>
      </c>
      <c r="M479" s="5">
        <v>3</v>
      </c>
      <c r="N479" s="5" t="s">
        <v>3</v>
      </c>
      <c r="O479" s="5">
        <v>2</v>
      </c>
      <c r="P479" s="5">
        <f>ROUND(Source!EO473,O479)</f>
        <v>344591.85</v>
      </c>
      <c r="Q479" s="5"/>
      <c r="R479" s="5"/>
      <c r="S479" s="5"/>
      <c r="T479" s="5"/>
      <c r="U479" s="5"/>
      <c r="V479" s="5"/>
      <c r="W479" s="5">
        <v>38090.230000000003</v>
      </c>
      <c r="X479" s="5">
        <v>1</v>
      </c>
      <c r="Y479" s="5">
        <v>38090.230000000003</v>
      </c>
      <c r="Z479" s="5">
        <v>344591.85</v>
      </c>
      <c r="AA479" s="5">
        <v>1</v>
      </c>
      <c r="AB479" s="5">
        <v>344591.85</v>
      </c>
    </row>
    <row r="480" spans="1:206" x14ac:dyDescent="0.2">
      <c r="A480" s="5">
        <v>50</v>
      </c>
      <c r="B480" s="5">
        <v>0</v>
      </c>
      <c r="C480" s="5">
        <v>0</v>
      </c>
      <c r="D480" s="5">
        <v>1</v>
      </c>
      <c r="E480" s="5">
        <v>227</v>
      </c>
      <c r="F480" s="5">
        <f>ROUND(Source!AX473,O480)</f>
        <v>0</v>
      </c>
      <c r="G480" s="5" t="s">
        <v>117</v>
      </c>
      <c r="H480" s="5" t="s">
        <v>118</v>
      </c>
      <c r="I480" s="5"/>
      <c r="J480" s="5"/>
      <c r="K480" s="5">
        <v>227</v>
      </c>
      <c r="L480" s="5">
        <v>6</v>
      </c>
      <c r="M480" s="5">
        <v>3</v>
      </c>
      <c r="N480" s="5" t="s">
        <v>3</v>
      </c>
      <c r="O480" s="5">
        <v>2</v>
      </c>
      <c r="P480" s="5">
        <f>ROUND(Source!EP473,O480)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228</v>
      </c>
      <c r="F481" s="5">
        <f>ROUND(Source!AY473,O481)</f>
        <v>38090.230000000003</v>
      </c>
      <c r="G481" s="5" t="s">
        <v>119</v>
      </c>
      <c r="H481" s="5" t="s">
        <v>120</v>
      </c>
      <c r="I481" s="5"/>
      <c r="J481" s="5"/>
      <c r="K481" s="5">
        <v>228</v>
      </c>
      <c r="L481" s="5">
        <v>7</v>
      </c>
      <c r="M481" s="5">
        <v>3</v>
      </c>
      <c r="N481" s="5" t="s">
        <v>3</v>
      </c>
      <c r="O481" s="5">
        <v>2</v>
      </c>
      <c r="P481" s="5">
        <f>ROUND(Source!EQ473,O481)</f>
        <v>344591.85</v>
      </c>
      <c r="Q481" s="5"/>
      <c r="R481" s="5"/>
      <c r="S481" s="5"/>
      <c r="T481" s="5"/>
      <c r="U481" s="5"/>
      <c r="V481" s="5"/>
      <c r="W481" s="5">
        <v>38090.230000000003</v>
      </c>
      <c r="X481" s="5">
        <v>1</v>
      </c>
      <c r="Y481" s="5">
        <v>38090.230000000003</v>
      </c>
      <c r="Z481" s="5">
        <v>344591.85</v>
      </c>
      <c r="AA481" s="5">
        <v>1</v>
      </c>
      <c r="AB481" s="5">
        <v>344591.85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216</v>
      </c>
      <c r="F482" s="5">
        <f>ROUND(Source!AP473,O482)</f>
        <v>0</v>
      </c>
      <c r="G482" s="5" t="s">
        <v>121</v>
      </c>
      <c r="H482" s="5" t="s">
        <v>122</v>
      </c>
      <c r="I482" s="5"/>
      <c r="J482" s="5"/>
      <c r="K482" s="5">
        <v>216</v>
      </c>
      <c r="L482" s="5">
        <v>8</v>
      </c>
      <c r="M482" s="5">
        <v>3</v>
      </c>
      <c r="N482" s="5" t="s">
        <v>3</v>
      </c>
      <c r="O482" s="5">
        <v>2</v>
      </c>
      <c r="P482" s="5">
        <f>ROUND(Source!EH473,O482)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223</v>
      </c>
      <c r="F483" s="5">
        <f>ROUND(Source!AQ473,O483)</f>
        <v>0</v>
      </c>
      <c r="G483" s="5" t="s">
        <v>123</v>
      </c>
      <c r="H483" s="5" t="s">
        <v>124</v>
      </c>
      <c r="I483" s="5"/>
      <c r="J483" s="5"/>
      <c r="K483" s="5">
        <v>223</v>
      </c>
      <c r="L483" s="5">
        <v>9</v>
      </c>
      <c r="M483" s="5">
        <v>3</v>
      </c>
      <c r="N483" s="5" t="s">
        <v>3</v>
      </c>
      <c r="O483" s="5">
        <v>2</v>
      </c>
      <c r="P483" s="5">
        <f>ROUND(Source!EI473,O483)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229</v>
      </c>
      <c r="F484" s="5">
        <f>ROUND(Source!AZ473,O484)</f>
        <v>0</v>
      </c>
      <c r="G484" s="5" t="s">
        <v>125</v>
      </c>
      <c r="H484" s="5" t="s">
        <v>126</v>
      </c>
      <c r="I484" s="5"/>
      <c r="J484" s="5"/>
      <c r="K484" s="5">
        <v>229</v>
      </c>
      <c r="L484" s="5">
        <v>10</v>
      </c>
      <c r="M484" s="5">
        <v>3</v>
      </c>
      <c r="N484" s="5" t="s">
        <v>3</v>
      </c>
      <c r="O484" s="5">
        <v>2</v>
      </c>
      <c r="P484" s="5">
        <f>ROUND(Source!ER473,O484)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203</v>
      </c>
      <c r="F485" s="5">
        <f>ROUND(Source!Q473,O485)</f>
        <v>973.77</v>
      </c>
      <c r="G485" s="5" t="s">
        <v>127</v>
      </c>
      <c r="H485" s="5" t="s">
        <v>128</v>
      </c>
      <c r="I485" s="5"/>
      <c r="J485" s="5"/>
      <c r="K485" s="5">
        <v>203</v>
      </c>
      <c r="L485" s="5">
        <v>11</v>
      </c>
      <c r="M485" s="5">
        <v>3</v>
      </c>
      <c r="N485" s="5" t="s">
        <v>3</v>
      </c>
      <c r="O485" s="5">
        <v>2</v>
      </c>
      <c r="P485" s="5">
        <f>ROUND(Source!DI473,O485)</f>
        <v>11583.27</v>
      </c>
      <c r="Q485" s="5"/>
      <c r="R485" s="5"/>
      <c r="S485" s="5"/>
      <c r="T485" s="5"/>
      <c r="U485" s="5"/>
      <c r="V485" s="5"/>
      <c r="W485" s="5">
        <v>973.77</v>
      </c>
      <c r="X485" s="5">
        <v>1</v>
      </c>
      <c r="Y485" s="5">
        <v>973.77</v>
      </c>
      <c r="Z485" s="5">
        <v>11583.27</v>
      </c>
      <c r="AA485" s="5">
        <v>1</v>
      </c>
      <c r="AB485" s="5">
        <v>11583.27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231</v>
      </c>
      <c r="F486" s="5">
        <f>ROUND(Source!BB473,O486)</f>
        <v>0</v>
      </c>
      <c r="G486" s="5" t="s">
        <v>129</v>
      </c>
      <c r="H486" s="5" t="s">
        <v>130</v>
      </c>
      <c r="I486" s="5"/>
      <c r="J486" s="5"/>
      <c r="K486" s="5">
        <v>231</v>
      </c>
      <c r="L486" s="5">
        <v>12</v>
      </c>
      <c r="M486" s="5">
        <v>3</v>
      </c>
      <c r="N486" s="5" t="s">
        <v>3</v>
      </c>
      <c r="O486" s="5">
        <v>2</v>
      </c>
      <c r="P486" s="5">
        <f>ROUND(Source!ET473,O486)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204</v>
      </c>
      <c r="F487" s="5">
        <f>ROUND(Source!R473,O487)</f>
        <v>106.73</v>
      </c>
      <c r="G487" s="5" t="s">
        <v>131</v>
      </c>
      <c r="H487" s="5" t="s">
        <v>132</v>
      </c>
      <c r="I487" s="5"/>
      <c r="J487" s="5"/>
      <c r="K487" s="5">
        <v>204</v>
      </c>
      <c r="L487" s="5">
        <v>13</v>
      </c>
      <c r="M487" s="5">
        <v>3</v>
      </c>
      <c r="N487" s="5" t="s">
        <v>3</v>
      </c>
      <c r="O487" s="5">
        <v>2</v>
      </c>
      <c r="P487" s="5">
        <f>ROUND(Source!DJ473,O487)</f>
        <v>3638.43</v>
      </c>
      <c r="Q487" s="5"/>
      <c r="R487" s="5"/>
      <c r="S487" s="5"/>
      <c r="T487" s="5"/>
      <c r="U487" s="5"/>
      <c r="V487" s="5"/>
      <c r="W487" s="5">
        <v>106.73</v>
      </c>
      <c r="X487" s="5">
        <v>1</v>
      </c>
      <c r="Y487" s="5">
        <v>106.73</v>
      </c>
      <c r="Z487" s="5">
        <v>3638.43</v>
      </c>
      <c r="AA487" s="5">
        <v>1</v>
      </c>
      <c r="AB487" s="5">
        <v>3638.43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205</v>
      </c>
      <c r="F488" s="5">
        <f>ROUND(Source!S473,O488)</f>
        <v>1003.06</v>
      </c>
      <c r="G488" s="5" t="s">
        <v>133</v>
      </c>
      <c r="H488" s="5" t="s">
        <v>134</v>
      </c>
      <c r="I488" s="5"/>
      <c r="J488" s="5"/>
      <c r="K488" s="5">
        <v>205</v>
      </c>
      <c r="L488" s="5">
        <v>14</v>
      </c>
      <c r="M488" s="5">
        <v>3</v>
      </c>
      <c r="N488" s="5" t="s">
        <v>3</v>
      </c>
      <c r="O488" s="5">
        <v>2</v>
      </c>
      <c r="P488" s="5">
        <f>ROUND(Source!DK473,O488)</f>
        <v>34194.339999999997</v>
      </c>
      <c r="Q488" s="5"/>
      <c r="R488" s="5"/>
      <c r="S488" s="5"/>
      <c r="T488" s="5"/>
      <c r="U488" s="5"/>
      <c r="V488" s="5"/>
      <c r="W488" s="5">
        <v>1003.06</v>
      </c>
      <c r="X488" s="5">
        <v>1</v>
      </c>
      <c r="Y488" s="5">
        <v>1003.06</v>
      </c>
      <c r="Z488" s="5">
        <v>34194.339999999997</v>
      </c>
      <c r="AA488" s="5">
        <v>1</v>
      </c>
      <c r="AB488" s="5">
        <v>34194.339999999997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232</v>
      </c>
      <c r="F489" s="5">
        <f>ROUND(Source!BC473,O489)</f>
        <v>0</v>
      </c>
      <c r="G489" s="5" t="s">
        <v>135</v>
      </c>
      <c r="H489" s="5" t="s">
        <v>136</v>
      </c>
      <c r="I489" s="5"/>
      <c r="J489" s="5"/>
      <c r="K489" s="5">
        <v>232</v>
      </c>
      <c r="L489" s="5">
        <v>15</v>
      </c>
      <c r="M489" s="5">
        <v>3</v>
      </c>
      <c r="N489" s="5" t="s">
        <v>3</v>
      </c>
      <c r="O489" s="5">
        <v>2</v>
      </c>
      <c r="P489" s="5">
        <f>ROUND(Source!EU473,O489)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214</v>
      </c>
      <c r="F490" s="5">
        <f>ROUND(Source!AS473,O490)</f>
        <v>42253.67</v>
      </c>
      <c r="G490" s="5" t="s">
        <v>137</v>
      </c>
      <c r="H490" s="5" t="s">
        <v>138</v>
      </c>
      <c r="I490" s="5"/>
      <c r="J490" s="5"/>
      <c r="K490" s="5">
        <v>214</v>
      </c>
      <c r="L490" s="5">
        <v>16</v>
      </c>
      <c r="M490" s="5">
        <v>3</v>
      </c>
      <c r="N490" s="5" t="s">
        <v>3</v>
      </c>
      <c r="O490" s="5">
        <v>2</v>
      </c>
      <c r="P490" s="5">
        <f>ROUND(Source!EK473,O490)</f>
        <v>445380.78</v>
      </c>
      <c r="Q490" s="5"/>
      <c r="R490" s="5"/>
      <c r="S490" s="5"/>
      <c r="T490" s="5"/>
      <c r="U490" s="5"/>
      <c r="V490" s="5"/>
      <c r="W490" s="5">
        <v>42253.67</v>
      </c>
      <c r="X490" s="5">
        <v>1</v>
      </c>
      <c r="Y490" s="5">
        <v>42253.67</v>
      </c>
      <c r="Z490" s="5">
        <v>445380.78</v>
      </c>
      <c r="AA490" s="5">
        <v>1</v>
      </c>
      <c r="AB490" s="5">
        <v>445380.78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215</v>
      </c>
      <c r="F491" s="5">
        <f>ROUND(Source!AT473,O491)</f>
        <v>0</v>
      </c>
      <c r="G491" s="5" t="s">
        <v>139</v>
      </c>
      <c r="H491" s="5" t="s">
        <v>140</v>
      </c>
      <c r="I491" s="5"/>
      <c r="J491" s="5"/>
      <c r="K491" s="5">
        <v>215</v>
      </c>
      <c r="L491" s="5">
        <v>17</v>
      </c>
      <c r="M491" s="5">
        <v>3</v>
      </c>
      <c r="N491" s="5" t="s">
        <v>3</v>
      </c>
      <c r="O491" s="5">
        <v>2</v>
      </c>
      <c r="P491" s="5">
        <f>ROUND(Source!EL473,O491)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217</v>
      </c>
      <c r="F492" s="5">
        <f>ROUND(Source!AU473,O492)</f>
        <v>0</v>
      </c>
      <c r="G492" s="5" t="s">
        <v>141</v>
      </c>
      <c r="H492" s="5" t="s">
        <v>142</v>
      </c>
      <c r="I492" s="5"/>
      <c r="J492" s="5"/>
      <c r="K492" s="5">
        <v>217</v>
      </c>
      <c r="L492" s="5">
        <v>18</v>
      </c>
      <c r="M492" s="5">
        <v>3</v>
      </c>
      <c r="N492" s="5" t="s">
        <v>3</v>
      </c>
      <c r="O492" s="5">
        <v>2</v>
      </c>
      <c r="P492" s="5">
        <f>ROUND(Source!EM473,O492)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230</v>
      </c>
      <c r="F493" s="5">
        <f>ROUND(Source!BA473,O493)</f>
        <v>0</v>
      </c>
      <c r="G493" s="5" t="s">
        <v>143</v>
      </c>
      <c r="H493" s="5" t="s">
        <v>144</v>
      </c>
      <c r="I493" s="5"/>
      <c r="J493" s="5"/>
      <c r="K493" s="5">
        <v>230</v>
      </c>
      <c r="L493" s="5">
        <v>19</v>
      </c>
      <c r="M493" s="5">
        <v>3</v>
      </c>
      <c r="N493" s="5" t="s">
        <v>3</v>
      </c>
      <c r="O493" s="5">
        <v>2</v>
      </c>
      <c r="P493" s="5">
        <f>ROUND(Source!ES473,O493)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206</v>
      </c>
      <c r="F494" s="5">
        <f>ROUND(Source!T473,O494)</f>
        <v>0</v>
      </c>
      <c r="G494" s="5" t="s">
        <v>145</v>
      </c>
      <c r="H494" s="5" t="s">
        <v>146</v>
      </c>
      <c r="I494" s="5"/>
      <c r="J494" s="5"/>
      <c r="K494" s="5">
        <v>206</v>
      </c>
      <c r="L494" s="5">
        <v>20</v>
      </c>
      <c r="M494" s="5">
        <v>3</v>
      </c>
      <c r="N494" s="5" t="s">
        <v>3</v>
      </c>
      <c r="O494" s="5">
        <v>2</v>
      </c>
      <c r="P494" s="5">
        <f>ROUND(Source!DL473,O494)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207</v>
      </c>
      <c r="F495" s="5">
        <f>Source!U473</f>
        <v>93.772353400000014</v>
      </c>
      <c r="G495" s="5" t="s">
        <v>147</v>
      </c>
      <c r="H495" s="5" t="s">
        <v>148</v>
      </c>
      <c r="I495" s="5"/>
      <c r="J495" s="5"/>
      <c r="K495" s="5">
        <v>207</v>
      </c>
      <c r="L495" s="5">
        <v>21</v>
      </c>
      <c r="M495" s="5">
        <v>3</v>
      </c>
      <c r="N495" s="5" t="s">
        <v>3</v>
      </c>
      <c r="O495" s="5">
        <v>-1</v>
      </c>
      <c r="P495" s="5">
        <f>Source!DM473</f>
        <v>93.772353400000014</v>
      </c>
      <c r="Q495" s="5"/>
      <c r="R495" s="5"/>
      <c r="S495" s="5"/>
      <c r="T495" s="5"/>
      <c r="U495" s="5"/>
      <c r="V495" s="5"/>
      <c r="W495" s="5">
        <v>93.7723534</v>
      </c>
      <c r="X495" s="5">
        <v>1</v>
      </c>
      <c r="Y495" s="5">
        <v>93.7723534</v>
      </c>
      <c r="Z495" s="5">
        <v>93.7723534</v>
      </c>
      <c r="AA495" s="5">
        <v>1</v>
      </c>
      <c r="AB495" s="5">
        <v>93.7723534</v>
      </c>
    </row>
    <row r="496" spans="1:28" x14ac:dyDescent="0.2">
      <c r="A496" s="5">
        <v>50</v>
      </c>
      <c r="B496" s="5">
        <v>0</v>
      </c>
      <c r="C496" s="5">
        <v>0</v>
      </c>
      <c r="D496" s="5">
        <v>1</v>
      </c>
      <c r="E496" s="5">
        <v>208</v>
      </c>
      <c r="F496" s="5">
        <f>Source!V473</f>
        <v>0</v>
      </c>
      <c r="G496" s="5" t="s">
        <v>149</v>
      </c>
      <c r="H496" s="5" t="s">
        <v>150</v>
      </c>
      <c r="I496" s="5"/>
      <c r="J496" s="5"/>
      <c r="K496" s="5">
        <v>208</v>
      </c>
      <c r="L496" s="5">
        <v>22</v>
      </c>
      <c r="M496" s="5">
        <v>3</v>
      </c>
      <c r="N496" s="5" t="s">
        <v>3</v>
      </c>
      <c r="O496" s="5">
        <v>-1</v>
      </c>
      <c r="P496" s="5">
        <f>Source!DN473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50" x14ac:dyDescent="0.2">
      <c r="A497" s="5">
        <v>50</v>
      </c>
      <c r="B497" s="5">
        <v>0</v>
      </c>
      <c r="C497" s="5">
        <v>0</v>
      </c>
      <c r="D497" s="5">
        <v>1</v>
      </c>
      <c r="E497" s="5">
        <v>209</v>
      </c>
      <c r="F497" s="5">
        <f>ROUND(Source!W473,O497)</f>
        <v>0</v>
      </c>
      <c r="G497" s="5" t="s">
        <v>151</v>
      </c>
      <c r="H497" s="5" t="s">
        <v>152</v>
      </c>
      <c r="I497" s="5"/>
      <c r="J497" s="5"/>
      <c r="K497" s="5">
        <v>209</v>
      </c>
      <c r="L497" s="5">
        <v>23</v>
      </c>
      <c r="M497" s="5">
        <v>3</v>
      </c>
      <c r="N497" s="5" t="s">
        <v>3</v>
      </c>
      <c r="O497" s="5">
        <v>2</v>
      </c>
      <c r="P497" s="5">
        <f>ROUND(Source!DO473,O497)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50" x14ac:dyDescent="0.2">
      <c r="A498" s="5">
        <v>50</v>
      </c>
      <c r="B498" s="5">
        <v>0</v>
      </c>
      <c r="C498" s="5">
        <v>0</v>
      </c>
      <c r="D498" s="5">
        <v>1</v>
      </c>
      <c r="E498" s="5">
        <v>233</v>
      </c>
      <c r="F498" s="5">
        <f>ROUND(Source!BD473,O498)</f>
        <v>0</v>
      </c>
      <c r="G498" s="5" t="s">
        <v>153</v>
      </c>
      <c r="H498" s="5" t="s">
        <v>154</v>
      </c>
      <c r="I498" s="5"/>
      <c r="J498" s="5"/>
      <c r="K498" s="5">
        <v>233</v>
      </c>
      <c r="L498" s="5">
        <v>24</v>
      </c>
      <c r="M498" s="5">
        <v>3</v>
      </c>
      <c r="N498" s="5" t="s">
        <v>3</v>
      </c>
      <c r="O498" s="5">
        <v>2</v>
      </c>
      <c r="P498" s="5">
        <f>ROUND(Source!EV473,O498)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50" x14ac:dyDescent="0.2">
      <c r="A499" s="5">
        <v>50</v>
      </c>
      <c r="B499" s="5">
        <v>0</v>
      </c>
      <c r="C499" s="5">
        <v>0</v>
      </c>
      <c r="D499" s="5">
        <v>1</v>
      </c>
      <c r="E499" s="5">
        <v>210</v>
      </c>
      <c r="F499" s="5">
        <f>ROUND(Source!X473,O499)</f>
        <v>1128.3</v>
      </c>
      <c r="G499" s="5" t="s">
        <v>155</v>
      </c>
      <c r="H499" s="5" t="s">
        <v>156</v>
      </c>
      <c r="I499" s="5"/>
      <c r="J499" s="5"/>
      <c r="K499" s="5">
        <v>210</v>
      </c>
      <c r="L499" s="5">
        <v>25</v>
      </c>
      <c r="M499" s="5">
        <v>3</v>
      </c>
      <c r="N499" s="5" t="s">
        <v>3</v>
      </c>
      <c r="O499" s="5">
        <v>2</v>
      </c>
      <c r="P499" s="5">
        <f>ROUND(Source!DP473,O499)</f>
        <v>32394.080000000002</v>
      </c>
      <c r="Q499" s="5"/>
      <c r="R499" s="5"/>
      <c r="S499" s="5"/>
      <c r="T499" s="5"/>
      <c r="U499" s="5"/>
      <c r="V499" s="5"/>
      <c r="W499" s="5">
        <v>1128.3</v>
      </c>
      <c r="X499" s="5">
        <v>1</v>
      </c>
      <c r="Y499" s="5">
        <v>1128.3</v>
      </c>
      <c r="Z499" s="5">
        <v>32394.080000000002</v>
      </c>
      <c r="AA499" s="5">
        <v>1</v>
      </c>
      <c r="AB499" s="5">
        <v>32394.080000000002</v>
      </c>
    </row>
    <row r="500" spans="1:50" x14ac:dyDescent="0.2">
      <c r="A500" s="5">
        <v>50</v>
      </c>
      <c r="B500" s="5">
        <v>0</v>
      </c>
      <c r="C500" s="5">
        <v>0</v>
      </c>
      <c r="D500" s="5">
        <v>1</v>
      </c>
      <c r="E500" s="5">
        <v>211</v>
      </c>
      <c r="F500" s="5">
        <f>ROUND(Source!Y473,O500)</f>
        <v>871.5</v>
      </c>
      <c r="G500" s="5" t="s">
        <v>157</v>
      </c>
      <c r="H500" s="5" t="s">
        <v>158</v>
      </c>
      <c r="I500" s="5"/>
      <c r="J500" s="5"/>
      <c r="K500" s="5">
        <v>211</v>
      </c>
      <c r="L500" s="5">
        <v>26</v>
      </c>
      <c r="M500" s="5">
        <v>3</v>
      </c>
      <c r="N500" s="5" t="s">
        <v>3</v>
      </c>
      <c r="O500" s="5">
        <v>2</v>
      </c>
      <c r="P500" s="5">
        <f>ROUND(Source!DQ473,O500)</f>
        <v>16795.740000000002</v>
      </c>
      <c r="Q500" s="5"/>
      <c r="R500" s="5"/>
      <c r="S500" s="5"/>
      <c r="T500" s="5"/>
      <c r="U500" s="5"/>
      <c r="V500" s="5"/>
      <c r="W500" s="5">
        <v>871.5</v>
      </c>
      <c r="X500" s="5">
        <v>1</v>
      </c>
      <c r="Y500" s="5">
        <v>871.5</v>
      </c>
      <c r="Z500" s="5">
        <v>16795.740000000002</v>
      </c>
      <c r="AA500" s="5">
        <v>1</v>
      </c>
      <c r="AB500" s="5">
        <v>16795.740000000002</v>
      </c>
    </row>
    <row r="501" spans="1:50" x14ac:dyDescent="0.2">
      <c r="A501" s="5">
        <v>50</v>
      </c>
      <c r="B501" s="5">
        <v>0</v>
      </c>
      <c r="C501" s="5">
        <v>0</v>
      </c>
      <c r="D501" s="5">
        <v>1</v>
      </c>
      <c r="E501" s="5">
        <v>224</v>
      </c>
      <c r="F501" s="5">
        <f>ROUND(Source!AR473,O501)</f>
        <v>42253.67</v>
      </c>
      <c r="G501" s="5" t="s">
        <v>159</v>
      </c>
      <c r="H501" s="5" t="s">
        <v>160</v>
      </c>
      <c r="I501" s="5"/>
      <c r="J501" s="5"/>
      <c r="K501" s="5">
        <v>224</v>
      </c>
      <c r="L501" s="5">
        <v>27</v>
      </c>
      <c r="M501" s="5">
        <v>3</v>
      </c>
      <c r="N501" s="5" t="s">
        <v>3</v>
      </c>
      <c r="O501" s="5">
        <v>2</v>
      </c>
      <c r="P501" s="5">
        <f>ROUND(Source!EJ473,O501)</f>
        <v>445380.78</v>
      </c>
      <c r="Q501" s="5"/>
      <c r="R501" s="5"/>
      <c r="S501" s="5"/>
      <c r="T501" s="5"/>
      <c r="U501" s="5"/>
      <c r="V501" s="5"/>
      <c r="W501" s="5">
        <v>42253.67</v>
      </c>
      <c r="X501" s="5">
        <v>1</v>
      </c>
      <c r="Y501" s="5">
        <v>42253.67</v>
      </c>
      <c r="Z501" s="5">
        <v>445380.78</v>
      </c>
      <c r="AA501" s="5">
        <v>1</v>
      </c>
      <c r="AB501" s="5">
        <v>445380.78</v>
      </c>
    </row>
    <row r="502" spans="1:50" x14ac:dyDescent="0.2">
      <c r="A502" s="5">
        <v>50</v>
      </c>
      <c r="B502" s="5">
        <v>1</v>
      </c>
      <c r="C502" s="5">
        <v>0</v>
      </c>
      <c r="D502" s="5">
        <v>2</v>
      </c>
      <c r="E502" s="5">
        <v>0</v>
      </c>
      <c r="F502" s="5">
        <f>ROUND(F501,O502)</f>
        <v>42253.67</v>
      </c>
      <c r="G502" s="5" t="s">
        <v>390</v>
      </c>
      <c r="H502" s="5" t="s">
        <v>391</v>
      </c>
      <c r="I502" s="5"/>
      <c r="J502" s="5"/>
      <c r="K502" s="5">
        <v>212</v>
      </c>
      <c r="L502" s="5">
        <v>28</v>
      </c>
      <c r="M502" s="5">
        <v>0</v>
      </c>
      <c r="N502" s="5" t="s">
        <v>3</v>
      </c>
      <c r="O502" s="5">
        <v>2</v>
      </c>
      <c r="P502" s="5">
        <f>ROUND(P501,O502)</f>
        <v>445380.78</v>
      </c>
      <c r="Q502" s="5"/>
      <c r="R502" s="5"/>
      <c r="S502" s="5"/>
      <c r="T502" s="5"/>
      <c r="U502" s="5"/>
      <c r="V502" s="5"/>
      <c r="W502" s="5">
        <v>42253.67</v>
      </c>
      <c r="X502" s="5">
        <v>1</v>
      </c>
      <c r="Y502" s="5">
        <v>42253.67</v>
      </c>
      <c r="Z502" s="5">
        <v>445380.78</v>
      </c>
      <c r="AA502" s="5">
        <v>1</v>
      </c>
      <c r="AB502" s="5">
        <v>445380.78</v>
      </c>
    </row>
    <row r="503" spans="1:50" x14ac:dyDescent="0.2">
      <c r="A503" s="5">
        <v>50</v>
      </c>
      <c r="B503" s="5">
        <v>1</v>
      </c>
      <c r="C503" s="5">
        <v>0</v>
      </c>
      <c r="D503" s="5">
        <v>2</v>
      </c>
      <c r="E503" s="5">
        <v>0</v>
      </c>
      <c r="F503" s="5">
        <f>ROUND(F502*0.2,O503)</f>
        <v>8450.73</v>
      </c>
      <c r="G503" s="5" t="s">
        <v>392</v>
      </c>
      <c r="H503" s="5" t="s">
        <v>176</v>
      </c>
      <c r="I503" s="5"/>
      <c r="J503" s="5"/>
      <c r="K503" s="5">
        <v>212</v>
      </c>
      <c r="L503" s="5">
        <v>29</v>
      </c>
      <c r="M503" s="5">
        <v>0</v>
      </c>
      <c r="N503" s="5" t="s">
        <v>3</v>
      </c>
      <c r="O503" s="5">
        <v>2</v>
      </c>
      <c r="P503" s="5">
        <f>ROUND(P502*0.2,O503)</f>
        <v>89076.160000000003</v>
      </c>
      <c r="Q503" s="5"/>
      <c r="R503" s="5"/>
      <c r="S503" s="5"/>
      <c r="T503" s="5"/>
      <c r="U503" s="5"/>
      <c r="V503" s="5"/>
      <c r="W503" s="5">
        <v>8450.73</v>
      </c>
      <c r="X503" s="5">
        <v>1</v>
      </c>
      <c r="Y503" s="5">
        <v>8450.73</v>
      </c>
      <c r="Z503" s="5">
        <v>89076.160000000003</v>
      </c>
      <c r="AA503" s="5">
        <v>1</v>
      </c>
      <c r="AB503" s="5">
        <v>89076.160000000003</v>
      </c>
    </row>
    <row r="504" spans="1:50" x14ac:dyDescent="0.2">
      <c r="A504" s="5">
        <v>50</v>
      </c>
      <c r="B504" s="5">
        <v>1</v>
      </c>
      <c r="C504" s="5">
        <v>0</v>
      </c>
      <c r="D504" s="5">
        <v>2</v>
      </c>
      <c r="E504" s="5">
        <v>213</v>
      </c>
      <c r="F504" s="5">
        <f>ROUND(F502+F503,O504)</f>
        <v>50704.4</v>
      </c>
      <c r="G504" s="5" t="s">
        <v>393</v>
      </c>
      <c r="H504" s="5" t="s">
        <v>159</v>
      </c>
      <c r="I504" s="5"/>
      <c r="J504" s="5"/>
      <c r="K504" s="5">
        <v>212</v>
      </c>
      <c r="L504" s="5">
        <v>30</v>
      </c>
      <c r="M504" s="5">
        <v>0</v>
      </c>
      <c r="N504" s="5" t="s">
        <v>3</v>
      </c>
      <c r="O504" s="5">
        <v>2</v>
      </c>
      <c r="P504" s="5">
        <f>ROUND(P502+P503,O504)</f>
        <v>534456.93999999994</v>
      </c>
      <c r="Q504" s="5"/>
      <c r="R504" s="5"/>
      <c r="S504" s="5"/>
      <c r="T504" s="5"/>
      <c r="U504" s="5"/>
      <c r="V504" s="5"/>
      <c r="W504" s="5">
        <v>50704.4</v>
      </c>
      <c r="X504" s="5">
        <v>1</v>
      </c>
      <c r="Y504" s="5">
        <v>50704.4</v>
      </c>
      <c r="Z504" s="5">
        <v>534456.93999999994</v>
      </c>
      <c r="AA504" s="5">
        <v>1</v>
      </c>
      <c r="AB504" s="5">
        <v>534456.93999999994</v>
      </c>
    </row>
    <row r="507" spans="1:50" x14ac:dyDescent="0.2">
      <c r="A507">
        <v>70</v>
      </c>
      <c r="B507">
        <v>1</v>
      </c>
      <c r="D507">
        <v>1</v>
      </c>
      <c r="E507" t="s">
        <v>394</v>
      </c>
      <c r="F507" t="s">
        <v>395</v>
      </c>
      <c r="G507">
        <v>0</v>
      </c>
      <c r="H507">
        <v>0</v>
      </c>
      <c r="I507" t="s">
        <v>3</v>
      </c>
      <c r="J507">
        <v>0</v>
      </c>
      <c r="K507">
        <v>0</v>
      </c>
      <c r="L507" t="s">
        <v>3</v>
      </c>
      <c r="M507" t="s">
        <v>3</v>
      </c>
      <c r="N507">
        <v>0</v>
      </c>
      <c r="O507">
        <v>0</v>
      </c>
      <c r="P507" t="s">
        <v>3</v>
      </c>
    </row>
    <row r="509" spans="1:50" x14ac:dyDescent="0.2">
      <c r="A509">
        <v>-1</v>
      </c>
    </row>
    <row r="511" spans="1:50" x14ac:dyDescent="0.2">
      <c r="A511" s="4">
        <v>75</v>
      </c>
      <c r="B511" s="4" t="s">
        <v>396</v>
      </c>
      <c r="C511" s="4">
        <v>2023</v>
      </c>
      <c r="D511" s="4">
        <v>0</v>
      </c>
      <c r="E511" s="4">
        <v>5</v>
      </c>
      <c r="F511" s="4"/>
      <c r="G511" s="4">
        <v>0</v>
      </c>
      <c r="H511" s="4">
        <v>2</v>
      </c>
      <c r="I511" s="4">
        <v>1</v>
      </c>
      <c r="J511" s="4">
        <v>1</v>
      </c>
      <c r="K511" s="4">
        <v>95</v>
      </c>
      <c r="L511" s="4">
        <v>65</v>
      </c>
      <c r="M511" s="4">
        <v>1</v>
      </c>
      <c r="N511" s="4">
        <v>50459583</v>
      </c>
      <c r="O511" s="4">
        <v>1</v>
      </c>
    </row>
    <row r="512" spans="1:50" x14ac:dyDescent="0.2">
      <c r="A512" s="6">
        <v>1</v>
      </c>
      <c r="B512" s="6" t="s">
        <v>397</v>
      </c>
      <c r="C512" s="6" t="s">
        <v>398</v>
      </c>
      <c r="D512" s="6">
        <v>2024</v>
      </c>
      <c r="E512" s="6">
        <v>4</v>
      </c>
      <c r="F512" s="6">
        <v>1</v>
      </c>
      <c r="G512" s="6">
        <v>1</v>
      </c>
      <c r="H512" s="6">
        <v>0</v>
      </c>
      <c r="I512" s="6">
        <v>2</v>
      </c>
      <c r="J512" s="6">
        <v>1</v>
      </c>
      <c r="K512" s="6">
        <v>8.65</v>
      </c>
      <c r="L512" s="6">
        <v>6.4</v>
      </c>
      <c r="M512" s="6">
        <v>1</v>
      </c>
      <c r="N512" s="6">
        <v>1</v>
      </c>
      <c r="O512" s="6">
        <v>8.65</v>
      </c>
      <c r="P512" s="6">
        <v>6.4</v>
      </c>
      <c r="Q512" s="6">
        <v>1</v>
      </c>
      <c r="R512" s="6" t="s">
        <v>3</v>
      </c>
      <c r="S512" s="6" t="s">
        <v>3</v>
      </c>
      <c r="T512" s="6" t="s">
        <v>3</v>
      </c>
      <c r="U512" s="6" t="s">
        <v>3</v>
      </c>
      <c r="V512" s="6" t="s">
        <v>3</v>
      </c>
      <c r="W512" s="6" t="s">
        <v>3</v>
      </c>
      <c r="X512" s="6" t="s">
        <v>3</v>
      </c>
      <c r="Y512" s="6" t="s">
        <v>3</v>
      </c>
      <c r="Z512" s="6" t="s">
        <v>3</v>
      </c>
      <c r="AA512" s="6" t="s">
        <v>399</v>
      </c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>
        <v>50459584</v>
      </c>
      <c r="AO512" s="6"/>
      <c r="AP512" s="6"/>
      <c r="AQ512" s="6"/>
      <c r="AR512" s="6"/>
      <c r="AS512" s="6"/>
      <c r="AT512" s="6"/>
      <c r="AU512" s="6"/>
      <c r="AV512" s="6"/>
      <c r="AW512" s="6"/>
      <c r="AX512" s="6"/>
    </row>
    <row r="513" spans="1:50" x14ac:dyDescent="0.2">
      <c r="A513" s="6">
        <v>1</v>
      </c>
      <c r="B513" s="6" t="s">
        <v>397</v>
      </c>
      <c r="C513" s="6" t="s">
        <v>400</v>
      </c>
      <c r="D513" s="6">
        <v>2024</v>
      </c>
      <c r="E513" s="6">
        <v>4</v>
      </c>
      <c r="F513" s="6">
        <v>1</v>
      </c>
      <c r="G513" s="6">
        <v>1</v>
      </c>
      <c r="H513" s="6">
        <v>0</v>
      </c>
      <c r="I513" s="6">
        <v>2</v>
      </c>
      <c r="J513" s="6">
        <v>1</v>
      </c>
      <c r="K513" s="6">
        <v>1</v>
      </c>
      <c r="L513" s="6">
        <v>1</v>
      </c>
      <c r="M513" s="6">
        <v>1</v>
      </c>
      <c r="N513" s="6">
        <v>1</v>
      </c>
      <c r="O513" s="6">
        <v>1</v>
      </c>
      <c r="P513" s="6">
        <v>1</v>
      </c>
      <c r="Q513" s="6">
        <v>1</v>
      </c>
      <c r="R513" s="6" t="s">
        <v>3</v>
      </c>
      <c r="S513" s="6" t="s">
        <v>3</v>
      </c>
      <c r="T513" s="6" t="s">
        <v>3</v>
      </c>
      <c r="U513" s="6" t="s">
        <v>3</v>
      </c>
      <c r="V513" s="6" t="s">
        <v>3</v>
      </c>
      <c r="W513" s="6" t="s">
        <v>3</v>
      </c>
      <c r="X513" s="6" t="s">
        <v>3</v>
      </c>
      <c r="Y513" s="6" t="s">
        <v>3</v>
      </c>
      <c r="Z513" s="6" t="s">
        <v>3</v>
      </c>
      <c r="AA513" s="6" t="s">
        <v>3</v>
      </c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>
        <v>50459585</v>
      </c>
      <c r="AO513" s="6"/>
      <c r="AP513" s="6"/>
      <c r="AQ513" s="6"/>
      <c r="AR513" s="6"/>
      <c r="AS513" s="6"/>
      <c r="AT513" s="6"/>
      <c r="AU513" s="6"/>
      <c r="AV513" s="6"/>
      <c r="AW513" s="6"/>
      <c r="AX513" s="6"/>
    </row>
    <row r="514" spans="1:50" x14ac:dyDescent="0.2">
      <c r="A514" s="4">
        <v>75</v>
      </c>
      <c r="B514" s="4" t="s">
        <v>401</v>
      </c>
      <c r="C514" s="4">
        <v>2000</v>
      </c>
      <c r="D514" s="4">
        <v>0</v>
      </c>
      <c r="E514" s="4">
        <v>1</v>
      </c>
      <c r="F514" s="4"/>
      <c r="G514" s="4">
        <v>0</v>
      </c>
      <c r="H514" s="4">
        <v>1</v>
      </c>
      <c r="I514" s="4">
        <v>0</v>
      </c>
      <c r="J514" s="4">
        <v>1</v>
      </c>
      <c r="K514" s="4">
        <v>98</v>
      </c>
      <c r="L514" s="4">
        <v>77</v>
      </c>
      <c r="M514" s="4">
        <v>0</v>
      </c>
      <c r="N514" s="4">
        <v>50459586</v>
      </c>
      <c r="O514" s="4">
        <v>2</v>
      </c>
    </row>
    <row r="518" spans="1:50" x14ac:dyDescent="0.2">
      <c r="A518">
        <v>65</v>
      </c>
      <c r="C518">
        <v>1</v>
      </c>
      <c r="D518">
        <v>0</v>
      </c>
      <c r="E51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F27A4-1552-4B68-A127-743920904A10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402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17113098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50459583</v>
      </c>
      <c r="E14" s="1">
        <v>50459586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15</v>
      </c>
      <c r="E16" s="8">
        <f>ROUND((Source!P448)/1000,2)</f>
        <v>445.38</v>
      </c>
      <c r="F16" s="8">
        <f>ROUND((Source!P449)/1000,2)</f>
        <v>0</v>
      </c>
      <c r="G16" s="8">
        <f>ROUND((Source!P440)/1000,2)</f>
        <v>0</v>
      </c>
      <c r="H16" s="8">
        <f>ROUND((Source!P450)/1000+(Source!P451)/1000,2)</f>
        <v>0</v>
      </c>
      <c r="I16" s="8">
        <f>E16+F16+G16+H16</f>
        <v>445.38</v>
      </c>
      <c r="J16" s="8">
        <f>ROUND((Source!P446+Source!P445)/1000,2)</f>
        <v>37.83</v>
      </c>
      <c r="T16" s="9">
        <f>ROUND((Source!F448)/1000,2)</f>
        <v>42.25</v>
      </c>
      <c r="U16" s="9">
        <f>ROUND((Source!F449)/1000,2)</f>
        <v>0</v>
      </c>
      <c r="V16" s="9">
        <f>ROUND((Source!F440)/1000,2)</f>
        <v>0</v>
      </c>
      <c r="W16" s="9">
        <f>ROUND((Source!F450)/1000+(Source!F451)/1000,2)</f>
        <v>0</v>
      </c>
      <c r="X16" s="9">
        <f>T16+U16+V16+W16</f>
        <v>42.25</v>
      </c>
      <c r="Y16" s="9">
        <f>ROUND((Source!F446+Source!F445)/1000,2)</f>
        <v>1.1100000000000001</v>
      </c>
      <c r="AI16" s="7">
        <v>0</v>
      </c>
      <c r="AJ16" s="7">
        <v>-1</v>
      </c>
      <c r="AK16" s="7" t="s">
        <v>3</v>
      </c>
      <c r="AL16" s="7" t="s">
        <v>17</v>
      </c>
      <c r="AM16" s="7" t="s">
        <v>18</v>
      </c>
      <c r="AN16" s="7">
        <v>0</v>
      </c>
      <c r="AO16" s="7" t="s">
        <v>3</v>
      </c>
      <c r="AP16" s="7" t="s">
        <v>3</v>
      </c>
      <c r="AT16" s="8">
        <v>390369.46</v>
      </c>
      <c r="AU16" s="8">
        <v>344591.85</v>
      </c>
      <c r="AV16" s="8">
        <v>0</v>
      </c>
      <c r="AW16" s="8">
        <v>0</v>
      </c>
      <c r="AX16" s="8">
        <v>0</v>
      </c>
      <c r="AY16" s="8">
        <v>11583.27</v>
      </c>
      <c r="AZ16" s="8">
        <v>3638.43</v>
      </c>
      <c r="BA16" s="8">
        <v>34194.339999999997</v>
      </c>
      <c r="BB16" s="8">
        <v>445380.78</v>
      </c>
      <c r="BC16" s="8">
        <v>0</v>
      </c>
      <c r="BD16" s="8">
        <v>0</v>
      </c>
      <c r="BE16" s="8">
        <v>0</v>
      </c>
      <c r="BF16" s="8">
        <v>93.7723534</v>
      </c>
      <c r="BG16" s="8">
        <v>0</v>
      </c>
      <c r="BH16" s="8">
        <v>0</v>
      </c>
      <c r="BI16" s="8">
        <v>32394.080000000002</v>
      </c>
      <c r="BJ16" s="8">
        <v>16795.740000000002</v>
      </c>
      <c r="BK16" s="8">
        <v>445380.78</v>
      </c>
      <c r="BR16" s="9">
        <v>40067.06</v>
      </c>
      <c r="BS16" s="9">
        <v>38090.230000000003</v>
      </c>
      <c r="BT16" s="9">
        <v>0</v>
      </c>
      <c r="BU16" s="9">
        <v>0</v>
      </c>
      <c r="BV16" s="9">
        <v>0</v>
      </c>
      <c r="BW16" s="9">
        <v>973.77</v>
      </c>
      <c r="BX16" s="9">
        <v>106.73</v>
      </c>
      <c r="BY16" s="9">
        <v>1003.06</v>
      </c>
      <c r="BZ16" s="9">
        <v>42253.67</v>
      </c>
      <c r="CA16" s="9">
        <v>0</v>
      </c>
      <c r="CB16" s="9">
        <v>0</v>
      </c>
      <c r="CC16" s="9">
        <v>0</v>
      </c>
      <c r="CD16" s="9">
        <v>93.7723534</v>
      </c>
      <c r="CE16" s="9">
        <v>0</v>
      </c>
      <c r="CF16" s="9">
        <v>0</v>
      </c>
      <c r="CG16" s="9">
        <v>1128.3</v>
      </c>
      <c r="CH16" s="9">
        <v>871.5</v>
      </c>
      <c r="CI16" s="9">
        <v>42253.67</v>
      </c>
    </row>
    <row r="18" spans="1:40" x14ac:dyDescent="0.2">
      <c r="A18">
        <v>51</v>
      </c>
      <c r="E18" s="10">
        <f>SUMIF(A16:A17,3,E16:E17)</f>
        <v>445.38</v>
      </c>
      <c r="F18" s="10">
        <f>SUMIF(A16:A17,3,F16:F17)</f>
        <v>0</v>
      </c>
      <c r="G18" s="10">
        <f>SUMIF(A16:A17,3,G16:G17)</f>
        <v>0</v>
      </c>
      <c r="H18" s="10">
        <f>SUMIF(A16:A17,3,H16:H17)</f>
        <v>0</v>
      </c>
      <c r="I18" s="10">
        <f>SUMIF(A16:A17,3,I16:I17)</f>
        <v>445.38</v>
      </c>
      <c r="J18" s="10">
        <f>SUMIF(A16:A17,3,J16:J17)</f>
        <v>37.83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42.25</v>
      </c>
      <c r="U18" s="3">
        <f>SUMIF(A16:A17,3,U16:U17)</f>
        <v>0</v>
      </c>
      <c r="V18" s="3">
        <f>SUMIF(A16:A17,3,V16:V17)</f>
        <v>0</v>
      </c>
      <c r="W18" s="3">
        <f>SUMIF(A16:A17,3,W16:W17)</f>
        <v>0</v>
      </c>
      <c r="X18" s="3">
        <f>SUMIF(A16:A17,3,X16:X17)</f>
        <v>42.25</v>
      </c>
      <c r="Y18" s="3">
        <f>SUMIF(A16:A17,3,Y16:Y17)</f>
        <v>1.1100000000000001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390369.46</v>
      </c>
      <c r="G20" s="5" t="s">
        <v>107</v>
      </c>
      <c r="H20" s="5" t="s">
        <v>108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40067.06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344591.85</v>
      </c>
      <c r="G21" s="5" t="s">
        <v>109</v>
      </c>
      <c r="H21" s="5" t="s">
        <v>110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38090.230000000003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111</v>
      </c>
      <c r="H22" s="5" t="s">
        <v>112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344591.85</v>
      </c>
      <c r="G23" s="5" t="s">
        <v>113</v>
      </c>
      <c r="H23" s="5" t="s">
        <v>114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38090.230000000003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344591.85</v>
      </c>
      <c r="G24" s="5" t="s">
        <v>115</v>
      </c>
      <c r="H24" s="5" t="s">
        <v>116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38090.230000000003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117</v>
      </c>
      <c r="H25" s="5" t="s">
        <v>118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344591.85</v>
      </c>
      <c r="G26" s="5" t="s">
        <v>119</v>
      </c>
      <c r="H26" s="5" t="s">
        <v>120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38090.230000000003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121</v>
      </c>
      <c r="H27" s="5" t="s">
        <v>122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123</v>
      </c>
      <c r="H28" s="5" t="s">
        <v>124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125</v>
      </c>
      <c r="H29" s="5" t="s">
        <v>126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11583.27</v>
      </c>
      <c r="G30" s="5" t="s">
        <v>127</v>
      </c>
      <c r="H30" s="5" t="s">
        <v>128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973.77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129</v>
      </c>
      <c r="H31" s="5" t="s">
        <v>130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3638.43</v>
      </c>
      <c r="G32" s="5" t="s">
        <v>131</v>
      </c>
      <c r="H32" s="5" t="s">
        <v>132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106.73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34194.339999999997</v>
      </c>
      <c r="G33" s="5" t="s">
        <v>133</v>
      </c>
      <c r="H33" s="5" t="s">
        <v>134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1003.06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135</v>
      </c>
      <c r="H34" s="5" t="s">
        <v>136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445380.78</v>
      </c>
      <c r="G35" s="5" t="s">
        <v>137</v>
      </c>
      <c r="H35" s="5" t="s">
        <v>138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42253.67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139</v>
      </c>
      <c r="H36" s="5" t="s">
        <v>140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141</v>
      </c>
      <c r="H37" s="5" t="s">
        <v>142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143</v>
      </c>
      <c r="H38" s="5" t="s">
        <v>144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145</v>
      </c>
      <c r="H39" s="5" t="s">
        <v>146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93.7723534</v>
      </c>
      <c r="G40" s="5" t="s">
        <v>147</v>
      </c>
      <c r="H40" s="5" t="s">
        <v>148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93.7723534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149</v>
      </c>
      <c r="H41" s="5" t="s">
        <v>150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151</v>
      </c>
      <c r="H42" s="5" t="s">
        <v>152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153</v>
      </c>
      <c r="H43" s="5" t="s">
        <v>154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32394.080000000002</v>
      </c>
      <c r="G44" s="5" t="s">
        <v>155</v>
      </c>
      <c r="H44" s="5" t="s">
        <v>156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1128.3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16795.740000000002</v>
      </c>
      <c r="G45" s="5" t="s">
        <v>157</v>
      </c>
      <c r="H45" s="5" t="s">
        <v>158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871.5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445380.78</v>
      </c>
      <c r="G46" s="5" t="s">
        <v>159</v>
      </c>
      <c r="H46" s="5" t="s">
        <v>160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42253.67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445380.78</v>
      </c>
      <c r="G47" s="5" t="s">
        <v>390</v>
      </c>
      <c r="H47" s="5" t="s">
        <v>391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42253.67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89076.160000000003</v>
      </c>
      <c r="G48" s="5" t="s">
        <v>392</v>
      </c>
      <c r="H48" s="5" t="s">
        <v>176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8450.73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534456.93999999994</v>
      </c>
      <c r="G49" s="5" t="s">
        <v>393</v>
      </c>
      <c r="H49" s="5" t="s">
        <v>159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50704.4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396</v>
      </c>
      <c r="C54" s="4">
        <v>2023</v>
      </c>
      <c r="D54" s="4">
        <v>0</v>
      </c>
      <c r="E54" s="4">
        <v>5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50459583</v>
      </c>
      <c r="O54" s="4">
        <v>1</v>
      </c>
    </row>
    <row r="55" spans="1:50" x14ac:dyDescent="0.2">
      <c r="A55" s="6">
        <v>1</v>
      </c>
      <c r="B55" s="6" t="s">
        <v>397</v>
      </c>
      <c r="C55" s="6" t="s">
        <v>398</v>
      </c>
      <c r="D55" s="6">
        <v>2024</v>
      </c>
      <c r="E55" s="6">
        <v>4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8.65</v>
      </c>
      <c r="L55" s="6">
        <v>6.4</v>
      </c>
      <c r="M55" s="6">
        <v>1</v>
      </c>
      <c r="N55" s="6">
        <v>1</v>
      </c>
      <c r="O55" s="6">
        <v>8.65</v>
      </c>
      <c r="P55" s="6">
        <v>6.4</v>
      </c>
      <c r="Q55" s="6">
        <v>1</v>
      </c>
      <c r="R55" s="6" t="s">
        <v>3</v>
      </c>
      <c r="S55" s="6" t="s">
        <v>3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399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50459584</v>
      </c>
      <c r="AO55" s="6"/>
      <c r="AP55" s="6"/>
      <c r="AQ55" s="6"/>
      <c r="AR55" s="6"/>
      <c r="AS55" s="6"/>
      <c r="AT55" s="6"/>
      <c r="AU55" s="6"/>
      <c r="AV55" s="6"/>
      <c r="AW55" s="6"/>
      <c r="AX55" s="6"/>
    </row>
    <row r="56" spans="1:50" x14ac:dyDescent="0.2">
      <c r="A56" s="6">
        <v>1</v>
      </c>
      <c r="B56" s="6" t="s">
        <v>397</v>
      </c>
      <c r="C56" s="6" t="s">
        <v>400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3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50459585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4">
        <v>75</v>
      </c>
      <c r="B57" s="4" t="s">
        <v>401</v>
      </c>
      <c r="C57" s="4">
        <v>2000</v>
      </c>
      <c r="D57" s="4">
        <v>0</v>
      </c>
      <c r="E57" s="4">
        <v>1</v>
      </c>
      <c r="F57" s="4"/>
      <c r="G57" s="4">
        <v>0</v>
      </c>
      <c r="H57" s="4">
        <v>1</v>
      </c>
      <c r="I57" s="4">
        <v>0</v>
      </c>
      <c r="J57" s="4">
        <v>1</v>
      </c>
      <c r="K57" s="4">
        <v>98</v>
      </c>
      <c r="L57" s="4">
        <v>77</v>
      </c>
      <c r="M57" s="4">
        <v>0</v>
      </c>
      <c r="N57" s="4">
        <v>50459586</v>
      </c>
      <c r="O57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CA92D-955E-45AF-A3E1-174360DE01BD}">
  <dimension ref="A1:DO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50459586</v>
      </c>
      <c r="C1">
        <v>50460223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403</v>
      </c>
      <c r="J1" t="s">
        <v>3</v>
      </c>
      <c r="K1" t="s">
        <v>404</v>
      </c>
      <c r="L1">
        <v>1191</v>
      </c>
      <c r="N1">
        <v>1013</v>
      </c>
      <c r="O1" t="s">
        <v>405</v>
      </c>
      <c r="P1" t="s">
        <v>405</v>
      </c>
      <c r="Q1">
        <v>1</v>
      </c>
      <c r="W1">
        <v>0</v>
      </c>
      <c r="X1">
        <v>476480486</v>
      </c>
      <c r="Y1">
        <f t="shared" ref="Y1:Y9" si="0">(AT1*1.1)</f>
        <v>51.370000000000005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46.7</v>
      </c>
      <c r="AU1" t="s">
        <v>16</v>
      </c>
      <c r="AV1">
        <v>1</v>
      </c>
      <c r="AW1">
        <v>2</v>
      </c>
      <c r="AX1">
        <v>50460227</v>
      </c>
      <c r="AY1">
        <v>1</v>
      </c>
      <c r="AZ1">
        <v>2048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2.5684999999999998</v>
      </c>
      <c r="CW1">
        <v>0</v>
      </c>
      <c r="CX1">
        <f>ROUND(Y1*Source!I28,9)</f>
        <v>2.5684999999999998</v>
      </c>
      <c r="CY1">
        <f>AD1</f>
        <v>0</v>
      </c>
      <c r="CZ1">
        <f>AH1</f>
        <v>0</v>
      </c>
      <c r="DA1">
        <f>AL1</f>
        <v>1</v>
      </c>
      <c r="DB1">
        <f t="shared" ref="DB1:DB9" si="1">ROUND((ROUND(AT1*CZ1,2)*1.1),6)</f>
        <v>0</v>
      </c>
      <c r="DC1">
        <f t="shared" ref="DC1:DC9" si="2">ROUND((ROUND(AT1*AG1,2)*1.1),6)</f>
        <v>0</v>
      </c>
      <c r="DD1" t="s">
        <v>3</v>
      </c>
      <c r="DE1" t="s">
        <v>3</v>
      </c>
      <c r="DF1">
        <f t="shared" ref="DF1:DF15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50459586</v>
      </c>
      <c r="C2">
        <v>50460223</v>
      </c>
      <c r="D2">
        <v>46170867</v>
      </c>
      <c r="E2">
        <v>1</v>
      </c>
      <c r="F2">
        <v>1</v>
      </c>
      <c r="G2">
        <v>30570983</v>
      </c>
      <c r="H2">
        <v>2</v>
      </c>
      <c r="I2" t="s">
        <v>406</v>
      </c>
      <c r="J2" t="s">
        <v>407</v>
      </c>
      <c r="K2" t="s">
        <v>408</v>
      </c>
      <c r="L2">
        <v>1368</v>
      </c>
      <c r="N2">
        <v>1011</v>
      </c>
      <c r="O2" t="s">
        <v>409</v>
      </c>
      <c r="P2" t="s">
        <v>409</v>
      </c>
      <c r="Q2">
        <v>1</v>
      </c>
      <c r="W2">
        <v>0</v>
      </c>
      <c r="X2">
        <v>-7781208</v>
      </c>
      <c r="Y2">
        <f t="shared" si="0"/>
        <v>1.1110000000000002</v>
      </c>
      <c r="AA2">
        <v>0</v>
      </c>
      <c r="AB2">
        <v>83.1</v>
      </c>
      <c r="AC2">
        <v>12.62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1.01</v>
      </c>
      <c r="AU2" t="s">
        <v>16</v>
      </c>
      <c r="AV2">
        <v>0</v>
      </c>
      <c r="AW2">
        <v>2</v>
      </c>
      <c r="AX2">
        <v>50460228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5.5550000000000002E-2</v>
      </c>
      <c r="CY2">
        <f>AB2</f>
        <v>83.1</v>
      </c>
      <c r="CZ2">
        <f>AF2</f>
        <v>83.1</v>
      </c>
      <c r="DA2">
        <f>AJ2</f>
        <v>1</v>
      </c>
      <c r="DB2">
        <f t="shared" si="1"/>
        <v>92.322999999999993</v>
      </c>
      <c r="DC2">
        <f t="shared" si="2"/>
        <v>14.025</v>
      </c>
      <c r="DD2" t="s">
        <v>3</v>
      </c>
      <c r="DE2" t="s">
        <v>3</v>
      </c>
      <c r="DF2">
        <f t="shared" si="3"/>
        <v>0</v>
      </c>
      <c r="DG2">
        <f>ROUND(ROUND(AF2,2)*CX2,2)</f>
        <v>4.62</v>
      </c>
      <c r="DH2">
        <f>ROUND(ROUND(AG2,2)*CX2,2)</f>
        <v>0.7</v>
      </c>
      <c r="DI2">
        <f t="shared" si="4"/>
        <v>0</v>
      </c>
      <c r="DJ2">
        <f>DG2</f>
        <v>4.62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50459586</v>
      </c>
      <c r="C3">
        <v>50460223</v>
      </c>
      <c r="D3">
        <v>46170958</v>
      </c>
      <c r="E3">
        <v>1</v>
      </c>
      <c r="F3">
        <v>1</v>
      </c>
      <c r="G3">
        <v>30570983</v>
      </c>
      <c r="H3">
        <v>2</v>
      </c>
      <c r="I3" t="s">
        <v>410</v>
      </c>
      <c r="J3" t="s">
        <v>411</v>
      </c>
      <c r="K3" t="s">
        <v>412</v>
      </c>
      <c r="L3">
        <v>1368</v>
      </c>
      <c r="N3">
        <v>1011</v>
      </c>
      <c r="O3" t="s">
        <v>409</v>
      </c>
      <c r="P3" t="s">
        <v>409</v>
      </c>
      <c r="Q3">
        <v>1</v>
      </c>
      <c r="W3">
        <v>0</v>
      </c>
      <c r="X3">
        <v>-2116260915</v>
      </c>
      <c r="Y3">
        <f t="shared" si="0"/>
        <v>2.3210000000000002</v>
      </c>
      <c r="AA3">
        <v>0</v>
      </c>
      <c r="AB3">
        <v>2.27</v>
      </c>
      <c r="AC3">
        <v>0</v>
      </c>
      <c r="AD3">
        <v>0</v>
      </c>
      <c r="AE3">
        <v>0</v>
      </c>
      <c r="AF3">
        <v>2.27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2.11</v>
      </c>
      <c r="AU3" t="s">
        <v>16</v>
      </c>
      <c r="AV3">
        <v>0</v>
      </c>
      <c r="AW3">
        <v>2</v>
      </c>
      <c r="AX3">
        <v>50460229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0.11605</v>
      </c>
      <c r="CY3">
        <f>AB3</f>
        <v>2.27</v>
      </c>
      <c r="CZ3">
        <f>AF3</f>
        <v>2.27</v>
      </c>
      <c r="DA3">
        <f>AJ3</f>
        <v>1</v>
      </c>
      <c r="DB3">
        <f t="shared" si="1"/>
        <v>5.2690000000000001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0.26</v>
      </c>
      <c r="DH3">
        <f>ROUND(ROUND(AG3,2)*CX3,2)</f>
        <v>0</v>
      </c>
      <c r="DI3">
        <f t="shared" si="4"/>
        <v>0</v>
      </c>
      <c r="DJ3">
        <f>DG3</f>
        <v>0.26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50459583</v>
      </c>
      <c r="C4">
        <v>50460223</v>
      </c>
      <c r="D4">
        <v>40404405</v>
      </c>
      <c r="E4">
        <v>30570983</v>
      </c>
      <c r="F4">
        <v>1</v>
      </c>
      <c r="G4">
        <v>30570983</v>
      </c>
      <c r="H4">
        <v>1</v>
      </c>
      <c r="I4" t="s">
        <v>403</v>
      </c>
      <c r="J4" t="s">
        <v>3</v>
      </c>
      <c r="K4" t="s">
        <v>404</v>
      </c>
      <c r="L4">
        <v>1191</v>
      </c>
      <c r="N4">
        <v>1013</v>
      </c>
      <c r="O4" t="s">
        <v>405</v>
      </c>
      <c r="P4" t="s">
        <v>405</v>
      </c>
      <c r="Q4">
        <v>1</v>
      </c>
      <c r="W4">
        <v>0</v>
      </c>
      <c r="X4">
        <v>476480486</v>
      </c>
      <c r="Y4">
        <f t="shared" si="0"/>
        <v>51.370000000000005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46.7</v>
      </c>
      <c r="AU4" t="s">
        <v>16</v>
      </c>
      <c r="AV4">
        <v>1</v>
      </c>
      <c r="AW4">
        <v>2</v>
      </c>
      <c r="AX4">
        <v>50460227</v>
      </c>
      <c r="AY4">
        <v>1</v>
      </c>
      <c r="AZ4">
        <v>2048</v>
      </c>
      <c r="BA4">
        <v>5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2.5684999999999998</v>
      </c>
      <c r="CW4">
        <v>0</v>
      </c>
      <c r="CX4">
        <f>ROUND(Y4*Source!I29,9)</f>
        <v>2.5684999999999998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50459583</v>
      </c>
      <c r="C5">
        <v>50460223</v>
      </c>
      <c r="D5">
        <v>46170867</v>
      </c>
      <c r="E5">
        <v>1</v>
      </c>
      <c r="F5">
        <v>1</v>
      </c>
      <c r="G5">
        <v>30570983</v>
      </c>
      <c r="H5">
        <v>2</v>
      </c>
      <c r="I5" t="s">
        <v>406</v>
      </c>
      <c r="J5" t="s">
        <v>407</v>
      </c>
      <c r="K5" t="s">
        <v>408</v>
      </c>
      <c r="L5">
        <v>1368</v>
      </c>
      <c r="N5">
        <v>1011</v>
      </c>
      <c r="O5" t="s">
        <v>409</v>
      </c>
      <c r="P5" t="s">
        <v>409</v>
      </c>
      <c r="Q5">
        <v>1</v>
      </c>
      <c r="W5">
        <v>0</v>
      </c>
      <c r="X5">
        <v>-7781208</v>
      </c>
      <c r="Y5">
        <f t="shared" si="0"/>
        <v>1.1110000000000002</v>
      </c>
      <c r="AA5">
        <v>0</v>
      </c>
      <c r="AB5">
        <v>1106.71</v>
      </c>
      <c r="AC5">
        <v>450.44</v>
      </c>
      <c r="AD5">
        <v>0</v>
      </c>
      <c r="AE5">
        <v>0</v>
      </c>
      <c r="AF5">
        <v>83.1</v>
      </c>
      <c r="AG5">
        <v>12.62</v>
      </c>
      <c r="AH5">
        <v>0</v>
      </c>
      <c r="AI5">
        <v>1</v>
      </c>
      <c r="AJ5">
        <v>12.72</v>
      </c>
      <c r="AK5">
        <v>34.090000000000003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1.01</v>
      </c>
      <c r="AU5" t="s">
        <v>16</v>
      </c>
      <c r="AV5">
        <v>0</v>
      </c>
      <c r="AW5">
        <v>2</v>
      </c>
      <c r="AX5">
        <v>50460228</v>
      </c>
      <c r="AY5">
        <v>1</v>
      </c>
      <c r="AZ5">
        <v>2048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5.5550000000000002E-2</v>
      </c>
      <c r="CY5">
        <f>AB5</f>
        <v>1106.71</v>
      </c>
      <c r="CZ5">
        <f>AF5</f>
        <v>83.1</v>
      </c>
      <c r="DA5">
        <f>AJ5</f>
        <v>12.72</v>
      </c>
      <c r="DB5">
        <f t="shared" si="1"/>
        <v>92.322999999999993</v>
      </c>
      <c r="DC5">
        <f t="shared" si="2"/>
        <v>14.025</v>
      </c>
      <c r="DD5" t="s">
        <v>3</v>
      </c>
      <c r="DE5" t="s">
        <v>3</v>
      </c>
      <c r="DF5">
        <f t="shared" si="3"/>
        <v>0</v>
      </c>
      <c r="DG5">
        <f>ROUND(ROUND(AF5*AJ5,2)*CX5,2)</f>
        <v>58.72</v>
      </c>
      <c r="DH5">
        <f>ROUND(ROUND(AG5*AK5,2)*CX5,2)</f>
        <v>23.9</v>
      </c>
      <c r="DI5">
        <f t="shared" si="4"/>
        <v>0</v>
      </c>
      <c r="DJ5">
        <f>DG5</f>
        <v>58.72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50459583</v>
      </c>
      <c r="C6">
        <v>50460223</v>
      </c>
      <c r="D6">
        <v>46170958</v>
      </c>
      <c r="E6">
        <v>1</v>
      </c>
      <c r="F6">
        <v>1</v>
      </c>
      <c r="G6">
        <v>30570983</v>
      </c>
      <c r="H6">
        <v>2</v>
      </c>
      <c r="I6" t="s">
        <v>410</v>
      </c>
      <c r="J6" t="s">
        <v>411</v>
      </c>
      <c r="K6" t="s">
        <v>412</v>
      </c>
      <c r="L6">
        <v>1368</v>
      </c>
      <c r="N6">
        <v>1011</v>
      </c>
      <c r="O6" t="s">
        <v>409</v>
      </c>
      <c r="P6" t="s">
        <v>409</v>
      </c>
      <c r="Q6">
        <v>1</v>
      </c>
      <c r="W6">
        <v>0</v>
      </c>
      <c r="X6">
        <v>-2116260915</v>
      </c>
      <c r="Y6">
        <f t="shared" si="0"/>
        <v>2.3210000000000002</v>
      </c>
      <c r="AA6">
        <v>0</v>
      </c>
      <c r="AB6">
        <v>20.18</v>
      </c>
      <c r="AC6">
        <v>0</v>
      </c>
      <c r="AD6">
        <v>0</v>
      </c>
      <c r="AE6">
        <v>0</v>
      </c>
      <c r="AF6">
        <v>2.27</v>
      </c>
      <c r="AG6">
        <v>0</v>
      </c>
      <c r="AH6">
        <v>0</v>
      </c>
      <c r="AI6">
        <v>1</v>
      </c>
      <c r="AJ6">
        <v>8.49</v>
      </c>
      <c r="AK6">
        <v>34.090000000000003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2.11</v>
      </c>
      <c r="AU6" t="s">
        <v>16</v>
      </c>
      <c r="AV6">
        <v>0</v>
      </c>
      <c r="AW6">
        <v>2</v>
      </c>
      <c r="AX6">
        <v>50460229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0.11605</v>
      </c>
      <c r="CY6">
        <f>AB6</f>
        <v>20.18</v>
      </c>
      <c r="CZ6">
        <f>AF6</f>
        <v>2.27</v>
      </c>
      <c r="DA6">
        <f>AJ6</f>
        <v>8.49</v>
      </c>
      <c r="DB6">
        <f t="shared" si="1"/>
        <v>5.2690000000000001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2.2400000000000002</v>
      </c>
      <c r="DH6">
        <f>ROUND(ROUND(AG6*AK6,2)*CX6,2)</f>
        <v>0</v>
      </c>
      <c r="DI6">
        <f t="shared" si="4"/>
        <v>0</v>
      </c>
      <c r="DJ6">
        <f>DG6</f>
        <v>2.2400000000000002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ROW(Source!A35)</f>
        <v>35</v>
      </c>
      <c r="B7">
        <v>50459586</v>
      </c>
      <c r="C7">
        <v>50460239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403</v>
      </c>
      <c r="J7" t="s">
        <v>3</v>
      </c>
      <c r="K7" t="s">
        <v>404</v>
      </c>
      <c r="L7">
        <v>1191</v>
      </c>
      <c r="N7">
        <v>1013</v>
      </c>
      <c r="O7" t="s">
        <v>405</v>
      </c>
      <c r="P7" t="s">
        <v>405</v>
      </c>
      <c r="Q7">
        <v>1</v>
      </c>
      <c r="W7">
        <v>0</v>
      </c>
      <c r="X7">
        <v>476480486</v>
      </c>
      <c r="Y7">
        <f t="shared" si="0"/>
        <v>148.5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135</v>
      </c>
      <c r="AU7" t="s">
        <v>16</v>
      </c>
      <c r="AV7">
        <v>1</v>
      </c>
      <c r="AW7">
        <v>2</v>
      </c>
      <c r="AX7">
        <v>50460246</v>
      </c>
      <c r="AY7">
        <v>1</v>
      </c>
      <c r="AZ7">
        <v>0</v>
      </c>
      <c r="BA7">
        <v>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ROUND(AT7*Source!I35*AH7*AL7,2)</f>
        <v>0</v>
      </c>
      <c r="CV7">
        <f>ROUND(Y7*Source!I35,9)</f>
        <v>14.85</v>
      </c>
      <c r="CW7">
        <v>0</v>
      </c>
      <c r="CX7">
        <f>ROUND(Y7*Source!I35,9)</f>
        <v>14.85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ref="DG7:DG13" si="5">ROUND(ROUND(AF7,2)*CX7,2)</f>
        <v>0</v>
      </c>
      <c r="DH7">
        <f t="shared" ref="DH7:DH13" si="6"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50459586</v>
      </c>
      <c r="C8">
        <v>50460239</v>
      </c>
      <c r="D8">
        <v>46170869</v>
      </c>
      <c r="E8">
        <v>1</v>
      </c>
      <c r="F8">
        <v>1</v>
      </c>
      <c r="G8">
        <v>30570983</v>
      </c>
      <c r="H8">
        <v>2</v>
      </c>
      <c r="I8" t="s">
        <v>413</v>
      </c>
      <c r="J8" t="s">
        <v>414</v>
      </c>
      <c r="K8" t="s">
        <v>415</v>
      </c>
      <c r="L8">
        <v>1368</v>
      </c>
      <c r="N8">
        <v>1011</v>
      </c>
      <c r="O8" t="s">
        <v>409</v>
      </c>
      <c r="P8" t="s">
        <v>409</v>
      </c>
      <c r="Q8">
        <v>1</v>
      </c>
      <c r="W8">
        <v>0</v>
      </c>
      <c r="X8">
        <v>-1515284237</v>
      </c>
      <c r="Y8">
        <f t="shared" si="0"/>
        <v>0.13200000000000001</v>
      </c>
      <c r="AA8">
        <v>0</v>
      </c>
      <c r="AB8">
        <v>119.07</v>
      </c>
      <c r="AC8">
        <v>12.62</v>
      </c>
      <c r="AD8">
        <v>0</v>
      </c>
      <c r="AE8">
        <v>0</v>
      </c>
      <c r="AF8">
        <v>119.07</v>
      </c>
      <c r="AG8">
        <v>12.62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0.12</v>
      </c>
      <c r="AU8" t="s">
        <v>16</v>
      </c>
      <c r="AV8">
        <v>0</v>
      </c>
      <c r="AW8">
        <v>2</v>
      </c>
      <c r="AX8">
        <v>50460247</v>
      </c>
      <c r="AY8">
        <v>1</v>
      </c>
      <c r="AZ8">
        <v>0</v>
      </c>
      <c r="BA8">
        <v>10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ROUND(Y8*Source!I35*DO8,9)</f>
        <v>0</v>
      </c>
      <c r="CX8">
        <f>ROUND(Y8*Source!I35,9)</f>
        <v>1.32E-2</v>
      </c>
      <c r="CY8">
        <f>AB8</f>
        <v>119.07</v>
      </c>
      <c r="CZ8">
        <f>AF8</f>
        <v>119.07</v>
      </c>
      <c r="DA8">
        <f>AJ8</f>
        <v>1</v>
      </c>
      <c r="DB8">
        <f t="shared" si="1"/>
        <v>15.718999999999999</v>
      </c>
      <c r="DC8">
        <f t="shared" si="2"/>
        <v>1.661</v>
      </c>
      <c r="DD8" t="s">
        <v>3</v>
      </c>
      <c r="DE8" t="s">
        <v>3</v>
      </c>
      <c r="DF8">
        <f t="shared" si="3"/>
        <v>0</v>
      </c>
      <c r="DG8">
        <f t="shared" si="5"/>
        <v>1.57</v>
      </c>
      <c r="DH8">
        <f t="shared" si="6"/>
        <v>0.17</v>
      </c>
      <c r="DI8">
        <f t="shared" si="4"/>
        <v>0</v>
      </c>
      <c r="DJ8">
        <f>DG8</f>
        <v>1.57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ROW(Source!A35)</f>
        <v>35</v>
      </c>
      <c r="B9">
        <v>50459586</v>
      </c>
      <c r="C9">
        <v>50460239</v>
      </c>
      <c r="D9">
        <v>46170448</v>
      </c>
      <c r="E9">
        <v>1</v>
      </c>
      <c r="F9">
        <v>1</v>
      </c>
      <c r="G9">
        <v>30570983</v>
      </c>
      <c r="H9">
        <v>2</v>
      </c>
      <c r="I9" t="s">
        <v>416</v>
      </c>
      <c r="J9" t="s">
        <v>417</v>
      </c>
      <c r="K9" t="s">
        <v>418</v>
      </c>
      <c r="L9">
        <v>1368</v>
      </c>
      <c r="N9">
        <v>1011</v>
      </c>
      <c r="O9" t="s">
        <v>409</v>
      </c>
      <c r="P9" t="s">
        <v>409</v>
      </c>
      <c r="Q9">
        <v>1</v>
      </c>
      <c r="W9">
        <v>0</v>
      </c>
      <c r="X9">
        <v>1976627719</v>
      </c>
      <c r="Y9">
        <f t="shared" si="0"/>
        <v>6.5230000000000006</v>
      </c>
      <c r="AA9">
        <v>0</v>
      </c>
      <c r="AB9">
        <v>0.23</v>
      </c>
      <c r="AC9">
        <v>0</v>
      </c>
      <c r="AD9">
        <v>0</v>
      </c>
      <c r="AE9">
        <v>0</v>
      </c>
      <c r="AF9">
        <v>0.23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5.93</v>
      </c>
      <c r="AU9" t="s">
        <v>16</v>
      </c>
      <c r="AV9">
        <v>0</v>
      </c>
      <c r="AW9">
        <v>2</v>
      </c>
      <c r="AX9">
        <v>50460248</v>
      </c>
      <c r="AY9">
        <v>1</v>
      </c>
      <c r="AZ9">
        <v>2048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ROUND(Y9*Source!I35*DO9,9)</f>
        <v>0</v>
      </c>
      <c r="CX9">
        <f>ROUND(Y9*Source!I35,9)</f>
        <v>0.65229999999999999</v>
      </c>
      <c r="CY9">
        <f>AB9</f>
        <v>0.23</v>
      </c>
      <c r="CZ9">
        <f>AF9</f>
        <v>0.23</v>
      </c>
      <c r="DA9">
        <f>AJ9</f>
        <v>1</v>
      </c>
      <c r="DB9">
        <f t="shared" si="1"/>
        <v>1.496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5"/>
        <v>0.15</v>
      </c>
      <c r="DH9">
        <f t="shared" si="6"/>
        <v>0</v>
      </c>
      <c r="DI9">
        <f t="shared" si="4"/>
        <v>0</v>
      </c>
      <c r="DJ9">
        <f>DG9</f>
        <v>0.15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ROW(Source!A35)</f>
        <v>35</v>
      </c>
      <c r="B10">
        <v>50459586</v>
      </c>
      <c r="C10">
        <v>50460239</v>
      </c>
      <c r="D10">
        <v>31110605</v>
      </c>
      <c r="E10">
        <v>1</v>
      </c>
      <c r="F10">
        <v>1</v>
      </c>
      <c r="G10">
        <v>30570983</v>
      </c>
      <c r="H10">
        <v>3</v>
      </c>
      <c r="I10" t="s">
        <v>419</v>
      </c>
      <c r="J10" t="s">
        <v>420</v>
      </c>
      <c r="K10" t="s">
        <v>421</v>
      </c>
      <c r="L10">
        <v>1339</v>
      </c>
      <c r="N10">
        <v>1007</v>
      </c>
      <c r="O10" t="s">
        <v>51</v>
      </c>
      <c r="P10" t="s">
        <v>51</v>
      </c>
      <c r="Q10">
        <v>1</v>
      </c>
      <c r="W10">
        <v>0</v>
      </c>
      <c r="X10">
        <v>1942501623</v>
      </c>
      <c r="Y10">
        <f>AT10</f>
        <v>1.75</v>
      </c>
      <c r="AA10">
        <v>7.07</v>
      </c>
      <c r="AB10">
        <v>0</v>
      </c>
      <c r="AC10">
        <v>0</v>
      </c>
      <c r="AD10">
        <v>0</v>
      </c>
      <c r="AE10">
        <v>7.07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1.75</v>
      </c>
      <c r="AU10" t="s">
        <v>3</v>
      </c>
      <c r="AV10">
        <v>0</v>
      </c>
      <c r="AW10">
        <v>2</v>
      </c>
      <c r="AX10">
        <v>50460249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ROUND(Y10*Source!I35,9)</f>
        <v>0.17499999999999999</v>
      </c>
      <c r="CY10">
        <f>AA10</f>
        <v>7.07</v>
      </c>
      <c r="CZ10">
        <f>AE10</f>
        <v>7.07</v>
      </c>
      <c r="DA10">
        <f>AI10</f>
        <v>1</v>
      </c>
      <c r="DB10">
        <f>ROUND(ROUND(AT10*CZ10,2),6)</f>
        <v>12.37</v>
      </c>
      <c r="DC10">
        <f>ROUND(ROUND(AT10*AG10,2),6)</f>
        <v>0</v>
      </c>
      <c r="DD10" t="s">
        <v>3</v>
      </c>
      <c r="DE10" t="s">
        <v>3</v>
      </c>
      <c r="DF10">
        <f t="shared" si="3"/>
        <v>1.24</v>
      </c>
      <c r="DG10">
        <f t="shared" si="5"/>
        <v>0</v>
      </c>
      <c r="DH10">
        <f t="shared" si="6"/>
        <v>0</v>
      </c>
      <c r="DI10">
        <f t="shared" si="4"/>
        <v>0</v>
      </c>
      <c r="DJ10">
        <f>DF10</f>
        <v>1.24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ROW(Source!A35)</f>
        <v>35</v>
      </c>
      <c r="B11">
        <v>50459586</v>
      </c>
      <c r="C11">
        <v>50460239</v>
      </c>
      <c r="D11">
        <v>31111088</v>
      </c>
      <c r="E11">
        <v>1</v>
      </c>
      <c r="F11">
        <v>1</v>
      </c>
      <c r="G11">
        <v>30570983</v>
      </c>
      <c r="H11">
        <v>3</v>
      </c>
      <c r="I11" t="s">
        <v>422</v>
      </c>
      <c r="J11" t="s">
        <v>423</v>
      </c>
      <c r="K11" t="s">
        <v>424</v>
      </c>
      <c r="L11">
        <v>1327</v>
      </c>
      <c r="N11">
        <v>1005</v>
      </c>
      <c r="O11" t="s">
        <v>425</v>
      </c>
      <c r="P11" t="s">
        <v>425</v>
      </c>
      <c r="Q11">
        <v>1</v>
      </c>
      <c r="W11">
        <v>0</v>
      </c>
      <c r="X11">
        <v>390251752</v>
      </c>
      <c r="Y11">
        <f>AT11</f>
        <v>250</v>
      </c>
      <c r="AA11">
        <v>7.39</v>
      </c>
      <c r="AB11">
        <v>0</v>
      </c>
      <c r="AC11">
        <v>0</v>
      </c>
      <c r="AD11">
        <v>0</v>
      </c>
      <c r="AE11">
        <v>7.39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250</v>
      </c>
      <c r="AU11" t="s">
        <v>3</v>
      </c>
      <c r="AV11">
        <v>0</v>
      </c>
      <c r="AW11">
        <v>2</v>
      </c>
      <c r="AX11">
        <v>50460250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ROUND(Y11*Source!I35,9)</f>
        <v>25</v>
      </c>
      <c r="CY11">
        <f>AA11</f>
        <v>7.39</v>
      </c>
      <c r="CZ11">
        <f>AE11</f>
        <v>7.39</v>
      </c>
      <c r="DA11">
        <f>AI11</f>
        <v>1</v>
      </c>
      <c r="DB11">
        <f>ROUND(ROUND(AT11*CZ11,2),6)</f>
        <v>1847.5</v>
      </c>
      <c r="DC11">
        <f>ROUND(ROUND(AT11*AG11,2),6)</f>
        <v>0</v>
      </c>
      <c r="DD11" t="s">
        <v>3</v>
      </c>
      <c r="DE11" t="s">
        <v>3</v>
      </c>
      <c r="DF11">
        <f t="shared" si="3"/>
        <v>184.75</v>
      </c>
      <c r="DG11">
        <f t="shared" si="5"/>
        <v>0</v>
      </c>
      <c r="DH11">
        <f t="shared" si="6"/>
        <v>0</v>
      </c>
      <c r="DI11">
        <f t="shared" si="4"/>
        <v>0</v>
      </c>
      <c r="DJ11">
        <f>DF11</f>
        <v>184.75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ROW(Source!A35)</f>
        <v>35</v>
      </c>
      <c r="B12">
        <v>50459586</v>
      </c>
      <c r="C12">
        <v>50460239</v>
      </c>
      <c r="D12">
        <v>46138476</v>
      </c>
      <c r="E12">
        <v>1</v>
      </c>
      <c r="F12">
        <v>1</v>
      </c>
      <c r="G12">
        <v>30570983</v>
      </c>
      <c r="H12">
        <v>3</v>
      </c>
      <c r="I12" t="s">
        <v>49</v>
      </c>
      <c r="J12" t="s">
        <v>52</v>
      </c>
      <c r="K12" t="s">
        <v>50</v>
      </c>
      <c r="L12">
        <v>1339</v>
      </c>
      <c r="N12">
        <v>1007</v>
      </c>
      <c r="O12" t="s">
        <v>51</v>
      </c>
      <c r="P12" t="s">
        <v>51</v>
      </c>
      <c r="Q12">
        <v>1</v>
      </c>
      <c r="W12">
        <v>0</v>
      </c>
      <c r="X12">
        <v>-802259104</v>
      </c>
      <c r="Y12">
        <f>AT12</f>
        <v>102</v>
      </c>
      <c r="AA12">
        <v>781.83</v>
      </c>
      <c r="AB12">
        <v>0</v>
      </c>
      <c r="AC12">
        <v>0</v>
      </c>
      <c r="AD12">
        <v>0</v>
      </c>
      <c r="AE12">
        <v>781.83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102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ROUND(Y12*Source!I35,9)</f>
        <v>10.199999999999999</v>
      </c>
      <c r="CY12">
        <f>AA12</f>
        <v>781.83</v>
      </c>
      <c r="CZ12">
        <f>AE12</f>
        <v>781.83</v>
      </c>
      <c r="DA12">
        <f>AI12</f>
        <v>1</v>
      </c>
      <c r="DB12">
        <f>ROUND(ROUND(AT12*CZ12,2),6)</f>
        <v>79746.66</v>
      </c>
      <c r="DC12">
        <f>ROUND(ROUND(AT12*AG12,2),6)</f>
        <v>0</v>
      </c>
      <c r="DD12" t="s">
        <v>3</v>
      </c>
      <c r="DE12" t="s">
        <v>3</v>
      </c>
      <c r="DF12">
        <f t="shared" si="3"/>
        <v>7974.67</v>
      </c>
      <c r="DG12">
        <f t="shared" si="5"/>
        <v>0</v>
      </c>
      <c r="DH12">
        <f t="shared" si="6"/>
        <v>0</v>
      </c>
      <c r="DI12">
        <f t="shared" si="4"/>
        <v>0</v>
      </c>
      <c r="DJ12">
        <f>DF12</f>
        <v>7974.67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ROW(Source!A36)</f>
        <v>36</v>
      </c>
      <c r="B13">
        <v>50459583</v>
      </c>
      <c r="C13">
        <v>50460239</v>
      </c>
      <c r="D13">
        <v>40404405</v>
      </c>
      <c r="E13">
        <v>30570983</v>
      </c>
      <c r="F13">
        <v>1</v>
      </c>
      <c r="G13">
        <v>30570983</v>
      </c>
      <c r="H13">
        <v>1</v>
      </c>
      <c r="I13" t="s">
        <v>403</v>
      </c>
      <c r="J13" t="s">
        <v>3</v>
      </c>
      <c r="K13" t="s">
        <v>404</v>
      </c>
      <c r="L13">
        <v>1191</v>
      </c>
      <c r="N13">
        <v>1013</v>
      </c>
      <c r="O13" t="s">
        <v>405</v>
      </c>
      <c r="P13" t="s">
        <v>405</v>
      </c>
      <c r="Q13">
        <v>1</v>
      </c>
      <c r="W13">
        <v>0</v>
      </c>
      <c r="X13">
        <v>476480486</v>
      </c>
      <c r="Y13">
        <f>(AT13*1.1)</f>
        <v>148.5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135</v>
      </c>
      <c r="AU13" t="s">
        <v>16</v>
      </c>
      <c r="AV13">
        <v>1</v>
      </c>
      <c r="AW13">
        <v>2</v>
      </c>
      <c r="AX13">
        <v>50460246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ROUND(AT13*Source!I36*AH13*AL13,2)</f>
        <v>0</v>
      </c>
      <c r="CV13">
        <f>ROUND(Y13*Source!I36,9)</f>
        <v>14.85</v>
      </c>
      <c r="CW13">
        <v>0</v>
      </c>
      <c r="CX13">
        <f>ROUND(Y13*Source!I36,9)</f>
        <v>14.85</v>
      </c>
      <c r="CY13">
        <f>AD13</f>
        <v>0</v>
      </c>
      <c r="CZ13">
        <f>AH13</f>
        <v>0</v>
      </c>
      <c r="DA13">
        <f>AL13</f>
        <v>1</v>
      </c>
      <c r="DB13">
        <f>ROUND((ROUND(AT13*CZ13,2)*1.1),6)</f>
        <v>0</v>
      </c>
      <c r="DC13">
        <f>ROUND((ROUND(AT13*AG13,2)*1.1),6)</f>
        <v>0</v>
      </c>
      <c r="DD13" t="s">
        <v>3</v>
      </c>
      <c r="DE13" t="s">
        <v>3</v>
      </c>
      <c r="DF13">
        <f t="shared" si="3"/>
        <v>0</v>
      </c>
      <c r="DG13">
        <f t="shared" si="5"/>
        <v>0</v>
      </c>
      <c r="DH13">
        <f t="shared" si="6"/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ROW(Source!A36)</f>
        <v>36</v>
      </c>
      <c r="B14">
        <v>50459583</v>
      </c>
      <c r="C14">
        <v>50460239</v>
      </c>
      <c r="D14">
        <v>46170869</v>
      </c>
      <c r="E14">
        <v>1</v>
      </c>
      <c r="F14">
        <v>1</v>
      </c>
      <c r="G14">
        <v>30570983</v>
      </c>
      <c r="H14">
        <v>2</v>
      </c>
      <c r="I14" t="s">
        <v>413</v>
      </c>
      <c r="J14" t="s">
        <v>414</v>
      </c>
      <c r="K14" t="s">
        <v>415</v>
      </c>
      <c r="L14">
        <v>1368</v>
      </c>
      <c r="N14">
        <v>1011</v>
      </c>
      <c r="O14" t="s">
        <v>409</v>
      </c>
      <c r="P14" t="s">
        <v>409</v>
      </c>
      <c r="Q14">
        <v>1</v>
      </c>
      <c r="W14">
        <v>0</v>
      </c>
      <c r="X14">
        <v>-1515284237</v>
      </c>
      <c r="Y14">
        <f>(AT14*1.1)</f>
        <v>0.13200000000000001</v>
      </c>
      <c r="AA14">
        <v>0</v>
      </c>
      <c r="AB14">
        <v>1421.2</v>
      </c>
      <c r="AC14">
        <v>450.44</v>
      </c>
      <c r="AD14">
        <v>0</v>
      </c>
      <c r="AE14">
        <v>0</v>
      </c>
      <c r="AF14">
        <v>119.07</v>
      </c>
      <c r="AG14">
        <v>12.62</v>
      </c>
      <c r="AH14">
        <v>0</v>
      </c>
      <c r="AI14">
        <v>1</v>
      </c>
      <c r="AJ14">
        <v>11.4</v>
      </c>
      <c r="AK14">
        <v>34.090000000000003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0.12</v>
      </c>
      <c r="AU14" t="s">
        <v>16</v>
      </c>
      <c r="AV14">
        <v>0</v>
      </c>
      <c r="AW14">
        <v>2</v>
      </c>
      <c r="AX14">
        <v>50460247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ROUND(Y14*Source!I36*DO14,9)</f>
        <v>0</v>
      </c>
      <c r="CX14">
        <f>ROUND(Y14*Source!I36,9)</f>
        <v>1.32E-2</v>
      </c>
      <c r="CY14">
        <f>AB14</f>
        <v>1421.2</v>
      </c>
      <c r="CZ14">
        <f>AF14</f>
        <v>119.07</v>
      </c>
      <c r="DA14">
        <f>AJ14</f>
        <v>11.4</v>
      </c>
      <c r="DB14">
        <f>ROUND((ROUND(AT14*CZ14,2)*1.1),6)</f>
        <v>15.718999999999999</v>
      </c>
      <c r="DC14">
        <f>ROUND((ROUND(AT14*AG14,2)*1.1),6)</f>
        <v>1.661</v>
      </c>
      <c r="DD14" t="s">
        <v>3</v>
      </c>
      <c r="DE14" t="s">
        <v>3</v>
      </c>
      <c r="DF14">
        <f t="shared" si="3"/>
        <v>0</v>
      </c>
      <c r="DG14">
        <f>ROUND(ROUND(AF14*AJ14,2)*CX14,2)</f>
        <v>17.920000000000002</v>
      </c>
      <c r="DH14">
        <f>ROUND(ROUND(AG14*AK14,2)*CX14,2)</f>
        <v>5.68</v>
      </c>
      <c r="DI14">
        <f t="shared" si="4"/>
        <v>0</v>
      </c>
      <c r="DJ14">
        <f>DG14</f>
        <v>17.920000000000002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ROW(Source!A36)</f>
        <v>36</v>
      </c>
      <c r="B15">
        <v>50459583</v>
      </c>
      <c r="C15">
        <v>50460239</v>
      </c>
      <c r="D15">
        <v>46170448</v>
      </c>
      <c r="E15">
        <v>1</v>
      </c>
      <c r="F15">
        <v>1</v>
      </c>
      <c r="G15">
        <v>30570983</v>
      </c>
      <c r="H15">
        <v>2</v>
      </c>
      <c r="I15" t="s">
        <v>416</v>
      </c>
      <c r="J15" t="s">
        <v>417</v>
      </c>
      <c r="K15" t="s">
        <v>418</v>
      </c>
      <c r="L15">
        <v>1368</v>
      </c>
      <c r="N15">
        <v>1011</v>
      </c>
      <c r="O15" t="s">
        <v>409</v>
      </c>
      <c r="P15" t="s">
        <v>409</v>
      </c>
      <c r="Q15">
        <v>1</v>
      </c>
      <c r="W15">
        <v>0</v>
      </c>
      <c r="X15">
        <v>1976627719</v>
      </c>
      <c r="Y15">
        <f>(AT15*1.1)</f>
        <v>6.5230000000000006</v>
      </c>
      <c r="AA15">
        <v>0</v>
      </c>
      <c r="AB15">
        <v>2.36</v>
      </c>
      <c r="AC15">
        <v>0</v>
      </c>
      <c r="AD15">
        <v>0</v>
      </c>
      <c r="AE15">
        <v>0</v>
      </c>
      <c r="AF15">
        <v>0.23</v>
      </c>
      <c r="AG15">
        <v>0</v>
      </c>
      <c r="AH15">
        <v>0</v>
      </c>
      <c r="AI15">
        <v>1</v>
      </c>
      <c r="AJ15">
        <v>9.7799999999999994</v>
      </c>
      <c r="AK15">
        <v>34.090000000000003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5.93</v>
      </c>
      <c r="AU15" t="s">
        <v>16</v>
      </c>
      <c r="AV15">
        <v>0</v>
      </c>
      <c r="AW15">
        <v>2</v>
      </c>
      <c r="AX15">
        <v>50460248</v>
      </c>
      <c r="AY15">
        <v>1</v>
      </c>
      <c r="AZ15">
        <v>2048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ROUND(Y15*Source!I36*DO15,9)</f>
        <v>0</v>
      </c>
      <c r="CX15">
        <f>ROUND(Y15*Source!I36,9)</f>
        <v>0.65229999999999999</v>
      </c>
      <c r="CY15">
        <f>AB15</f>
        <v>2.36</v>
      </c>
      <c r="CZ15">
        <f>AF15</f>
        <v>0.23</v>
      </c>
      <c r="DA15">
        <f>AJ15</f>
        <v>9.7799999999999994</v>
      </c>
      <c r="DB15">
        <f>ROUND((ROUND(AT15*CZ15,2)*1.1),6)</f>
        <v>1.496</v>
      </c>
      <c r="DC15">
        <f>ROUND((ROUND(AT15*AG15,2)*1.1),6)</f>
        <v>0</v>
      </c>
      <c r="DD15" t="s">
        <v>3</v>
      </c>
      <c r="DE15" t="s">
        <v>3</v>
      </c>
      <c r="DF15">
        <f t="shared" si="3"/>
        <v>0</v>
      </c>
      <c r="DG15">
        <f>ROUND(ROUND(AF15*AJ15,2)*CX15,2)</f>
        <v>1.47</v>
      </c>
      <c r="DH15">
        <f>ROUND(ROUND(AG15*AK15,2)*CX15,2)</f>
        <v>0</v>
      </c>
      <c r="DI15">
        <f t="shared" si="4"/>
        <v>0</v>
      </c>
      <c r="DJ15">
        <f>DG15</f>
        <v>1.47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ROW(Source!A36)</f>
        <v>36</v>
      </c>
      <c r="B16">
        <v>50459583</v>
      </c>
      <c r="C16">
        <v>50460239</v>
      </c>
      <c r="D16">
        <v>31110605</v>
      </c>
      <c r="E16">
        <v>1</v>
      </c>
      <c r="F16">
        <v>1</v>
      </c>
      <c r="G16">
        <v>30570983</v>
      </c>
      <c r="H16">
        <v>3</v>
      </c>
      <c r="I16" t="s">
        <v>419</v>
      </c>
      <c r="J16" t="s">
        <v>420</v>
      </c>
      <c r="K16" t="s">
        <v>421</v>
      </c>
      <c r="L16">
        <v>1339</v>
      </c>
      <c r="N16">
        <v>1007</v>
      </c>
      <c r="O16" t="s">
        <v>51</v>
      </c>
      <c r="P16" t="s">
        <v>51</v>
      </c>
      <c r="Q16">
        <v>1</v>
      </c>
      <c r="W16">
        <v>0</v>
      </c>
      <c r="X16">
        <v>1942501623</v>
      </c>
      <c r="Y16">
        <f>AT16</f>
        <v>1.75</v>
      </c>
      <c r="AA16">
        <v>43.35</v>
      </c>
      <c r="AB16">
        <v>0</v>
      </c>
      <c r="AC16">
        <v>0</v>
      </c>
      <c r="AD16">
        <v>0</v>
      </c>
      <c r="AE16">
        <v>7.07</v>
      </c>
      <c r="AF16">
        <v>0</v>
      </c>
      <c r="AG16">
        <v>0</v>
      </c>
      <c r="AH16">
        <v>0</v>
      </c>
      <c r="AI16">
        <v>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1.75</v>
      </c>
      <c r="AU16" t="s">
        <v>3</v>
      </c>
      <c r="AV16">
        <v>0</v>
      </c>
      <c r="AW16">
        <v>2</v>
      </c>
      <c r="AX16">
        <v>50460249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ROUND(Y16*Source!I36,9)</f>
        <v>0.17499999999999999</v>
      </c>
      <c r="CY16">
        <f>AA16</f>
        <v>43.35</v>
      </c>
      <c r="CZ16">
        <f>AE16</f>
        <v>7.07</v>
      </c>
      <c r="DA16">
        <f>AI16</f>
        <v>6</v>
      </c>
      <c r="DB16">
        <f>ROUND(ROUND(AT16*CZ16,2),6)</f>
        <v>12.37</v>
      </c>
      <c r="DC16">
        <f>ROUND(ROUND(AT16*AG16,2),6)</f>
        <v>0</v>
      </c>
      <c r="DD16" t="s">
        <v>3</v>
      </c>
      <c r="DE16" t="s">
        <v>3</v>
      </c>
      <c r="DF16">
        <f>ROUND(ROUND(AE16*AI16,2)*CX16,2)</f>
        <v>7.42</v>
      </c>
      <c r="DG16">
        <f t="shared" ref="DG16:DG22" si="7">ROUND(ROUND(AF16,2)*CX16,2)</f>
        <v>0</v>
      </c>
      <c r="DH16">
        <f t="shared" ref="DH16:DH22" si="8">ROUND(ROUND(AG16,2)*CX16,2)</f>
        <v>0</v>
      </c>
      <c r="DI16">
        <f t="shared" si="4"/>
        <v>0</v>
      </c>
      <c r="DJ16">
        <f>DF16</f>
        <v>7.42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ROW(Source!A36)</f>
        <v>36</v>
      </c>
      <c r="B17">
        <v>50459583</v>
      </c>
      <c r="C17">
        <v>50460239</v>
      </c>
      <c r="D17">
        <v>31111088</v>
      </c>
      <c r="E17">
        <v>1</v>
      </c>
      <c r="F17">
        <v>1</v>
      </c>
      <c r="G17">
        <v>30570983</v>
      </c>
      <c r="H17">
        <v>3</v>
      </c>
      <c r="I17" t="s">
        <v>422</v>
      </c>
      <c r="J17" t="s">
        <v>423</v>
      </c>
      <c r="K17" t="s">
        <v>424</v>
      </c>
      <c r="L17">
        <v>1327</v>
      </c>
      <c r="N17">
        <v>1005</v>
      </c>
      <c r="O17" t="s">
        <v>425</v>
      </c>
      <c r="P17" t="s">
        <v>425</v>
      </c>
      <c r="Q17">
        <v>1</v>
      </c>
      <c r="W17">
        <v>0</v>
      </c>
      <c r="X17">
        <v>390251752</v>
      </c>
      <c r="Y17">
        <f>AT17</f>
        <v>250</v>
      </c>
      <c r="AA17">
        <v>49.24</v>
      </c>
      <c r="AB17">
        <v>0</v>
      </c>
      <c r="AC17">
        <v>0</v>
      </c>
      <c r="AD17">
        <v>0</v>
      </c>
      <c r="AE17">
        <v>7.39</v>
      </c>
      <c r="AF17">
        <v>0</v>
      </c>
      <c r="AG17">
        <v>0</v>
      </c>
      <c r="AH17">
        <v>0</v>
      </c>
      <c r="AI17">
        <v>6.52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250</v>
      </c>
      <c r="AU17" t="s">
        <v>3</v>
      </c>
      <c r="AV17">
        <v>0</v>
      </c>
      <c r="AW17">
        <v>2</v>
      </c>
      <c r="AX17">
        <v>50460250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ROUND(Y17*Source!I36,9)</f>
        <v>25</v>
      </c>
      <c r="CY17">
        <f>AA17</f>
        <v>49.24</v>
      </c>
      <c r="CZ17">
        <f>AE17</f>
        <v>7.39</v>
      </c>
      <c r="DA17">
        <f>AI17</f>
        <v>6.52</v>
      </c>
      <c r="DB17">
        <f>ROUND(ROUND(AT17*CZ17,2),6)</f>
        <v>1847.5</v>
      </c>
      <c r="DC17">
        <f>ROUND(ROUND(AT17*AG17,2),6)</f>
        <v>0</v>
      </c>
      <c r="DD17" t="s">
        <v>3</v>
      </c>
      <c r="DE17" t="s">
        <v>3</v>
      </c>
      <c r="DF17">
        <f>ROUND(ROUND(AE17*AI17,2)*CX17,2)</f>
        <v>1204.5</v>
      </c>
      <c r="DG17">
        <f t="shared" si="7"/>
        <v>0</v>
      </c>
      <c r="DH17">
        <f t="shared" si="8"/>
        <v>0</v>
      </c>
      <c r="DI17">
        <f t="shared" si="4"/>
        <v>0</v>
      </c>
      <c r="DJ17">
        <f>DF17</f>
        <v>1204.5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ROW(Source!A36)</f>
        <v>36</v>
      </c>
      <c r="B18">
        <v>50459583</v>
      </c>
      <c r="C18">
        <v>50460239</v>
      </c>
      <c r="D18">
        <v>46138476</v>
      </c>
      <c r="E18">
        <v>1</v>
      </c>
      <c r="F18">
        <v>1</v>
      </c>
      <c r="G18">
        <v>30570983</v>
      </c>
      <c r="H18">
        <v>3</v>
      </c>
      <c r="I18" t="s">
        <v>49</v>
      </c>
      <c r="J18" t="s">
        <v>52</v>
      </c>
      <c r="K18" t="s">
        <v>50</v>
      </c>
      <c r="L18">
        <v>1339</v>
      </c>
      <c r="N18">
        <v>1007</v>
      </c>
      <c r="O18" t="s">
        <v>51</v>
      </c>
      <c r="P18" t="s">
        <v>51</v>
      </c>
      <c r="Q18">
        <v>1</v>
      </c>
      <c r="W18">
        <v>0</v>
      </c>
      <c r="X18">
        <v>-802259104</v>
      </c>
      <c r="Y18">
        <f>AT18</f>
        <v>102</v>
      </c>
      <c r="AA18">
        <v>6815.73</v>
      </c>
      <c r="AB18">
        <v>0</v>
      </c>
      <c r="AC18">
        <v>0</v>
      </c>
      <c r="AD18">
        <v>0</v>
      </c>
      <c r="AE18">
        <v>781.83</v>
      </c>
      <c r="AF18">
        <v>0</v>
      </c>
      <c r="AG18">
        <v>0</v>
      </c>
      <c r="AH18">
        <v>0</v>
      </c>
      <c r="AI18">
        <v>8.5299999999999994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102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ROUND(Y18*Source!I36,9)</f>
        <v>10.199999999999999</v>
      </c>
      <c r="CY18">
        <f>AA18</f>
        <v>6815.73</v>
      </c>
      <c r="CZ18">
        <f>AE18</f>
        <v>781.83</v>
      </c>
      <c r="DA18">
        <f>AI18</f>
        <v>8.5299999999999994</v>
      </c>
      <c r="DB18">
        <f>ROUND(ROUND(AT18*CZ18,2),6)</f>
        <v>79746.66</v>
      </c>
      <c r="DC18">
        <f>ROUND(ROUND(AT18*AG18,2),6)</f>
        <v>0</v>
      </c>
      <c r="DD18" t="s">
        <v>3</v>
      </c>
      <c r="DE18" t="s">
        <v>3</v>
      </c>
      <c r="DF18">
        <f>ROUND(ROUND(AE18*AI18,2)*CX18,2)</f>
        <v>68023.899999999994</v>
      </c>
      <c r="DG18">
        <f t="shared" si="7"/>
        <v>0</v>
      </c>
      <c r="DH18">
        <f t="shared" si="8"/>
        <v>0</v>
      </c>
      <c r="DI18">
        <f t="shared" si="4"/>
        <v>0</v>
      </c>
      <c r="DJ18">
        <f>DF18</f>
        <v>68023.899999999994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ROW(Source!A326)</f>
        <v>326</v>
      </c>
      <c r="B19">
        <v>50459586</v>
      </c>
      <c r="C19">
        <v>50504601</v>
      </c>
      <c r="D19">
        <v>45897171</v>
      </c>
      <c r="E19">
        <v>30570983</v>
      </c>
      <c r="F19">
        <v>1</v>
      </c>
      <c r="G19">
        <v>30570983</v>
      </c>
      <c r="H19">
        <v>1</v>
      </c>
      <c r="I19" t="s">
        <v>403</v>
      </c>
      <c r="J19" t="s">
        <v>3</v>
      </c>
      <c r="K19" t="s">
        <v>404</v>
      </c>
      <c r="L19">
        <v>1191</v>
      </c>
      <c r="N19">
        <v>1013</v>
      </c>
      <c r="O19" t="s">
        <v>405</v>
      </c>
      <c r="P19" t="s">
        <v>405</v>
      </c>
      <c r="Q19">
        <v>1</v>
      </c>
      <c r="W19">
        <v>0</v>
      </c>
      <c r="X19">
        <v>476480486</v>
      </c>
      <c r="Y19">
        <f t="shared" ref="Y19:Y38" si="9">(AT19*1.1)</f>
        <v>1.518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1.38</v>
      </c>
      <c r="AU19" t="s">
        <v>16</v>
      </c>
      <c r="AV19">
        <v>1</v>
      </c>
      <c r="AW19">
        <v>2</v>
      </c>
      <c r="AX19">
        <v>50504602</v>
      </c>
      <c r="AY19">
        <v>1</v>
      </c>
      <c r="AZ19">
        <v>0</v>
      </c>
      <c r="BA19">
        <v>191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ROUND(AT19*Source!I326*AH19*AL19,2)</f>
        <v>0</v>
      </c>
      <c r="CV19">
        <f>ROUND(Y19*Source!I326,9)</f>
        <v>3.0360000000000002E-2</v>
      </c>
      <c r="CW19">
        <v>0</v>
      </c>
      <c r="CX19">
        <f>ROUND(Y19*Source!I326,9)</f>
        <v>3.0360000000000002E-2</v>
      </c>
      <c r="CY19">
        <f>AD19</f>
        <v>0</v>
      </c>
      <c r="CZ19">
        <f>AH19</f>
        <v>0</v>
      </c>
      <c r="DA19">
        <f>AL19</f>
        <v>1</v>
      </c>
      <c r="DB19">
        <f t="shared" ref="DB19:DB38" si="10">ROUND((ROUND(AT19*CZ19,2)*1.1),6)</f>
        <v>0</v>
      </c>
      <c r="DC19">
        <f t="shared" ref="DC19:DC38" si="11">ROUND((ROUND(AT19*AG19,2)*1.1),6)</f>
        <v>0</v>
      </c>
      <c r="DD19" t="s">
        <v>3</v>
      </c>
      <c r="DE19" t="s">
        <v>3</v>
      </c>
      <c r="DF19">
        <f t="shared" ref="DF19:DF49" si="12">ROUND(ROUND(AE19,2)*CX19,2)</f>
        <v>0</v>
      </c>
      <c r="DG19">
        <f t="shared" si="7"/>
        <v>0</v>
      </c>
      <c r="DH19">
        <f t="shared" si="8"/>
        <v>0</v>
      </c>
      <c r="DI19">
        <f t="shared" si="4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ROW(Source!A326)</f>
        <v>326</v>
      </c>
      <c r="B20">
        <v>50459586</v>
      </c>
      <c r="C20">
        <v>50504601</v>
      </c>
      <c r="D20">
        <v>46170143</v>
      </c>
      <c r="E20">
        <v>1</v>
      </c>
      <c r="F20">
        <v>1</v>
      </c>
      <c r="G20">
        <v>30570983</v>
      </c>
      <c r="H20">
        <v>2</v>
      </c>
      <c r="I20" t="s">
        <v>426</v>
      </c>
      <c r="J20" t="s">
        <v>427</v>
      </c>
      <c r="K20" t="s">
        <v>428</v>
      </c>
      <c r="L20">
        <v>1368</v>
      </c>
      <c r="N20">
        <v>1011</v>
      </c>
      <c r="O20" t="s">
        <v>409</v>
      </c>
      <c r="P20" t="s">
        <v>409</v>
      </c>
      <c r="Q20">
        <v>1</v>
      </c>
      <c r="W20">
        <v>0</v>
      </c>
      <c r="X20">
        <v>-743079021</v>
      </c>
      <c r="Y20">
        <f t="shared" si="9"/>
        <v>4.3862500000000004</v>
      </c>
      <c r="AA20">
        <v>0</v>
      </c>
      <c r="AB20">
        <v>207.85</v>
      </c>
      <c r="AC20">
        <v>16.93</v>
      </c>
      <c r="AD20">
        <v>0</v>
      </c>
      <c r="AE20">
        <v>0</v>
      </c>
      <c r="AF20">
        <v>207.85</v>
      </c>
      <c r="AG20">
        <v>16.93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3.9874999999999998</v>
      </c>
      <c r="AU20" t="s">
        <v>16</v>
      </c>
      <c r="AV20">
        <v>0</v>
      </c>
      <c r="AW20">
        <v>2</v>
      </c>
      <c r="AX20">
        <v>50504603</v>
      </c>
      <c r="AY20">
        <v>1</v>
      </c>
      <c r="AZ20">
        <v>0</v>
      </c>
      <c r="BA20">
        <v>192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ROUND(Y20*Source!I326*DO20,9)</f>
        <v>0</v>
      </c>
      <c r="CX20">
        <f>ROUND(Y20*Source!I326,9)</f>
        <v>8.7724999999999997E-2</v>
      </c>
      <c r="CY20">
        <f>AB20</f>
        <v>207.85</v>
      </c>
      <c r="CZ20">
        <f>AF20</f>
        <v>207.85</v>
      </c>
      <c r="DA20">
        <f>AJ20</f>
        <v>1</v>
      </c>
      <c r="DB20">
        <f t="shared" si="10"/>
        <v>911.68</v>
      </c>
      <c r="DC20">
        <f t="shared" si="11"/>
        <v>74.260999999999996</v>
      </c>
      <c r="DD20" t="s">
        <v>3</v>
      </c>
      <c r="DE20" t="s">
        <v>3</v>
      </c>
      <c r="DF20">
        <f t="shared" si="12"/>
        <v>0</v>
      </c>
      <c r="DG20">
        <f t="shared" si="7"/>
        <v>18.23</v>
      </c>
      <c r="DH20">
        <f t="shared" si="8"/>
        <v>1.49</v>
      </c>
      <c r="DI20">
        <f t="shared" si="4"/>
        <v>0</v>
      </c>
      <c r="DJ20">
        <f>DG20</f>
        <v>18.23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ROW(Source!A326)</f>
        <v>326</v>
      </c>
      <c r="B21">
        <v>50459586</v>
      </c>
      <c r="C21">
        <v>50504601</v>
      </c>
      <c r="D21">
        <v>46170162</v>
      </c>
      <c r="E21">
        <v>1</v>
      </c>
      <c r="F21">
        <v>1</v>
      </c>
      <c r="G21">
        <v>30570983</v>
      </c>
      <c r="H21">
        <v>2</v>
      </c>
      <c r="I21" t="s">
        <v>429</v>
      </c>
      <c r="J21" t="s">
        <v>430</v>
      </c>
      <c r="K21" t="s">
        <v>431</v>
      </c>
      <c r="L21">
        <v>1368</v>
      </c>
      <c r="N21">
        <v>1011</v>
      </c>
      <c r="O21" t="s">
        <v>409</v>
      </c>
      <c r="P21" t="s">
        <v>409</v>
      </c>
      <c r="Q21">
        <v>1</v>
      </c>
      <c r="W21">
        <v>0</v>
      </c>
      <c r="X21">
        <v>172096246</v>
      </c>
      <c r="Y21">
        <f t="shared" si="9"/>
        <v>1.0967</v>
      </c>
      <c r="AA21">
        <v>0</v>
      </c>
      <c r="AB21">
        <v>166.1</v>
      </c>
      <c r="AC21">
        <v>16.93</v>
      </c>
      <c r="AD21">
        <v>0</v>
      </c>
      <c r="AE21">
        <v>0</v>
      </c>
      <c r="AF21">
        <v>166.1</v>
      </c>
      <c r="AG21">
        <v>16.93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0.997</v>
      </c>
      <c r="AU21" t="s">
        <v>16</v>
      </c>
      <c r="AV21">
        <v>0</v>
      </c>
      <c r="AW21">
        <v>2</v>
      </c>
      <c r="AX21">
        <v>50504604</v>
      </c>
      <c r="AY21">
        <v>1</v>
      </c>
      <c r="AZ21">
        <v>0</v>
      </c>
      <c r="BA21">
        <v>193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ROUND(Y21*Source!I326*DO21,9)</f>
        <v>0</v>
      </c>
      <c r="CX21">
        <f>ROUND(Y21*Source!I326,9)</f>
        <v>2.1933999999999999E-2</v>
      </c>
      <c r="CY21">
        <f>AB21</f>
        <v>166.1</v>
      </c>
      <c r="CZ21">
        <f>AF21</f>
        <v>166.1</v>
      </c>
      <c r="DA21">
        <f>AJ21</f>
        <v>1</v>
      </c>
      <c r="DB21">
        <f t="shared" si="10"/>
        <v>182.16</v>
      </c>
      <c r="DC21">
        <f t="shared" si="11"/>
        <v>18.568000000000001</v>
      </c>
      <c r="DD21" t="s">
        <v>3</v>
      </c>
      <c r="DE21" t="s">
        <v>3</v>
      </c>
      <c r="DF21">
        <f t="shared" si="12"/>
        <v>0</v>
      </c>
      <c r="DG21">
        <f t="shared" si="7"/>
        <v>3.64</v>
      </c>
      <c r="DH21">
        <f t="shared" si="8"/>
        <v>0.37</v>
      </c>
      <c r="DI21">
        <f t="shared" si="4"/>
        <v>0</v>
      </c>
      <c r="DJ21">
        <f>DG21</f>
        <v>3.64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ROW(Source!A327)</f>
        <v>327</v>
      </c>
      <c r="B22">
        <v>50459583</v>
      </c>
      <c r="C22">
        <v>50504601</v>
      </c>
      <c r="D22">
        <v>45897171</v>
      </c>
      <c r="E22">
        <v>30570983</v>
      </c>
      <c r="F22">
        <v>1</v>
      </c>
      <c r="G22">
        <v>30570983</v>
      </c>
      <c r="H22">
        <v>1</v>
      </c>
      <c r="I22" t="s">
        <v>403</v>
      </c>
      <c r="J22" t="s">
        <v>3</v>
      </c>
      <c r="K22" t="s">
        <v>404</v>
      </c>
      <c r="L22">
        <v>1191</v>
      </c>
      <c r="N22">
        <v>1013</v>
      </c>
      <c r="O22" t="s">
        <v>405</v>
      </c>
      <c r="P22" t="s">
        <v>405</v>
      </c>
      <c r="Q22">
        <v>1</v>
      </c>
      <c r="W22">
        <v>0</v>
      </c>
      <c r="X22">
        <v>476480486</v>
      </c>
      <c r="Y22">
        <f t="shared" si="9"/>
        <v>1.518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1.38</v>
      </c>
      <c r="AU22" t="s">
        <v>16</v>
      </c>
      <c r="AV22">
        <v>1</v>
      </c>
      <c r="AW22">
        <v>2</v>
      </c>
      <c r="AX22">
        <v>50504602</v>
      </c>
      <c r="AY22">
        <v>1</v>
      </c>
      <c r="AZ22">
        <v>0</v>
      </c>
      <c r="BA22">
        <v>194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ROUND(AT22*Source!I327*AH22*AL22,2)</f>
        <v>0</v>
      </c>
      <c r="CV22">
        <f>ROUND(Y22*Source!I327,9)</f>
        <v>3.0360000000000002E-2</v>
      </c>
      <c r="CW22">
        <v>0</v>
      </c>
      <c r="CX22">
        <f>ROUND(Y22*Source!I327,9)</f>
        <v>3.0360000000000002E-2</v>
      </c>
      <c r="CY22">
        <f>AD22</f>
        <v>0</v>
      </c>
      <c r="CZ22">
        <f>AH22</f>
        <v>0</v>
      </c>
      <c r="DA22">
        <f>AL22</f>
        <v>1</v>
      </c>
      <c r="DB22">
        <f t="shared" si="10"/>
        <v>0</v>
      </c>
      <c r="DC22">
        <f t="shared" si="11"/>
        <v>0</v>
      </c>
      <c r="DD22" t="s">
        <v>3</v>
      </c>
      <c r="DE22" t="s">
        <v>3</v>
      </c>
      <c r="DF22">
        <f t="shared" si="12"/>
        <v>0</v>
      </c>
      <c r="DG22">
        <f t="shared" si="7"/>
        <v>0</v>
      </c>
      <c r="DH22">
        <f t="shared" si="8"/>
        <v>0</v>
      </c>
      <c r="DI22">
        <f t="shared" si="4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ROW(Source!A327)</f>
        <v>327</v>
      </c>
      <c r="B23">
        <v>50459583</v>
      </c>
      <c r="C23">
        <v>50504601</v>
      </c>
      <c r="D23">
        <v>46170143</v>
      </c>
      <c r="E23">
        <v>1</v>
      </c>
      <c r="F23">
        <v>1</v>
      </c>
      <c r="G23">
        <v>30570983</v>
      </c>
      <c r="H23">
        <v>2</v>
      </c>
      <c r="I23" t="s">
        <v>426</v>
      </c>
      <c r="J23" t="s">
        <v>427</v>
      </c>
      <c r="K23" t="s">
        <v>428</v>
      </c>
      <c r="L23">
        <v>1368</v>
      </c>
      <c r="N23">
        <v>1011</v>
      </c>
      <c r="O23" t="s">
        <v>409</v>
      </c>
      <c r="P23" t="s">
        <v>409</v>
      </c>
      <c r="Q23">
        <v>1</v>
      </c>
      <c r="W23">
        <v>0</v>
      </c>
      <c r="X23">
        <v>-743079021</v>
      </c>
      <c r="Y23">
        <f t="shared" si="9"/>
        <v>4.3862500000000004</v>
      </c>
      <c r="AA23">
        <v>0</v>
      </c>
      <c r="AB23">
        <v>2935.92</v>
      </c>
      <c r="AC23">
        <v>687.96</v>
      </c>
      <c r="AD23">
        <v>0</v>
      </c>
      <c r="AE23">
        <v>0</v>
      </c>
      <c r="AF23">
        <v>207.85</v>
      </c>
      <c r="AG23">
        <v>16.93</v>
      </c>
      <c r="AH23">
        <v>0</v>
      </c>
      <c r="AI23">
        <v>1</v>
      </c>
      <c r="AJ23">
        <v>11.85</v>
      </c>
      <c r="AK23">
        <v>34.090000000000003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3.9874999999999998</v>
      </c>
      <c r="AU23" t="s">
        <v>16</v>
      </c>
      <c r="AV23">
        <v>0</v>
      </c>
      <c r="AW23">
        <v>2</v>
      </c>
      <c r="AX23">
        <v>50504603</v>
      </c>
      <c r="AY23">
        <v>1</v>
      </c>
      <c r="AZ23">
        <v>0</v>
      </c>
      <c r="BA23">
        <v>195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ROUND(Y23*Source!I327*DO23,9)</f>
        <v>0</v>
      </c>
      <c r="CX23">
        <f>ROUND(Y23*Source!I327,9)</f>
        <v>8.7724999999999997E-2</v>
      </c>
      <c r="CY23">
        <f>AB23</f>
        <v>2935.92</v>
      </c>
      <c r="CZ23">
        <f>AF23</f>
        <v>207.85</v>
      </c>
      <c r="DA23">
        <f>AJ23</f>
        <v>11.85</v>
      </c>
      <c r="DB23">
        <f t="shared" si="10"/>
        <v>911.68</v>
      </c>
      <c r="DC23">
        <f t="shared" si="11"/>
        <v>74.260999999999996</v>
      </c>
      <c r="DD23" t="s">
        <v>3</v>
      </c>
      <c r="DE23" t="s">
        <v>3</v>
      </c>
      <c r="DF23">
        <f t="shared" si="12"/>
        <v>0</v>
      </c>
      <c r="DG23">
        <f>ROUND(ROUND(AF23*AJ23,2)*CX23,2)</f>
        <v>216.07</v>
      </c>
      <c r="DH23">
        <f>ROUND(ROUND(AG23*AK23,2)*CX23,2)</f>
        <v>50.63</v>
      </c>
      <c r="DI23">
        <f t="shared" si="4"/>
        <v>0</v>
      </c>
      <c r="DJ23">
        <f>DG23</f>
        <v>216.07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ROW(Source!A327)</f>
        <v>327</v>
      </c>
      <c r="B24">
        <v>50459583</v>
      </c>
      <c r="C24">
        <v>50504601</v>
      </c>
      <c r="D24">
        <v>46170162</v>
      </c>
      <c r="E24">
        <v>1</v>
      </c>
      <c r="F24">
        <v>1</v>
      </c>
      <c r="G24">
        <v>30570983</v>
      </c>
      <c r="H24">
        <v>2</v>
      </c>
      <c r="I24" t="s">
        <v>429</v>
      </c>
      <c r="J24" t="s">
        <v>430</v>
      </c>
      <c r="K24" t="s">
        <v>431</v>
      </c>
      <c r="L24">
        <v>1368</v>
      </c>
      <c r="N24">
        <v>1011</v>
      </c>
      <c r="O24" t="s">
        <v>409</v>
      </c>
      <c r="P24" t="s">
        <v>409</v>
      </c>
      <c r="Q24">
        <v>1</v>
      </c>
      <c r="W24">
        <v>0</v>
      </c>
      <c r="X24">
        <v>172096246</v>
      </c>
      <c r="Y24">
        <f t="shared" si="9"/>
        <v>1.0967</v>
      </c>
      <c r="AA24">
        <v>0</v>
      </c>
      <c r="AB24">
        <v>2381.83</v>
      </c>
      <c r="AC24">
        <v>687.96</v>
      </c>
      <c r="AD24">
        <v>0</v>
      </c>
      <c r="AE24">
        <v>0</v>
      </c>
      <c r="AF24">
        <v>166.1</v>
      </c>
      <c r="AG24">
        <v>16.93</v>
      </c>
      <c r="AH24">
        <v>0</v>
      </c>
      <c r="AI24">
        <v>1</v>
      </c>
      <c r="AJ24">
        <v>12.03</v>
      </c>
      <c r="AK24">
        <v>34.090000000000003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0.997</v>
      </c>
      <c r="AU24" t="s">
        <v>16</v>
      </c>
      <c r="AV24">
        <v>0</v>
      </c>
      <c r="AW24">
        <v>2</v>
      </c>
      <c r="AX24">
        <v>50504604</v>
      </c>
      <c r="AY24">
        <v>1</v>
      </c>
      <c r="AZ24">
        <v>0</v>
      </c>
      <c r="BA24">
        <v>196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ROUND(Y24*Source!I327*DO24,9)</f>
        <v>0</v>
      </c>
      <c r="CX24">
        <f>ROUND(Y24*Source!I327,9)</f>
        <v>2.1933999999999999E-2</v>
      </c>
      <c r="CY24">
        <f>AB24</f>
        <v>2381.83</v>
      </c>
      <c r="CZ24">
        <f>AF24</f>
        <v>166.1</v>
      </c>
      <c r="DA24">
        <f>AJ24</f>
        <v>12.03</v>
      </c>
      <c r="DB24">
        <f t="shared" si="10"/>
        <v>182.16</v>
      </c>
      <c r="DC24">
        <f t="shared" si="11"/>
        <v>18.568000000000001</v>
      </c>
      <c r="DD24" t="s">
        <v>3</v>
      </c>
      <c r="DE24" t="s">
        <v>3</v>
      </c>
      <c r="DF24">
        <f t="shared" si="12"/>
        <v>0</v>
      </c>
      <c r="DG24">
        <f>ROUND(ROUND(AF24*AJ24,2)*CX24,2)</f>
        <v>43.83</v>
      </c>
      <c r="DH24">
        <f>ROUND(ROUND(AG24*AK24,2)*CX24,2)</f>
        <v>12.66</v>
      </c>
      <c r="DI24">
        <f t="shared" si="4"/>
        <v>0</v>
      </c>
      <c r="DJ24">
        <f>DG24</f>
        <v>43.83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ROW(Source!A328)</f>
        <v>328</v>
      </c>
      <c r="B25">
        <v>50459586</v>
      </c>
      <c r="C25">
        <v>50504605</v>
      </c>
      <c r="D25">
        <v>40404405</v>
      </c>
      <c r="E25">
        <v>30570983</v>
      </c>
      <c r="F25">
        <v>1</v>
      </c>
      <c r="G25">
        <v>30570983</v>
      </c>
      <c r="H25">
        <v>1</v>
      </c>
      <c r="I25" t="s">
        <v>403</v>
      </c>
      <c r="J25" t="s">
        <v>3</v>
      </c>
      <c r="K25" t="s">
        <v>404</v>
      </c>
      <c r="L25">
        <v>1191</v>
      </c>
      <c r="N25">
        <v>1013</v>
      </c>
      <c r="O25" t="s">
        <v>405</v>
      </c>
      <c r="P25" t="s">
        <v>405</v>
      </c>
      <c r="Q25">
        <v>1</v>
      </c>
      <c r="W25">
        <v>0</v>
      </c>
      <c r="X25">
        <v>476480486</v>
      </c>
      <c r="Y25">
        <f t="shared" si="9"/>
        <v>211.97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192.7</v>
      </c>
      <c r="AU25" t="s">
        <v>16</v>
      </c>
      <c r="AV25">
        <v>1</v>
      </c>
      <c r="AW25">
        <v>2</v>
      </c>
      <c r="AX25">
        <v>50504606</v>
      </c>
      <c r="AY25">
        <v>1</v>
      </c>
      <c r="AZ25">
        <v>0</v>
      </c>
      <c r="BA25">
        <v>197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ROUND(AT25*Source!I328*AH25*AL25,2)</f>
        <v>0</v>
      </c>
      <c r="CV25">
        <f>ROUND(Y25*Source!I328,9)</f>
        <v>25.436399999999999</v>
      </c>
      <c r="CW25">
        <v>0</v>
      </c>
      <c r="CX25">
        <f>ROUND(Y25*Source!I328,9)</f>
        <v>25.436399999999999</v>
      </c>
      <c r="CY25">
        <f>AD25</f>
        <v>0</v>
      </c>
      <c r="CZ25">
        <f>AH25</f>
        <v>0</v>
      </c>
      <c r="DA25">
        <f>AL25</f>
        <v>1</v>
      </c>
      <c r="DB25">
        <f t="shared" si="10"/>
        <v>0</v>
      </c>
      <c r="DC25">
        <f t="shared" si="11"/>
        <v>0</v>
      </c>
      <c r="DD25" t="s">
        <v>3</v>
      </c>
      <c r="DE25" t="s">
        <v>3</v>
      </c>
      <c r="DF25">
        <f t="shared" si="12"/>
        <v>0</v>
      </c>
      <c r="DG25">
        <f t="shared" ref="DG25:DG32" si="13">ROUND(ROUND(AF25,2)*CX25,2)</f>
        <v>0</v>
      </c>
      <c r="DH25">
        <f t="shared" ref="DH25:DH32" si="14">ROUND(ROUND(AG25,2)*CX25,2)</f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ROW(Source!A329)</f>
        <v>329</v>
      </c>
      <c r="B26">
        <v>50459583</v>
      </c>
      <c r="C26">
        <v>50504605</v>
      </c>
      <c r="D26">
        <v>40404405</v>
      </c>
      <c r="E26">
        <v>30570983</v>
      </c>
      <c r="F26">
        <v>1</v>
      </c>
      <c r="G26">
        <v>30570983</v>
      </c>
      <c r="H26">
        <v>1</v>
      </c>
      <c r="I26" t="s">
        <v>403</v>
      </c>
      <c r="J26" t="s">
        <v>3</v>
      </c>
      <c r="K26" t="s">
        <v>404</v>
      </c>
      <c r="L26">
        <v>1191</v>
      </c>
      <c r="N26">
        <v>1013</v>
      </c>
      <c r="O26" t="s">
        <v>405</v>
      </c>
      <c r="P26" t="s">
        <v>405</v>
      </c>
      <c r="Q26">
        <v>1</v>
      </c>
      <c r="W26">
        <v>0</v>
      </c>
      <c r="X26">
        <v>476480486</v>
      </c>
      <c r="Y26">
        <f t="shared" si="9"/>
        <v>211.97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192.7</v>
      </c>
      <c r="AU26" t="s">
        <v>16</v>
      </c>
      <c r="AV26">
        <v>1</v>
      </c>
      <c r="AW26">
        <v>2</v>
      </c>
      <c r="AX26">
        <v>50504606</v>
      </c>
      <c r="AY26">
        <v>1</v>
      </c>
      <c r="AZ26">
        <v>0</v>
      </c>
      <c r="BA26">
        <v>198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ROUND(AT26*Source!I329*AH26*AL26,2)</f>
        <v>0</v>
      </c>
      <c r="CV26">
        <f>ROUND(Y26*Source!I329,9)</f>
        <v>25.436399999999999</v>
      </c>
      <c r="CW26">
        <v>0</v>
      </c>
      <c r="CX26">
        <f>ROUND(Y26*Source!I329,9)</f>
        <v>25.436399999999999</v>
      </c>
      <c r="CY26">
        <f>AD26</f>
        <v>0</v>
      </c>
      <c r="CZ26">
        <f>AH26</f>
        <v>0</v>
      </c>
      <c r="DA26">
        <f>AL26</f>
        <v>1</v>
      </c>
      <c r="DB26">
        <f t="shared" si="10"/>
        <v>0</v>
      </c>
      <c r="DC26">
        <f t="shared" si="11"/>
        <v>0</v>
      </c>
      <c r="DD26" t="s">
        <v>3</v>
      </c>
      <c r="DE26" t="s">
        <v>3</v>
      </c>
      <c r="DF26">
        <f t="shared" si="12"/>
        <v>0</v>
      </c>
      <c r="DG26">
        <f t="shared" si="13"/>
        <v>0</v>
      </c>
      <c r="DH26">
        <f t="shared" si="14"/>
        <v>0</v>
      </c>
      <c r="DI26">
        <f t="shared" si="4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ROW(Source!A330)</f>
        <v>330</v>
      </c>
      <c r="B27">
        <v>50459586</v>
      </c>
      <c r="C27">
        <v>50504607</v>
      </c>
      <c r="D27">
        <v>40404405</v>
      </c>
      <c r="E27">
        <v>30570983</v>
      </c>
      <c r="F27">
        <v>1</v>
      </c>
      <c r="G27">
        <v>30570983</v>
      </c>
      <c r="H27">
        <v>1</v>
      </c>
      <c r="I27" t="s">
        <v>403</v>
      </c>
      <c r="J27" t="s">
        <v>3</v>
      </c>
      <c r="K27" t="s">
        <v>404</v>
      </c>
      <c r="L27">
        <v>1191</v>
      </c>
      <c r="N27">
        <v>1013</v>
      </c>
      <c r="O27" t="s">
        <v>405</v>
      </c>
      <c r="P27" t="s">
        <v>405</v>
      </c>
      <c r="Q27">
        <v>1</v>
      </c>
      <c r="W27">
        <v>0</v>
      </c>
      <c r="X27">
        <v>476480486</v>
      </c>
      <c r="Y27">
        <f t="shared" si="9"/>
        <v>91.300000000000011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83</v>
      </c>
      <c r="AU27" t="s">
        <v>16</v>
      </c>
      <c r="AV27">
        <v>1</v>
      </c>
      <c r="AW27">
        <v>2</v>
      </c>
      <c r="AX27">
        <v>50504608</v>
      </c>
      <c r="AY27">
        <v>1</v>
      </c>
      <c r="AZ27">
        <v>0</v>
      </c>
      <c r="BA27">
        <v>199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ROUND(AT27*Source!I330*AH27*AL27,2)</f>
        <v>0</v>
      </c>
      <c r="CV27">
        <f>ROUND(Y27*Source!I330,9)</f>
        <v>10.956</v>
      </c>
      <c r="CW27">
        <v>0</v>
      </c>
      <c r="CX27">
        <f>ROUND(Y27*Source!I330,9)</f>
        <v>10.956</v>
      </c>
      <c r="CY27">
        <f>AD27</f>
        <v>0</v>
      </c>
      <c r="CZ27">
        <f>AH27</f>
        <v>0</v>
      </c>
      <c r="DA27">
        <f>AL27</f>
        <v>1</v>
      </c>
      <c r="DB27">
        <f t="shared" si="10"/>
        <v>0</v>
      </c>
      <c r="DC27">
        <f t="shared" si="11"/>
        <v>0</v>
      </c>
      <c r="DD27" t="s">
        <v>3</v>
      </c>
      <c r="DE27" t="s">
        <v>3</v>
      </c>
      <c r="DF27">
        <f t="shared" si="12"/>
        <v>0</v>
      </c>
      <c r="DG27">
        <f t="shared" si="13"/>
        <v>0</v>
      </c>
      <c r="DH27">
        <f t="shared" si="14"/>
        <v>0</v>
      </c>
      <c r="DI27">
        <f t="shared" si="4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ROW(Source!A331)</f>
        <v>331</v>
      </c>
      <c r="B28">
        <v>50459583</v>
      </c>
      <c r="C28">
        <v>50504607</v>
      </c>
      <c r="D28">
        <v>40404405</v>
      </c>
      <c r="E28">
        <v>30570983</v>
      </c>
      <c r="F28">
        <v>1</v>
      </c>
      <c r="G28">
        <v>30570983</v>
      </c>
      <c r="H28">
        <v>1</v>
      </c>
      <c r="I28" t="s">
        <v>403</v>
      </c>
      <c r="J28" t="s">
        <v>3</v>
      </c>
      <c r="K28" t="s">
        <v>404</v>
      </c>
      <c r="L28">
        <v>1191</v>
      </c>
      <c r="N28">
        <v>1013</v>
      </c>
      <c r="O28" t="s">
        <v>405</v>
      </c>
      <c r="P28" t="s">
        <v>405</v>
      </c>
      <c r="Q28">
        <v>1</v>
      </c>
      <c r="W28">
        <v>0</v>
      </c>
      <c r="X28">
        <v>476480486</v>
      </c>
      <c r="Y28">
        <f t="shared" si="9"/>
        <v>91.300000000000011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83</v>
      </c>
      <c r="AU28" t="s">
        <v>16</v>
      </c>
      <c r="AV28">
        <v>1</v>
      </c>
      <c r="AW28">
        <v>2</v>
      </c>
      <c r="AX28">
        <v>50504608</v>
      </c>
      <c r="AY28">
        <v>1</v>
      </c>
      <c r="AZ28">
        <v>0</v>
      </c>
      <c r="BA28">
        <v>200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ROUND(AT28*Source!I331*AH28*AL28,2)</f>
        <v>0</v>
      </c>
      <c r="CV28">
        <f>ROUND(Y28*Source!I331,9)</f>
        <v>10.956</v>
      </c>
      <c r="CW28">
        <v>0</v>
      </c>
      <c r="CX28">
        <f>ROUND(Y28*Source!I331,9)</f>
        <v>10.956</v>
      </c>
      <c r="CY28">
        <f>AD28</f>
        <v>0</v>
      </c>
      <c r="CZ28">
        <f>AH28</f>
        <v>0</v>
      </c>
      <c r="DA28">
        <f>AL28</f>
        <v>1</v>
      </c>
      <c r="DB28">
        <f t="shared" si="10"/>
        <v>0</v>
      </c>
      <c r="DC28">
        <f t="shared" si="11"/>
        <v>0</v>
      </c>
      <c r="DD28" t="s">
        <v>3</v>
      </c>
      <c r="DE28" t="s">
        <v>3</v>
      </c>
      <c r="DF28">
        <f t="shared" si="12"/>
        <v>0</v>
      </c>
      <c r="DG28">
        <f t="shared" si="13"/>
        <v>0</v>
      </c>
      <c r="DH28">
        <f t="shared" si="14"/>
        <v>0</v>
      </c>
      <c r="DI28">
        <f t="shared" si="4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ROW(Source!A332)</f>
        <v>332</v>
      </c>
      <c r="B29">
        <v>50459586</v>
      </c>
      <c r="C29">
        <v>50504609</v>
      </c>
      <c r="D29">
        <v>45897171</v>
      </c>
      <c r="E29">
        <v>30570983</v>
      </c>
      <c r="F29">
        <v>1</v>
      </c>
      <c r="G29">
        <v>30570983</v>
      </c>
      <c r="H29">
        <v>1</v>
      </c>
      <c r="I29" t="s">
        <v>403</v>
      </c>
      <c r="J29" t="s">
        <v>3</v>
      </c>
      <c r="K29" t="s">
        <v>404</v>
      </c>
      <c r="L29">
        <v>1191</v>
      </c>
      <c r="N29">
        <v>1013</v>
      </c>
      <c r="O29" t="s">
        <v>405</v>
      </c>
      <c r="P29" t="s">
        <v>405</v>
      </c>
      <c r="Q29">
        <v>1</v>
      </c>
      <c r="W29">
        <v>0</v>
      </c>
      <c r="X29">
        <v>476480486</v>
      </c>
      <c r="Y29">
        <f t="shared" si="9"/>
        <v>1.518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1.38</v>
      </c>
      <c r="AU29" t="s">
        <v>16</v>
      </c>
      <c r="AV29">
        <v>1</v>
      </c>
      <c r="AW29">
        <v>2</v>
      </c>
      <c r="AX29">
        <v>50504610</v>
      </c>
      <c r="AY29">
        <v>1</v>
      </c>
      <c r="AZ29">
        <v>0</v>
      </c>
      <c r="BA29">
        <v>201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ROUND(AT29*Source!I332*AH29*AL29,2)</f>
        <v>0</v>
      </c>
      <c r="CV29">
        <f>ROUND(Y29*Source!I332,9)</f>
        <v>0.194304</v>
      </c>
      <c r="CW29">
        <v>0</v>
      </c>
      <c r="CX29">
        <f>ROUND(Y29*Source!I332,9)</f>
        <v>0.194304</v>
      </c>
      <c r="CY29">
        <f>AD29</f>
        <v>0</v>
      </c>
      <c r="CZ29">
        <f>AH29</f>
        <v>0</v>
      </c>
      <c r="DA29">
        <f>AL29</f>
        <v>1</v>
      </c>
      <c r="DB29">
        <f t="shared" si="10"/>
        <v>0</v>
      </c>
      <c r="DC29">
        <f t="shared" si="11"/>
        <v>0</v>
      </c>
      <c r="DD29" t="s">
        <v>3</v>
      </c>
      <c r="DE29" t="s">
        <v>3</v>
      </c>
      <c r="DF29">
        <f t="shared" si="12"/>
        <v>0</v>
      </c>
      <c r="DG29">
        <f t="shared" si="13"/>
        <v>0</v>
      </c>
      <c r="DH29">
        <f t="shared" si="14"/>
        <v>0</v>
      </c>
      <c r="DI29">
        <f t="shared" si="4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ROW(Source!A332)</f>
        <v>332</v>
      </c>
      <c r="B30">
        <v>50459586</v>
      </c>
      <c r="C30">
        <v>50504609</v>
      </c>
      <c r="D30">
        <v>46170143</v>
      </c>
      <c r="E30">
        <v>1</v>
      </c>
      <c r="F30">
        <v>1</v>
      </c>
      <c r="G30">
        <v>30570983</v>
      </c>
      <c r="H30">
        <v>2</v>
      </c>
      <c r="I30" t="s">
        <v>426</v>
      </c>
      <c r="J30" t="s">
        <v>427</v>
      </c>
      <c r="K30" t="s">
        <v>428</v>
      </c>
      <c r="L30">
        <v>1368</v>
      </c>
      <c r="N30">
        <v>1011</v>
      </c>
      <c r="O30" t="s">
        <v>409</v>
      </c>
      <c r="P30" t="s">
        <v>409</v>
      </c>
      <c r="Q30">
        <v>1</v>
      </c>
      <c r="W30">
        <v>0</v>
      </c>
      <c r="X30">
        <v>-743079021</v>
      </c>
      <c r="Y30">
        <f t="shared" si="9"/>
        <v>4.3862500000000004</v>
      </c>
      <c r="AA30">
        <v>0</v>
      </c>
      <c r="AB30">
        <v>207.85</v>
      </c>
      <c r="AC30">
        <v>16.93</v>
      </c>
      <c r="AD30">
        <v>0</v>
      </c>
      <c r="AE30">
        <v>0</v>
      </c>
      <c r="AF30">
        <v>207.85</v>
      </c>
      <c r="AG30">
        <v>16.93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3.9874999999999998</v>
      </c>
      <c r="AU30" t="s">
        <v>16</v>
      </c>
      <c r="AV30">
        <v>0</v>
      </c>
      <c r="AW30">
        <v>2</v>
      </c>
      <c r="AX30">
        <v>50504611</v>
      </c>
      <c r="AY30">
        <v>1</v>
      </c>
      <c r="AZ30">
        <v>0</v>
      </c>
      <c r="BA30">
        <v>202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ROUND(Y30*Source!I332*DO30,9)</f>
        <v>0</v>
      </c>
      <c r="CX30">
        <f>ROUND(Y30*Source!I332,9)</f>
        <v>0.56144000000000005</v>
      </c>
      <c r="CY30">
        <f>AB30</f>
        <v>207.85</v>
      </c>
      <c r="CZ30">
        <f>AF30</f>
        <v>207.85</v>
      </c>
      <c r="DA30">
        <f>AJ30</f>
        <v>1</v>
      </c>
      <c r="DB30">
        <f t="shared" si="10"/>
        <v>911.68</v>
      </c>
      <c r="DC30">
        <f t="shared" si="11"/>
        <v>74.260999999999996</v>
      </c>
      <c r="DD30" t="s">
        <v>3</v>
      </c>
      <c r="DE30" t="s">
        <v>3</v>
      </c>
      <c r="DF30">
        <f t="shared" si="12"/>
        <v>0</v>
      </c>
      <c r="DG30">
        <f t="shared" si="13"/>
        <v>116.7</v>
      </c>
      <c r="DH30">
        <f t="shared" si="14"/>
        <v>9.51</v>
      </c>
      <c r="DI30">
        <f t="shared" si="4"/>
        <v>0</v>
      </c>
      <c r="DJ30">
        <f>DG30</f>
        <v>116.7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ROW(Source!A332)</f>
        <v>332</v>
      </c>
      <c r="B31">
        <v>50459586</v>
      </c>
      <c r="C31">
        <v>50504609</v>
      </c>
      <c r="D31">
        <v>46170162</v>
      </c>
      <c r="E31">
        <v>1</v>
      </c>
      <c r="F31">
        <v>1</v>
      </c>
      <c r="G31">
        <v>30570983</v>
      </c>
      <c r="H31">
        <v>2</v>
      </c>
      <c r="I31" t="s">
        <v>429</v>
      </c>
      <c r="J31" t="s">
        <v>430</v>
      </c>
      <c r="K31" t="s">
        <v>431</v>
      </c>
      <c r="L31">
        <v>1368</v>
      </c>
      <c r="N31">
        <v>1011</v>
      </c>
      <c r="O31" t="s">
        <v>409</v>
      </c>
      <c r="P31" t="s">
        <v>409</v>
      </c>
      <c r="Q31">
        <v>1</v>
      </c>
      <c r="W31">
        <v>0</v>
      </c>
      <c r="X31">
        <v>172096246</v>
      </c>
      <c r="Y31">
        <f t="shared" si="9"/>
        <v>1.0967</v>
      </c>
      <c r="AA31">
        <v>0</v>
      </c>
      <c r="AB31">
        <v>166.1</v>
      </c>
      <c r="AC31">
        <v>16.93</v>
      </c>
      <c r="AD31">
        <v>0</v>
      </c>
      <c r="AE31">
        <v>0</v>
      </c>
      <c r="AF31">
        <v>166.1</v>
      </c>
      <c r="AG31">
        <v>16.93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0.997</v>
      </c>
      <c r="AU31" t="s">
        <v>16</v>
      </c>
      <c r="AV31">
        <v>0</v>
      </c>
      <c r="AW31">
        <v>2</v>
      </c>
      <c r="AX31">
        <v>50504612</v>
      </c>
      <c r="AY31">
        <v>1</v>
      </c>
      <c r="AZ31">
        <v>0</v>
      </c>
      <c r="BA31">
        <v>203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ROUND(Y31*Source!I332*DO31,9)</f>
        <v>0</v>
      </c>
      <c r="CX31">
        <f>ROUND(Y31*Source!I332,9)</f>
        <v>0.14037759999999999</v>
      </c>
      <c r="CY31">
        <f>AB31</f>
        <v>166.1</v>
      </c>
      <c r="CZ31">
        <f>AF31</f>
        <v>166.1</v>
      </c>
      <c r="DA31">
        <f>AJ31</f>
        <v>1</v>
      </c>
      <c r="DB31">
        <f t="shared" si="10"/>
        <v>182.16</v>
      </c>
      <c r="DC31">
        <f t="shared" si="11"/>
        <v>18.568000000000001</v>
      </c>
      <c r="DD31" t="s">
        <v>3</v>
      </c>
      <c r="DE31" t="s">
        <v>3</v>
      </c>
      <c r="DF31">
        <f t="shared" si="12"/>
        <v>0</v>
      </c>
      <c r="DG31">
        <f t="shared" si="13"/>
        <v>23.32</v>
      </c>
      <c r="DH31">
        <f t="shared" si="14"/>
        <v>2.38</v>
      </c>
      <c r="DI31">
        <f t="shared" si="4"/>
        <v>0</v>
      </c>
      <c r="DJ31">
        <f>DG31</f>
        <v>23.32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ROW(Source!A333)</f>
        <v>333</v>
      </c>
      <c r="B32">
        <v>50459583</v>
      </c>
      <c r="C32">
        <v>50504609</v>
      </c>
      <c r="D32">
        <v>45897171</v>
      </c>
      <c r="E32">
        <v>30570983</v>
      </c>
      <c r="F32">
        <v>1</v>
      </c>
      <c r="G32">
        <v>30570983</v>
      </c>
      <c r="H32">
        <v>1</v>
      </c>
      <c r="I32" t="s">
        <v>403</v>
      </c>
      <c r="J32" t="s">
        <v>3</v>
      </c>
      <c r="K32" t="s">
        <v>404</v>
      </c>
      <c r="L32">
        <v>1191</v>
      </c>
      <c r="N32">
        <v>1013</v>
      </c>
      <c r="O32" t="s">
        <v>405</v>
      </c>
      <c r="P32" t="s">
        <v>405</v>
      </c>
      <c r="Q32">
        <v>1</v>
      </c>
      <c r="W32">
        <v>0</v>
      </c>
      <c r="X32">
        <v>476480486</v>
      </c>
      <c r="Y32">
        <f t="shared" si="9"/>
        <v>1.518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1.38</v>
      </c>
      <c r="AU32" t="s">
        <v>16</v>
      </c>
      <c r="AV32">
        <v>1</v>
      </c>
      <c r="AW32">
        <v>2</v>
      </c>
      <c r="AX32">
        <v>50504610</v>
      </c>
      <c r="AY32">
        <v>1</v>
      </c>
      <c r="AZ32">
        <v>0</v>
      </c>
      <c r="BA32">
        <v>204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ROUND(AT32*Source!I333*AH32*AL32,2)</f>
        <v>0</v>
      </c>
      <c r="CV32">
        <f>ROUND(Y32*Source!I333,9)</f>
        <v>0.194304</v>
      </c>
      <c r="CW32">
        <v>0</v>
      </c>
      <c r="CX32">
        <f>ROUND(Y32*Source!I333,9)</f>
        <v>0.194304</v>
      </c>
      <c r="CY32">
        <f>AD32</f>
        <v>0</v>
      </c>
      <c r="CZ32">
        <f>AH32</f>
        <v>0</v>
      </c>
      <c r="DA32">
        <f>AL32</f>
        <v>1</v>
      </c>
      <c r="DB32">
        <f t="shared" si="10"/>
        <v>0</v>
      </c>
      <c r="DC32">
        <f t="shared" si="11"/>
        <v>0</v>
      </c>
      <c r="DD32" t="s">
        <v>3</v>
      </c>
      <c r="DE32" t="s">
        <v>3</v>
      </c>
      <c r="DF32">
        <f t="shared" si="12"/>
        <v>0</v>
      </c>
      <c r="DG32">
        <f t="shared" si="13"/>
        <v>0</v>
      </c>
      <c r="DH32">
        <f t="shared" si="14"/>
        <v>0</v>
      </c>
      <c r="DI32">
        <f t="shared" si="4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ROW(Source!A333)</f>
        <v>333</v>
      </c>
      <c r="B33">
        <v>50459583</v>
      </c>
      <c r="C33">
        <v>50504609</v>
      </c>
      <c r="D33">
        <v>46170143</v>
      </c>
      <c r="E33">
        <v>1</v>
      </c>
      <c r="F33">
        <v>1</v>
      </c>
      <c r="G33">
        <v>30570983</v>
      </c>
      <c r="H33">
        <v>2</v>
      </c>
      <c r="I33" t="s">
        <v>426</v>
      </c>
      <c r="J33" t="s">
        <v>427</v>
      </c>
      <c r="K33" t="s">
        <v>428</v>
      </c>
      <c r="L33">
        <v>1368</v>
      </c>
      <c r="N33">
        <v>1011</v>
      </c>
      <c r="O33" t="s">
        <v>409</v>
      </c>
      <c r="P33" t="s">
        <v>409</v>
      </c>
      <c r="Q33">
        <v>1</v>
      </c>
      <c r="W33">
        <v>0</v>
      </c>
      <c r="X33">
        <v>-743079021</v>
      </c>
      <c r="Y33">
        <f t="shared" si="9"/>
        <v>4.3862500000000004</v>
      </c>
      <c r="AA33">
        <v>0</v>
      </c>
      <c r="AB33">
        <v>2935.92</v>
      </c>
      <c r="AC33">
        <v>687.96</v>
      </c>
      <c r="AD33">
        <v>0</v>
      </c>
      <c r="AE33">
        <v>0</v>
      </c>
      <c r="AF33">
        <v>207.85</v>
      </c>
      <c r="AG33">
        <v>16.93</v>
      </c>
      <c r="AH33">
        <v>0</v>
      </c>
      <c r="AI33">
        <v>1</v>
      </c>
      <c r="AJ33">
        <v>11.85</v>
      </c>
      <c r="AK33">
        <v>34.090000000000003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3.9874999999999998</v>
      </c>
      <c r="AU33" t="s">
        <v>16</v>
      </c>
      <c r="AV33">
        <v>0</v>
      </c>
      <c r="AW33">
        <v>2</v>
      </c>
      <c r="AX33">
        <v>50504611</v>
      </c>
      <c r="AY33">
        <v>1</v>
      </c>
      <c r="AZ33">
        <v>0</v>
      </c>
      <c r="BA33">
        <v>205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ROUND(Y33*Source!I333*DO33,9)</f>
        <v>0</v>
      </c>
      <c r="CX33">
        <f>ROUND(Y33*Source!I333,9)</f>
        <v>0.56144000000000005</v>
      </c>
      <c r="CY33">
        <f>AB33</f>
        <v>2935.92</v>
      </c>
      <c r="CZ33">
        <f>AF33</f>
        <v>207.85</v>
      </c>
      <c r="DA33">
        <f>AJ33</f>
        <v>11.85</v>
      </c>
      <c r="DB33">
        <f t="shared" si="10"/>
        <v>911.68</v>
      </c>
      <c r="DC33">
        <f t="shared" si="11"/>
        <v>74.260999999999996</v>
      </c>
      <c r="DD33" t="s">
        <v>3</v>
      </c>
      <c r="DE33" t="s">
        <v>3</v>
      </c>
      <c r="DF33">
        <f t="shared" si="12"/>
        <v>0</v>
      </c>
      <c r="DG33">
        <f>ROUND(ROUND(AF33*AJ33,2)*CX33,2)</f>
        <v>1382.84</v>
      </c>
      <c r="DH33">
        <f>ROUND(ROUND(AG33*AK33,2)*CX33,2)</f>
        <v>324.02999999999997</v>
      </c>
      <c r="DI33">
        <f t="shared" ref="DI33:DI56" si="15">ROUND(ROUND(AH33,2)*CX33,2)</f>
        <v>0</v>
      </c>
      <c r="DJ33">
        <f>DG33</f>
        <v>1382.84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ROW(Source!A333)</f>
        <v>333</v>
      </c>
      <c r="B34">
        <v>50459583</v>
      </c>
      <c r="C34">
        <v>50504609</v>
      </c>
      <c r="D34">
        <v>46170162</v>
      </c>
      <c r="E34">
        <v>1</v>
      </c>
      <c r="F34">
        <v>1</v>
      </c>
      <c r="G34">
        <v>30570983</v>
      </c>
      <c r="H34">
        <v>2</v>
      </c>
      <c r="I34" t="s">
        <v>429</v>
      </c>
      <c r="J34" t="s">
        <v>430</v>
      </c>
      <c r="K34" t="s">
        <v>431</v>
      </c>
      <c r="L34">
        <v>1368</v>
      </c>
      <c r="N34">
        <v>1011</v>
      </c>
      <c r="O34" t="s">
        <v>409</v>
      </c>
      <c r="P34" t="s">
        <v>409</v>
      </c>
      <c r="Q34">
        <v>1</v>
      </c>
      <c r="W34">
        <v>0</v>
      </c>
      <c r="X34">
        <v>172096246</v>
      </c>
      <c r="Y34">
        <f t="shared" si="9"/>
        <v>1.0967</v>
      </c>
      <c r="AA34">
        <v>0</v>
      </c>
      <c r="AB34">
        <v>2381.83</v>
      </c>
      <c r="AC34">
        <v>687.96</v>
      </c>
      <c r="AD34">
        <v>0</v>
      </c>
      <c r="AE34">
        <v>0</v>
      </c>
      <c r="AF34">
        <v>166.1</v>
      </c>
      <c r="AG34">
        <v>16.93</v>
      </c>
      <c r="AH34">
        <v>0</v>
      </c>
      <c r="AI34">
        <v>1</v>
      </c>
      <c r="AJ34">
        <v>12.03</v>
      </c>
      <c r="AK34">
        <v>34.090000000000003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0.997</v>
      </c>
      <c r="AU34" t="s">
        <v>16</v>
      </c>
      <c r="AV34">
        <v>0</v>
      </c>
      <c r="AW34">
        <v>2</v>
      </c>
      <c r="AX34">
        <v>50504612</v>
      </c>
      <c r="AY34">
        <v>1</v>
      </c>
      <c r="AZ34">
        <v>0</v>
      </c>
      <c r="BA34">
        <v>206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ROUND(Y34*Source!I333*DO34,9)</f>
        <v>0</v>
      </c>
      <c r="CX34">
        <f>ROUND(Y34*Source!I333,9)</f>
        <v>0.14037759999999999</v>
      </c>
      <c r="CY34">
        <f>AB34</f>
        <v>2381.83</v>
      </c>
      <c r="CZ34">
        <f>AF34</f>
        <v>166.1</v>
      </c>
      <c r="DA34">
        <f>AJ34</f>
        <v>12.03</v>
      </c>
      <c r="DB34">
        <f t="shared" si="10"/>
        <v>182.16</v>
      </c>
      <c r="DC34">
        <f t="shared" si="11"/>
        <v>18.568000000000001</v>
      </c>
      <c r="DD34" t="s">
        <v>3</v>
      </c>
      <c r="DE34" t="s">
        <v>3</v>
      </c>
      <c r="DF34">
        <f t="shared" si="12"/>
        <v>0</v>
      </c>
      <c r="DG34">
        <f>ROUND(ROUND(AF34*AJ34,2)*CX34,2)</f>
        <v>280.5</v>
      </c>
      <c r="DH34">
        <f>ROUND(ROUND(AG34*AK34,2)*CX34,2)</f>
        <v>81.02</v>
      </c>
      <c r="DI34">
        <f t="shared" si="15"/>
        <v>0</v>
      </c>
      <c r="DJ34">
        <f>DG34</f>
        <v>280.5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ROW(Source!A334)</f>
        <v>334</v>
      </c>
      <c r="B35">
        <v>50459586</v>
      </c>
      <c r="C35">
        <v>50504613</v>
      </c>
      <c r="D35">
        <v>45895908</v>
      </c>
      <c r="E35">
        <v>30570983</v>
      </c>
      <c r="F35">
        <v>1</v>
      </c>
      <c r="G35">
        <v>30570983</v>
      </c>
      <c r="H35">
        <v>1</v>
      </c>
      <c r="I35" t="s">
        <v>403</v>
      </c>
      <c r="J35" t="s">
        <v>3</v>
      </c>
      <c r="K35" t="s">
        <v>404</v>
      </c>
      <c r="L35">
        <v>1191</v>
      </c>
      <c r="N35">
        <v>1013</v>
      </c>
      <c r="O35" t="s">
        <v>405</v>
      </c>
      <c r="P35" t="s">
        <v>405</v>
      </c>
      <c r="Q35">
        <v>1</v>
      </c>
      <c r="W35">
        <v>0</v>
      </c>
      <c r="X35">
        <v>476480486</v>
      </c>
      <c r="Y35">
        <f t="shared" si="9"/>
        <v>21.560000000000002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19.600000000000001</v>
      </c>
      <c r="AU35" t="s">
        <v>16</v>
      </c>
      <c r="AV35">
        <v>1</v>
      </c>
      <c r="AW35">
        <v>2</v>
      </c>
      <c r="AX35">
        <v>50504614</v>
      </c>
      <c r="AY35">
        <v>1</v>
      </c>
      <c r="AZ35">
        <v>0</v>
      </c>
      <c r="BA35">
        <v>207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ROUND(AT35*Source!I334*AH35*AL35,2)</f>
        <v>0</v>
      </c>
      <c r="CV35">
        <f>ROUND(Y35*Source!I334,9)</f>
        <v>2.3715999999999999</v>
      </c>
      <c r="CW35">
        <v>0</v>
      </c>
      <c r="CX35">
        <f>ROUND(Y35*Source!I334,9)</f>
        <v>2.3715999999999999</v>
      </c>
      <c r="CY35">
        <f>AD35</f>
        <v>0</v>
      </c>
      <c r="CZ35">
        <f>AH35</f>
        <v>0</v>
      </c>
      <c r="DA35">
        <f>AL35</f>
        <v>1</v>
      </c>
      <c r="DB35">
        <f t="shared" si="10"/>
        <v>0</v>
      </c>
      <c r="DC35">
        <f t="shared" si="11"/>
        <v>0</v>
      </c>
      <c r="DD35" t="s">
        <v>3</v>
      </c>
      <c r="DE35" t="s">
        <v>3</v>
      </c>
      <c r="DF35">
        <f t="shared" si="12"/>
        <v>0</v>
      </c>
      <c r="DG35">
        <f t="shared" ref="DG35:DG46" si="16">ROUND(ROUND(AF35,2)*CX35,2)</f>
        <v>0</v>
      </c>
      <c r="DH35">
        <f t="shared" ref="DH35:DH46" si="17">ROUND(ROUND(AG35,2)*CX35,2)</f>
        <v>0</v>
      </c>
      <c r="DI35">
        <f t="shared" si="15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ROW(Source!A334)</f>
        <v>334</v>
      </c>
      <c r="B36">
        <v>50459586</v>
      </c>
      <c r="C36">
        <v>50504613</v>
      </c>
      <c r="D36">
        <v>46170867</v>
      </c>
      <c r="E36">
        <v>1</v>
      </c>
      <c r="F36">
        <v>1</v>
      </c>
      <c r="G36">
        <v>30570983</v>
      </c>
      <c r="H36">
        <v>2</v>
      </c>
      <c r="I36" t="s">
        <v>406</v>
      </c>
      <c r="J36" t="s">
        <v>407</v>
      </c>
      <c r="K36" t="s">
        <v>408</v>
      </c>
      <c r="L36">
        <v>1368</v>
      </c>
      <c r="N36">
        <v>1011</v>
      </c>
      <c r="O36" t="s">
        <v>409</v>
      </c>
      <c r="P36" t="s">
        <v>409</v>
      </c>
      <c r="Q36">
        <v>1</v>
      </c>
      <c r="W36">
        <v>0</v>
      </c>
      <c r="X36">
        <v>-7781208</v>
      </c>
      <c r="Y36">
        <f t="shared" si="9"/>
        <v>0.17600000000000002</v>
      </c>
      <c r="AA36">
        <v>0</v>
      </c>
      <c r="AB36">
        <v>83.1</v>
      </c>
      <c r="AC36">
        <v>12.62</v>
      </c>
      <c r="AD36">
        <v>0</v>
      </c>
      <c r="AE36">
        <v>0</v>
      </c>
      <c r="AF36">
        <v>83.1</v>
      </c>
      <c r="AG36">
        <v>12.62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0.16</v>
      </c>
      <c r="AU36" t="s">
        <v>16</v>
      </c>
      <c r="AV36">
        <v>0</v>
      </c>
      <c r="AW36">
        <v>2</v>
      </c>
      <c r="AX36">
        <v>50504615</v>
      </c>
      <c r="AY36">
        <v>1</v>
      </c>
      <c r="AZ36">
        <v>0</v>
      </c>
      <c r="BA36">
        <v>208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ROUND(Y36*Source!I334*DO36,9)</f>
        <v>0</v>
      </c>
      <c r="CX36">
        <f>ROUND(Y36*Source!I334,9)</f>
        <v>1.9359999999999999E-2</v>
      </c>
      <c r="CY36">
        <f>AB36</f>
        <v>83.1</v>
      </c>
      <c r="CZ36">
        <f>AF36</f>
        <v>83.1</v>
      </c>
      <c r="DA36">
        <f>AJ36</f>
        <v>1</v>
      </c>
      <c r="DB36">
        <f t="shared" si="10"/>
        <v>14.63</v>
      </c>
      <c r="DC36">
        <f t="shared" si="11"/>
        <v>2.222</v>
      </c>
      <c r="DD36" t="s">
        <v>3</v>
      </c>
      <c r="DE36" t="s">
        <v>3</v>
      </c>
      <c r="DF36">
        <f t="shared" si="12"/>
        <v>0</v>
      </c>
      <c r="DG36">
        <f t="shared" si="16"/>
        <v>1.61</v>
      </c>
      <c r="DH36">
        <f t="shared" si="17"/>
        <v>0.24</v>
      </c>
      <c r="DI36">
        <f t="shared" si="15"/>
        <v>0</v>
      </c>
      <c r="DJ36">
        <f>DG36</f>
        <v>1.61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ROW(Source!A334)</f>
        <v>334</v>
      </c>
      <c r="B37">
        <v>50459586</v>
      </c>
      <c r="C37">
        <v>50504613</v>
      </c>
      <c r="D37">
        <v>46170215</v>
      </c>
      <c r="E37">
        <v>1</v>
      </c>
      <c r="F37">
        <v>1</v>
      </c>
      <c r="G37">
        <v>30570983</v>
      </c>
      <c r="H37">
        <v>2</v>
      </c>
      <c r="I37" t="s">
        <v>432</v>
      </c>
      <c r="J37" t="s">
        <v>433</v>
      </c>
      <c r="K37" t="s">
        <v>434</v>
      </c>
      <c r="L37">
        <v>1368</v>
      </c>
      <c r="N37">
        <v>1011</v>
      </c>
      <c r="O37" t="s">
        <v>409</v>
      </c>
      <c r="P37" t="s">
        <v>409</v>
      </c>
      <c r="Q37">
        <v>1</v>
      </c>
      <c r="W37">
        <v>0</v>
      </c>
      <c r="X37">
        <v>922387863</v>
      </c>
      <c r="Y37">
        <f t="shared" si="9"/>
        <v>2.5630000000000002</v>
      </c>
      <c r="AA37">
        <v>0</v>
      </c>
      <c r="AB37">
        <v>179.17</v>
      </c>
      <c r="AC37">
        <v>16.93</v>
      </c>
      <c r="AD37">
        <v>0</v>
      </c>
      <c r="AE37">
        <v>0</v>
      </c>
      <c r="AF37">
        <v>179.17</v>
      </c>
      <c r="AG37">
        <v>16.93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2.33</v>
      </c>
      <c r="AU37" t="s">
        <v>16</v>
      </c>
      <c r="AV37">
        <v>0</v>
      </c>
      <c r="AW37">
        <v>2</v>
      </c>
      <c r="AX37">
        <v>50504616</v>
      </c>
      <c r="AY37">
        <v>1</v>
      </c>
      <c r="AZ37">
        <v>0</v>
      </c>
      <c r="BA37">
        <v>209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ROUND(Y37*Source!I334*DO37,9)</f>
        <v>0</v>
      </c>
      <c r="CX37">
        <f>ROUND(Y37*Source!I334,9)</f>
        <v>0.28193000000000001</v>
      </c>
      <c r="CY37">
        <f>AB37</f>
        <v>179.17</v>
      </c>
      <c r="CZ37">
        <f>AF37</f>
        <v>179.17</v>
      </c>
      <c r="DA37">
        <f>AJ37</f>
        <v>1</v>
      </c>
      <c r="DB37">
        <f t="shared" si="10"/>
        <v>459.21699999999998</v>
      </c>
      <c r="DC37">
        <f t="shared" si="11"/>
        <v>43.395000000000003</v>
      </c>
      <c r="DD37" t="s">
        <v>3</v>
      </c>
      <c r="DE37" t="s">
        <v>3</v>
      </c>
      <c r="DF37">
        <f t="shared" si="12"/>
        <v>0</v>
      </c>
      <c r="DG37">
        <f t="shared" si="16"/>
        <v>50.51</v>
      </c>
      <c r="DH37">
        <f t="shared" si="17"/>
        <v>4.7699999999999996</v>
      </c>
      <c r="DI37">
        <f t="shared" si="15"/>
        <v>0</v>
      </c>
      <c r="DJ37">
        <f>DG37</f>
        <v>50.51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ROW(Source!A334)</f>
        <v>334</v>
      </c>
      <c r="B38">
        <v>50459586</v>
      </c>
      <c r="C38">
        <v>50504613</v>
      </c>
      <c r="D38">
        <v>46170448</v>
      </c>
      <c r="E38">
        <v>1</v>
      </c>
      <c r="F38">
        <v>1</v>
      </c>
      <c r="G38">
        <v>30570983</v>
      </c>
      <c r="H38">
        <v>2</v>
      </c>
      <c r="I38" t="s">
        <v>416</v>
      </c>
      <c r="J38" t="s">
        <v>417</v>
      </c>
      <c r="K38" t="s">
        <v>418</v>
      </c>
      <c r="L38">
        <v>1368</v>
      </c>
      <c r="N38">
        <v>1011</v>
      </c>
      <c r="O38" t="s">
        <v>409</v>
      </c>
      <c r="P38" t="s">
        <v>409</v>
      </c>
      <c r="Q38">
        <v>1</v>
      </c>
      <c r="W38">
        <v>0</v>
      </c>
      <c r="X38">
        <v>1976627719</v>
      </c>
      <c r="Y38">
        <f t="shared" si="9"/>
        <v>8.4150000000000009</v>
      </c>
      <c r="AA38">
        <v>0</v>
      </c>
      <c r="AB38">
        <v>0.23</v>
      </c>
      <c r="AC38">
        <v>0</v>
      </c>
      <c r="AD38">
        <v>0</v>
      </c>
      <c r="AE38">
        <v>0</v>
      </c>
      <c r="AF38">
        <v>0.23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7.65</v>
      </c>
      <c r="AU38" t="s">
        <v>16</v>
      </c>
      <c r="AV38">
        <v>0</v>
      </c>
      <c r="AW38">
        <v>2</v>
      </c>
      <c r="AX38">
        <v>50504617</v>
      </c>
      <c r="AY38">
        <v>1</v>
      </c>
      <c r="AZ38">
        <v>0</v>
      </c>
      <c r="BA38">
        <v>210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ROUND(Y38*Source!I334*DO38,9)</f>
        <v>0</v>
      </c>
      <c r="CX38">
        <f>ROUND(Y38*Source!I334,9)</f>
        <v>0.92564999999999997</v>
      </c>
      <c r="CY38">
        <f>AB38</f>
        <v>0.23</v>
      </c>
      <c r="CZ38">
        <f>AF38</f>
        <v>0.23</v>
      </c>
      <c r="DA38">
        <f>AJ38</f>
        <v>1</v>
      </c>
      <c r="DB38">
        <f t="shared" si="10"/>
        <v>1.9359999999999999</v>
      </c>
      <c r="DC38">
        <f t="shared" si="11"/>
        <v>0</v>
      </c>
      <c r="DD38" t="s">
        <v>3</v>
      </c>
      <c r="DE38" t="s">
        <v>3</v>
      </c>
      <c r="DF38">
        <f t="shared" si="12"/>
        <v>0</v>
      </c>
      <c r="DG38">
        <f t="shared" si="16"/>
        <v>0.21</v>
      </c>
      <c r="DH38">
        <f t="shared" si="17"/>
        <v>0</v>
      </c>
      <c r="DI38">
        <f t="shared" si="15"/>
        <v>0</v>
      </c>
      <c r="DJ38">
        <f>DG38</f>
        <v>0.21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ROW(Source!A334)</f>
        <v>334</v>
      </c>
      <c r="B39">
        <v>50459586</v>
      </c>
      <c r="C39">
        <v>50504613</v>
      </c>
      <c r="D39">
        <v>31110605</v>
      </c>
      <c r="E39">
        <v>1</v>
      </c>
      <c r="F39">
        <v>1</v>
      </c>
      <c r="G39">
        <v>30570983</v>
      </c>
      <c r="H39">
        <v>3</v>
      </c>
      <c r="I39" t="s">
        <v>419</v>
      </c>
      <c r="J39" t="s">
        <v>420</v>
      </c>
      <c r="K39" t="s">
        <v>421</v>
      </c>
      <c r="L39">
        <v>1339</v>
      </c>
      <c r="N39">
        <v>1007</v>
      </c>
      <c r="O39" t="s">
        <v>51</v>
      </c>
      <c r="P39" t="s">
        <v>51</v>
      </c>
      <c r="Q39">
        <v>1</v>
      </c>
      <c r="W39">
        <v>0</v>
      </c>
      <c r="X39">
        <v>1942501623</v>
      </c>
      <c r="Y39">
        <f t="shared" ref="Y39:Y45" si="18">AT39</f>
        <v>0.1</v>
      </c>
      <c r="AA39">
        <v>7.07</v>
      </c>
      <c r="AB39">
        <v>0</v>
      </c>
      <c r="AC39">
        <v>0</v>
      </c>
      <c r="AD39">
        <v>0</v>
      </c>
      <c r="AE39">
        <v>7.07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</v>
      </c>
      <c r="AU39" t="s">
        <v>3</v>
      </c>
      <c r="AV39">
        <v>0</v>
      </c>
      <c r="AW39">
        <v>2</v>
      </c>
      <c r="AX39">
        <v>50504619</v>
      </c>
      <c r="AY39">
        <v>1</v>
      </c>
      <c r="AZ39">
        <v>0</v>
      </c>
      <c r="BA39">
        <v>212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ROUND(Y39*Source!I334,9)</f>
        <v>1.0999999999999999E-2</v>
      </c>
      <c r="CY39">
        <f t="shared" ref="CY39:CY45" si="19">AA39</f>
        <v>7.07</v>
      </c>
      <c r="CZ39">
        <f t="shared" ref="CZ39:CZ45" si="20">AE39</f>
        <v>7.07</v>
      </c>
      <c r="DA39">
        <f t="shared" ref="DA39:DA45" si="21">AI39</f>
        <v>1</v>
      </c>
      <c r="DB39">
        <f t="shared" ref="DB39:DB45" si="22">ROUND(ROUND(AT39*CZ39,2),6)</f>
        <v>0.71</v>
      </c>
      <c r="DC39">
        <f t="shared" ref="DC39:DC45" si="23">ROUND(ROUND(AT39*AG39,2),6)</f>
        <v>0</v>
      </c>
      <c r="DD39" t="s">
        <v>3</v>
      </c>
      <c r="DE39" t="s">
        <v>3</v>
      </c>
      <c r="DF39">
        <f t="shared" si="12"/>
        <v>0.08</v>
      </c>
      <c r="DG39">
        <f t="shared" si="16"/>
        <v>0</v>
      </c>
      <c r="DH39">
        <f t="shared" si="17"/>
        <v>0</v>
      </c>
      <c r="DI39">
        <f t="shared" si="15"/>
        <v>0</v>
      </c>
      <c r="DJ39">
        <f t="shared" ref="DJ39:DJ45" si="24">DF39</f>
        <v>0.08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ROW(Source!A334)</f>
        <v>334</v>
      </c>
      <c r="B40">
        <v>50459586</v>
      </c>
      <c r="C40">
        <v>50504613</v>
      </c>
      <c r="D40">
        <v>31110618</v>
      </c>
      <c r="E40">
        <v>1</v>
      </c>
      <c r="F40">
        <v>1</v>
      </c>
      <c r="G40">
        <v>30570983</v>
      </c>
      <c r="H40">
        <v>3</v>
      </c>
      <c r="I40" t="s">
        <v>435</v>
      </c>
      <c r="J40" t="s">
        <v>436</v>
      </c>
      <c r="K40" t="s">
        <v>437</v>
      </c>
      <c r="L40">
        <v>1348</v>
      </c>
      <c r="N40">
        <v>1009</v>
      </c>
      <c r="O40" t="s">
        <v>83</v>
      </c>
      <c r="P40" t="s">
        <v>83</v>
      </c>
      <c r="Q40">
        <v>1000</v>
      </c>
      <c r="W40">
        <v>0</v>
      </c>
      <c r="X40">
        <v>-1241208221</v>
      </c>
      <c r="Y40">
        <f t="shared" si="18"/>
        <v>3.0000000000000001E-3</v>
      </c>
      <c r="AA40">
        <v>6521.42</v>
      </c>
      <c r="AB40">
        <v>0</v>
      </c>
      <c r="AC40">
        <v>0</v>
      </c>
      <c r="AD40">
        <v>0</v>
      </c>
      <c r="AE40">
        <v>6521.42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3.0000000000000001E-3</v>
      </c>
      <c r="AU40" t="s">
        <v>3</v>
      </c>
      <c r="AV40">
        <v>0</v>
      </c>
      <c r="AW40">
        <v>2</v>
      </c>
      <c r="AX40">
        <v>50504620</v>
      </c>
      <c r="AY40">
        <v>1</v>
      </c>
      <c r="AZ40">
        <v>0</v>
      </c>
      <c r="BA40">
        <v>213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ROUND(Y40*Source!I334,9)</f>
        <v>3.3E-4</v>
      </c>
      <c r="CY40">
        <f t="shared" si="19"/>
        <v>6521.42</v>
      </c>
      <c r="CZ40">
        <f t="shared" si="20"/>
        <v>6521.42</v>
      </c>
      <c r="DA40">
        <f t="shared" si="21"/>
        <v>1</v>
      </c>
      <c r="DB40">
        <f t="shared" si="22"/>
        <v>19.559999999999999</v>
      </c>
      <c r="DC40">
        <f t="shared" si="23"/>
        <v>0</v>
      </c>
      <c r="DD40" t="s">
        <v>3</v>
      </c>
      <c r="DE40" t="s">
        <v>3</v>
      </c>
      <c r="DF40">
        <f t="shared" si="12"/>
        <v>2.15</v>
      </c>
      <c r="DG40">
        <f t="shared" si="16"/>
        <v>0</v>
      </c>
      <c r="DH40">
        <f t="shared" si="17"/>
        <v>0</v>
      </c>
      <c r="DI40">
        <f t="shared" si="15"/>
        <v>0</v>
      </c>
      <c r="DJ40">
        <f t="shared" si="24"/>
        <v>2.15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ROW(Source!A334)</f>
        <v>334</v>
      </c>
      <c r="B41">
        <v>50459586</v>
      </c>
      <c r="C41">
        <v>50504613</v>
      </c>
      <c r="D41">
        <v>46136078</v>
      </c>
      <c r="E41">
        <v>1</v>
      </c>
      <c r="F41">
        <v>1</v>
      </c>
      <c r="G41">
        <v>30570983</v>
      </c>
      <c r="H41">
        <v>3</v>
      </c>
      <c r="I41" t="s">
        <v>438</v>
      </c>
      <c r="J41" t="s">
        <v>439</v>
      </c>
      <c r="K41" t="s">
        <v>440</v>
      </c>
      <c r="L41">
        <v>1339</v>
      </c>
      <c r="N41">
        <v>1007</v>
      </c>
      <c r="O41" t="s">
        <v>51</v>
      </c>
      <c r="P41" t="s">
        <v>51</v>
      </c>
      <c r="Q41">
        <v>1</v>
      </c>
      <c r="W41">
        <v>0</v>
      </c>
      <c r="X41">
        <v>-2056580729</v>
      </c>
      <c r="Y41">
        <f t="shared" si="18"/>
        <v>0.26</v>
      </c>
      <c r="AA41">
        <v>1828.56</v>
      </c>
      <c r="AB41">
        <v>0</v>
      </c>
      <c r="AC41">
        <v>0</v>
      </c>
      <c r="AD41">
        <v>0</v>
      </c>
      <c r="AE41">
        <v>1828.56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0.26</v>
      </c>
      <c r="AU41" t="s">
        <v>3</v>
      </c>
      <c r="AV41">
        <v>0</v>
      </c>
      <c r="AW41">
        <v>2</v>
      </c>
      <c r="AX41">
        <v>50504621</v>
      </c>
      <c r="AY41">
        <v>1</v>
      </c>
      <c r="AZ41">
        <v>0</v>
      </c>
      <c r="BA41">
        <v>214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ROUND(Y41*Source!I334,9)</f>
        <v>2.86E-2</v>
      </c>
      <c r="CY41">
        <f t="shared" si="19"/>
        <v>1828.56</v>
      </c>
      <c r="CZ41">
        <f t="shared" si="20"/>
        <v>1828.56</v>
      </c>
      <c r="DA41">
        <f t="shared" si="21"/>
        <v>1</v>
      </c>
      <c r="DB41">
        <f t="shared" si="22"/>
        <v>475.43</v>
      </c>
      <c r="DC41">
        <f t="shared" si="23"/>
        <v>0</v>
      </c>
      <c r="DD41" t="s">
        <v>3</v>
      </c>
      <c r="DE41" t="s">
        <v>3</v>
      </c>
      <c r="DF41">
        <f t="shared" si="12"/>
        <v>52.3</v>
      </c>
      <c r="DG41">
        <f t="shared" si="16"/>
        <v>0</v>
      </c>
      <c r="DH41">
        <f t="shared" si="17"/>
        <v>0</v>
      </c>
      <c r="DI41">
        <f t="shared" si="15"/>
        <v>0</v>
      </c>
      <c r="DJ41">
        <f t="shared" si="24"/>
        <v>52.3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ROW(Source!A334)</f>
        <v>334</v>
      </c>
      <c r="B42">
        <v>50459586</v>
      </c>
      <c r="C42">
        <v>50504613</v>
      </c>
      <c r="D42">
        <v>31111088</v>
      </c>
      <c r="E42">
        <v>1</v>
      </c>
      <c r="F42">
        <v>1</v>
      </c>
      <c r="G42">
        <v>30570983</v>
      </c>
      <c r="H42">
        <v>3</v>
      </c>
      <c r="I42" t="s">
        <v>422</v>
      </c>
      <c r="J42" t="s">
        <v>423</v>
      </c>
      <c r="K42" t="s">
        <v>424</v>
      </c>
      <c r="L42">
        <v>1327</v>
      </c>
      <c r="N42">
        <v>1005</v>
      </c>
      <c r="O42" t="s">
        <v>425</v>
      </c>
      <c r="P42" t="s">
        <v>425</v>
      </c>
      <c r="Q42">
        <v>1</v>
      </c>
      <c r="W42">
        <v>0</v>
      </c>
      <c r="X42">
        <v>390251752</v>
      </c>
      <c r="Y42">
        <f t="shared" si="18"/>
        <v>15</v>
      </c>
      <c r="AA42">
        <v>7.39</v>
      </c>
      <c r="AB42">
        <v>0</v>
      </c>
      <c r="AC42">
        <v>0</v>
      </c>
      <c r="AD42">
        <v>0</v>
      </c>
      <c r="AE42">
        <v>7.39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15</v>
      </c>
      <c r="AU42" t="s">
        <v>3</v>
      </c>
      <c r="AV42">
        <v>0</v>
      </c>
      <c r="AW42">
        <v>2</v>
      </c>
      <c r="AX42">
        <v>50504622</v>
      </c>
      <c r="AY42">
        <v>1</v>
      </c>
      <c r="AZ42">
        <v>0</v>
      </c>
      <c r="BA42">
        <v>215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ROUND(Y42*Source!I334,9)</f>
        <v>1.65</v>
      </c>
      <c r="CY42">
        <f t="shared" si="19"/>
        <v>7.39</v>
      </c>
      <c r="CZ42">
        <f t="shared" si="20"/>
        <v>7.39</v>
      </c>
      <c r="DA42">
        <f t="shared" si="21"/>
        <v>1</v>
      </c>
      <c r="DB42">
        <f t="shared" si="22"/>
        <v>110.85</v>
      </c>
      <c r="DC42">
        <f t="shared" si="23"/>
        <v>0</v>
      </c>
      <c r="DD42" t="s">
        <v>3</v>
      </c>
      <c r="DE42" t="s">
        <v>3</v>
      </c>
      <c r="DF42">
        <f t="shared" si="12"/>
        <v>12.19</v>
      </c>
      <c r="DG42">
        <f t="shared" si="16"/>
        <v>0</v>
      </c>
      <c r="DH42">
        <f t="shared" si="17"/>
        <v>0</v>
      </c>
      <c r="DI42">
        <f t="shared" si="15"/>
        <v>0</v>
      </c>
      <c r="DJ42">
        <f t="shared" si="24"/>
        <v>12.19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ROW(Source!A334)</f>
        <v>334</v>
      </c>
      <c r="B43">
        <v>50459586</v>
      </c>
      <c r="C43">
        <v>50504613</v>
      </c>
      <c r="D43">
        <v>31111332</v>
      </c>
      <c r="E43">
        <v>1</v>
      </c>
      <c r="F43">
        <v>1</v>
      </c>
      <c r="G43">
        <v>30570983</v>
      </c>
      <c r="H43">
        <v>3</v>
      </c>
      <c r="I43" t="s">
        <v>441</v>
      </c>
      <c r="J43" t="s">
        <v>442</v>
      </c>
      <c r="K43" t="s">
        <v>443</v>
      </c>
      <c r="L43">
        <v>1348</v>
      </c>
      <c r="N43">
        <v>1009</v>
      </c>
      <c r="O43" t="s">
        <v>83</v>
      </c>
      <c r="P43" t="s">
        <v>83</v>
      </c>
      <c r="Q43">
        <v>1000</v>
      </c>
      <c r="W43">
        <v>0</v>
      </c>
      <c r="X43">
        <v>-1674520959</v>
      </c>
      <c r="Y43">
        <f t="shared" si="18"/>
        <v>2E-3</v>
      </c>
      <c r="AA43">
        <v>9098.51</v>
      </c>
      <c r="AB43">
        <v>0</v>
      </c>
      <c r="AC43">
        <v>0</v>
      </c>
      <c r="AD43">
        <v>0</v>
      </c>
      <c r="AE43">
        <v>9098.51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2E-3</v>
      </c>
      <c r="AU43" t="s">
        <v>3</v>
      </c>
      <c r="AV43">
        <v>0</v>
      </c>
      <c r="AW43">
        <v>2</v>
      </c>
      <c r="AX43">
        <v>50504623</v>
      </c>
      <c r="AY43">
        <v>1</v>
      </c>
      <c r="AZ43">
        <v>0</v>
      </c>
      <c r="BA43">
        <v>216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ROUND(Y43*Source!I334,9)</f>
        <v>2.2000000000000001E-4</v>
      </c>
      <c r="CY43">
        <f t="shared" si="19"/>
        <v>9098.51</v>
      </c>
      <c r="CZ43">
        <f t="shared" si="20"/>
        <v>9098.51</v>
      </c>
      <c r="DA43">
        <f t="shared" si="21"/>
        <v>1</v>
      </c>
      <c r="DB43">
        <f t="shared" si="22"/>
        <v>18.2</v>
      </c>
      <c r="DC43">
        <f t="shared" si="23"/>
        <v>0</v>
      </c>
      <c r="DD43" t="s">
        <v>3</v>
      </c>
      <c r="DE43" t="s">
        <v>3</v>
      </c>
      <c r="DF43">
        <f t="shared" si="12"/>
        <v>2</v>
      </c>
      <c r="DG43">
        <f t="shared" si="16"/>
        <v>0</v>
      </c>
      <c r="DH43">
        <f t="shared" si="17"/>
        <v>0</v>
      </c>
      <c r="DI43">
        <f t="shared" si="15"/>
        <v>0</v>
      </c>
      <c r="DJ43">
        <f t="shared" si="24"/>
        <v>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ROW(Source!A334)</f>
        <v>334</v>
      </c>
      <c r="B44">
        <v>50459586</v>
      </c>
      <c r="C44">
        <v>50504613</v>
      </c>
      <c r="D44">
        <v>46138527</v>
      </c>
      <c r="E44">
        <v>1</v>
      </c>
      <c r="F44">
        <v>1</v>
      </c>
      <c r="G44">
        <v>30570983</v>
      </c>
      <c r="H44">
        <v>3</v>
      </c>
      <c r="I44" t="s">
        <v>78</v>
      </c>
      <c r="J44" t="s">
        <v>80</v>
      </c>
      <c r="K44" t="s">
        <v>378</v>
      </c>
      <c r="L44">
        <v>1339</v>
      </c>
      <c r="N44">
        <v>1007</v>
      </c>
      <c r="O44" t="s">
        <v>51</v>
      </c>
      <c r="P44" t="s">
        <v>51</v>
      </c>
      <c r="Q44">
        <v>1</v>
      </c>
      <c r="W44">
        <v>0</v>
      </c>
      <c r="X44">
        <v>1688929128</v>
      </c>
      <c r="Y44">
        <f t="shared" si="18"/>
        <v>10.1694</v>
      </c>
      <c r="AA44">
        <v>742.06</v>
      </c>
      <c r="AB44">
        <v>0</v>
      </c>
      <c r="AC44">
        <v>0</v>
      </c>
      <c r="AD44">
        <v>0</v>
      </c>
      <c r="AE44">
        <v>742.06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10.1694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ROUND(Y44*Source!I334,9)</f>
        <v>1.1186339999999999</v>
      </c>
      <c r="CY44">
        <f t="shared" si="19"/>
        <v>742.06</v>
      </c>
      <c r="CZ44">
        <f t="shared" si="20"/>
        <v>742.06</v>
      </c>
      <c r="DA44">
        <f t="shared" si="21"/>
        <v>1</v>
      </c>
      <c r="DB44">
        <f t="shared" si="22"/>
        <v>7546.3</v>
      </c>
      <c r="DC44">
        <f t="shared" si="23"/>
        <v>0</v>
      </c>
      <c r="DD44" t="s">
        <v>3</v>
      </c>
      <c r="DE44" t="s">
        <v>3</v>
      </c>
      <c r="DF44">
        <f t="shared" si="12"/>
        <v>830.09</v>
      </c>
      <c r="DG44">
        <f t="shared" si="16"/>
        <v>0</v>
      </c>
      <c r="DH44">
        <f t="shared" si="17"/>
        <v>0</v>
      </c>
      <c r="DI44">
        <f t="shared" si="15"/>
        <v>0</v>
      </c>
      <c r="DJ44">
        <f t="shared" si="24"/>
        <v>830.09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ROW(Source!A334)</f>
        <v>334</v>
      </c>
      <c r="B45">
        <v>50459586</v>
      </c>
      <c r="C45">
        <v>50504613</v>
      </c>
      <c r="D45">
        <v>46138710</v>
      </c>
      <c r="E45">
        <v>1</v>
      </c>
      <c r="F45">
        <v>1</v>
      </c>
      <c r="G45">
        <v>30570983</v>
      </c>
      <c r="H45">
        <v>3</v>
      </c>
      <c r="I45" t="s">
        <v>81</v>
      </c>
      <c r="J45" t="s">
        <v>84</v>
      </c>
      <c r="K45" t="s">
        <v>376</v>
      </c>
      <c r="L45">
        <v>1348</v>
      </c>
      <c r="N45">
        <v>1009</v>
      </c>
      <c r="O45" t="s">
        <v>83</v>
      </c>
      <c r="P45" t="s">
        <v>83</v>
      </c>
      <c r="Q45">
        <v>1000</v>
      </c>
      <c r="W45">
        <v>0</v>
      </c>
      <c r="X45">
        <v>443541689</v>
      </c>
      <c r="Y45">
        <f t="shared" si="18"/>
        <v>0.45</v>
      </c>
      <c r="AA45">
        <v>5681.92</v>
      </c>
      <c r="AB45">
        <v>0</v>
      </c>
      <c r="AC45">
        <v>0</v>
      </c>
      <c r="AD45">
        <v>0</v>
      </c>
      <c r="AE45">
        <v>5681.92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0.45</v>
      </c>
      <c r="AU45" t="s">
        <v>3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ROUND(Y45*Source!I334,9)</f>
        <v>4.9500000000000002E-2</v>
      </c>
      <c r="CY45">
        <f t="shared" si="19"/>
        <v>5681.92</v>
      </c>
      <c r="CZ45">
        <f t="shared" si="20"/>
        <v>5681.92</v>
      </c>
      <c r="DA45">
        <f t="shared" si="21"/>
        <v>1</v>
      </c>
      <c r="DB45">
        <f t="shared" si="22"/>
        <v>2556.86</v>
      </c>
      <c r="DC45">
        <f t="shared" si="23"/>
        <v>0</v>
      </c>
      <c r="DD45" t="s">
        <v>3</v>
      </c>
      <c r="DE45" t="s">
        <v>3</v>
      </c>
      <c r="DF45">
        <f t="shared" si="12"/>
        <v>281.26</v>
      </c>
      <c r="DG45">
        <f t="shared" si="16"/>
        <v>0</v>
      </c>
      <c r="DH45">
        <f t="shared" si="17"/>
        <v>0</v>
      </c>
      <c r="DI45">
        <f t="shared" si="15"/>
        <v>0</v>
      </c>
      <c r="DJ45">
        <f t="shared" si="24"/>
        <v>281.26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ROW(Source!A335)</f>
        <v>335</v>
      </c>
      <c r="B46">
        <v>50459583</v>
      </c>
      <c r="C46">
        <v>50504613</v>
      </c>
      <c r="D46">
        <v>45895908</v>
      </c>
      <c r="E46">
        <v>30570983</v>
      </c>
      <c r="F46">
        <v>1</v>
      </c>
      <c r="G46">
        <v>30570983</v>
      </c>
      <c r="H46">
        <v>1</v>
      </c>
      <c r="I46" t="s">
        <v>403</v>
      </c>
      <c r="J46" t="s">
        <v>3</v>
      </c>
      <c r="K46" t="s">
        <v>404</v>
      </c>
      <c r="L46">
        <v>1191</v>
      </c>
      <c r="N46">
        <v>1013</v>
      </c>
      <c r="O46" t="s">
        <v>405</v>
      </c>
      <c r="P46" t="s">
        <v>405</v>
      </c>
      <c r="Q46">
        <v>1</v>
      </c>
      <c r="W46">
        <v>0</v>
      </c>
      <c r="X46">
        <v>476480486</v>
      </c>
      <c r="Y46">
        <f>(AT46*1.1)</f>
        <v>21.560000000000002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19.600000000000001</v>
      </c>
      <c r="AU46" t="s">
        <v>16</v>
      </c>
      <c r="AV46">
        <v>1</v>
      </c>
      <c r="AW46">
        <v>2</v>
      </c>
      <c r="AX46">
        <v>50504614</v>
      </c>
      <c r="AY46">
        <v>1</v>
      </c>
      <c r="AZ46">
        <v>0</v>
      </c>
      <c r="BA46">
        <v>218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ROUND(AT46*Source!I335*AH46*AL46,2)</f>
        <v>0</v>
      </c>
      <c r="CV46">
        <f>ROUND(Y46*Source!I335,9)</f>
        <v>2.3715999999999999</v>
      </c>
      <c r="CW46">
        <v>0</v>
      </c>
      <c r="CX46">
        <f>ROUND(Y46*Source!I335,9)</f>
        <v>2.3715999999999999</v>
      </c>
      <c r="CY46">
        <f>AD46</f>
        <v>0</v>
      </c>
      <c r="CZ46">
        <f>AH46</f>
        <v>0</v>
      </c>
      <c r="DA46">
        <f>AL46</f>
        <v>1</v>
      </c>
      <c r="DB46">
        <f>ROUND((ROUND(AT46*CZ46,2)*1.1),6)</f>
        <v>0</v>
      </c>
      <c r="DC46">
        <f>ROUND((ROUND(AT46*AG46,2)*1.1),6)</f>
        <v>0</v>
      </c>
      <c r="DD46" t="s">
        <v>3</v>
      </c>
      <c r="DE46" t="s">
        <v>3</v>
      </c>
      <c r="DF46">
        <f t="shared" si="12"/>
        <v>0</v>
      </c>
      <c r="DG46">
        <f t="shared" si="16"/>
        <v>0</v>
      </c>
      <c r="DH46">
        <f t="shared" si="17"/>
        <v>0</v>
      </c>
      <c r="DI46">
        <f t="shared" si="15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ROW(Source!A335)</f>
        <v>335</v>
      </c>
      <c r="B47">
        <v>50459583</v>
      </c>
      <c r="C47">
        <v>50504613</v>
      </c>
      <c r="D47">
        <v>46170867</v>
      </c>
      <c r="E47">
        <v>1</v>
      </c>
      <c r="F47">
        <v>1</v>
      </c>
      <c r="G47">
        <v>30570983</v>
      </c>
      <c r="H47">
        <v>2</v>
      </c>
      <c r="I47" t="s">
        <v>406</v>
      </c>
      <c r="J47" t="s">
        <v>407</v>
      </c>
      <c r="K47" t="s">
        <v>408</v>
      </c>
      <c r="L47">
        <v>1368</v>
      </c>
      <c r="N47">
        <v>1011</v>
      </c>
      <c r="O47" t="s">
        <v>409</v>
      </c>
      <c r="P47" t="s">
        <v>409</v>
      </c>
      <c r="Q47">
        <v>1</v>
      </c>
      <c r="W47">
        <v>0</v>
      </c>
      <c r="X47">
        <v>-7781208</v>
      </c>
      <c r="Y47">
        <f>(AT47*1.1)</f>
        <v>0.17600000000000002</v>
      </c>
      <c r="AA47">
        <v>0</v>
      </c>
      <c r="AB47">
        <v>1127.8499999999999</v>
      </c>
      <c r="AC47">
        <v>459.04</v>
      </c>
      <c r="AD47">
        <v>0</v>
      </c>
      <c r="AE47">
        <v>0</v>
      </c>
      <c r="AF47">
        <v>83.1</v>
      </c>
      <c r="AG47">
        <v>12.62</v>
      </c>
      <c r="AH47">
        <v>0</v>
      </c>
      <c r="AI47">
        <v>1</v>
      </c>
      <c r="AJ47">
        <v>12.72</v>
      </c>
      <c r="AK47">
        <v>34.090000000000003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0.16</v>
      </c>
      <c r="AU47" t="s">
        <v>16</v>
      </c>
      <c r="AV47">
        <v>0</v>
      </c>
      <c r="AW47">
        <v>2</v>
      </c>
      <c r="AX47">
        <v>50504615</v>
      </c>
      <c r="AY47">
        <v>1</v>
      </c>
      <c r="AZ47">
        <v>0</v>
      </c>
      <c r="BA47">
        <v>219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ROUND(Y47*Source!I335*DO47,9)</f>
        <v>0</v>
      </c>
      <c r="CX47">
        <f>ROUND(Y47*Source!I335,9)</f>
        <v>1.9359999999999999E-2</v>
      </c>
      <c r="CY47">
        <f>AB47</f>
        <v>1127.8499999999999</v>
      </c>
      <c r="CZ47">
        <f>AF47</f>
        <v>83.1</v>
      </c>
      <c r="DA47">
        <f>AJ47</f>
        <v>12.72</v>
      </c>
      <c r="DB47">
        <f>ROUND((ROUND(AT47*CZ47,2)*1.1),6)</f>
        <v>14.63</v>
      </c>
      <c r="DC47">
        <f>ROUND((ROUND(AT47*AG47,2)*1.1),6)</f>
        <v>2.222</v>
      </c>
      <c r="DD47" t="s">
        <v>3</v>
      </c>
      <c r="DE47" t="s">
        <v>3</v>
      </c>
      <c r="DF47">
        <f t="shared" si="12"/>
        <v>0</v>
      </c>
      <c r="DG47">
        <f>ROUND(ROUND(AF47*AJ47,2)*CX47,2)</f>
        <v>20.46</v>
      </c>
      <c r="DH47">
        <f>ROUND(ROUND(AG47*AK47,2)*CX47,2)</f>
        <v>8.33</v>
      </c>
      <c r="DI47">
        <f t="shared" si="15"/>
        <v>0</v>
      </c>
      <c r="DJ47">
        <f>DG47</f>
        <v>20.46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ROW(Source!A335)</f>
        <v>335</v>
      </c>
      <c r="B48">
        <v>50459583</v>
      </c>
      <c r="C48">
        <v>50504613</v>
      </c>
      <c r="D48">
        <v>46170215</v>
      </c>
      <c r="E48">
        <v>1</v>
      </c>
      <c r="F48">
        <v>1</v>
      </c>
      <c r="G48">
        <v>30570983</v>
      </c>
      <c r="H48">
        <v>2</v>
      </c>
      <c r="I48" t="s">
        <v>432</v>
      </c>
      <c r="J48" t="s">
        <v>433</v>
      </c>
      <c r="K48" t="s">
        <v>434</v>
      </c>
      <c r="L48">
        <v>1368</v>
      </c>
      <c r="N48">
        <v>1011</v>
      </c>
      <c r="O48" t="s">
        <v>409</v>
      </c>
      <c r="P48" t="s">
        <v>409</v>
      </c>
      <c r="Q48">
        <v>1</v>
      </c>
      <c r="W48">
        <v>0</v>
      </c>
      <c r="X48">
        <v>922387863</v>
      </c>
      <c r="Y48">
        <f>(AT48*1.1)</f>
        <v>2.5630000000000002</v>
      </c>
      <c r="AA48">
        <v>0</v>
      </c>
      <c r="AB48">
        <v>2167.92</v>
      </c>
      <c r="AC48">
        <v>615.80999999999995</v>
      </c>
      <c r="AD48">
        <v>0</v>
      </c>
      <c r="AE48">
        <v>0</v>
      </c>
      <c r="AF48">
        <v>179.17</v>
      </c>
      <c r="AG48">
        <v>16.93</v>
      </c>
      <c r="AH48">
        <v>0</v>
      </c>
      <c r="AI48">
        <v>1</v>
      </c>
      <c r="AJ48">
        <v>11.34</v>
      </c>
      <c r="AK48">
        <v>34.090000000000003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2.33</v>
      </c>
      <c r="AU48" t="s">
        <v>16</v>
      </c>
      <c r="AV48">
        <v>0</v>
      </c>
      <c r="AW48">
        <v>2</v>
      </c>
      <c r="AX48">
        <v>50504616</v>
      </c>
      <c r="AY48">
        <v>1</v>
      </c>
      <c r="AZ48">
        <v>0</v>
      </c>
      <c r="BA48">
        <v>220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ROUND(Y48*Source!I335*DO48,9)</f>
        <v>0</v>
      </c>
      <c r="CX48">
        <f>ROUND(Y48*Source!I335,9)</f>
        <v>0.28193000000000001</v>
      </c>
      <c r="CY48">
        <f>AB48</f>
        <v>2167.92</v>
      </c>
      <c r="CZ48">
        <f>AF48</f>
        <v>179.17</v>
      </c>
      <c r="DA48">
        <f>AJ48</f>
        <v>11.34</v>
      </c>
      <c r="DB48">
        <f>ROUND((ROUND(AT48*CZ48,2)*1.1),6)</f>
        <v>459.21699999999998</v>
      </c>
      <c r="DC48">
        <f>ROUND((ROUND(AT48*AG48,2)*1.1),6)</f>
        <v>43.395000000000003</v>
      </c>
      <c r="DD48" t="s">
        <v>3</v>
      </c>
      <c r="DE48" t="s">
        <v>3</v>
      </c>
      <c r="DF48">
        <f t="shared" si="12"/>
        <v>0</v>
      </c>
      <c r="DG48">
        <f>ROUND(ROUND(AF48*AJ48,2)*CX48,2)</f>
        <v>572.82000000000005</v>
      </c>
      <c r="DH48">
        <f>ROUND(ROUND(AG48*AK48,2)*CX48,2)</f>
        <v>162.71</v>
      </c>
      <c r="DI48">
        <f t="shared" si="15"/>
        <v>0</v>
      </c>
      <c r="DJ48">
        <f>DG48</f>
        <v>572.82000000000005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ROW(Source!A335)</f>
        <v>335</v>
      </c>
      <c r="B49">
        <v>50459583</v>
      </c>
      <c r="C49">
        <v>50504613</v>
      </c>
      <c r="D49">
        <v>46170448</v>
      </c>
      <c r="E49">
        <v>1</v>
      </c>
      <c r="F49">
        <v>1</v>
      </c>
      <c r="G49">
        <v>30570983</v>
      </c>
      <c r="H49">
        <v>2</v>
      </c>
      <c r="I49" t="s">
        <v>416</v>
      </c>
      <c r="J49" t="s">
        <v>417</v>
      </c>
      <c r="K49" t="s">
        <v>418</v>
      </c>
      <c r="L49">
        <v>1368</v>
      </c>
      <c r="N49">
        <v>1011</v>
      </c>
      <c r="O49" t="s">
        <v>409</v>
      </c>
      <c r="P49" t="s">
        <v>409</v>
      </c>
      <c r="Q49">
        <v>1</v>
      </c>
      <c r="W49">
        <v>0</v>
      </c>
      <c r="X49">
        <v>1976627719</v>
      </c>
      <c r="Y49">
        <f>(AT49*1.1)</f>
        <v>8.4150000000000009</v>
      </c>
      <c r="AA49">
        <v>0</v>
      </c>
      <c r="AB49">
        <v>2.4</v>
      </c>
      <c r="AC49">
        <v>0</v>
      </c>
      <c r="AD49">
        <v>0</v>
      </c>
      <c r="AE49">
        <v>0</v>
      </c>
      <c r="AF49">
        <v>0.23</v>
      </c>
      <c r="AG49">
        <v>0</v>
      </c>
      <c r="AH49">
        <v>0</v>
      </c>
      <c r="AI49">
        <v>1</v>
      </c>
      <c r="AJ49">
        <v>9.7799999999999994</v>
      </c>
      <c r="AK49">
        <v>34.090000000000003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7.65</v>
      </c>
      <c r="AU49" t="s">
        <v>16</v>
      </c>
      <c r="AV49">
        <v>0</v>
      </c>
      <c r="AW49">
        <v>2</v>
      </c>
      <c r="AX49">
        <v>50504617</v>
      </c>
      <c r="AY49">
        <v>1</v>
      </c>
      <c r="AZ49">
        <v>0</v>
      </c>
      <c r="BA49">
        <v>221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ROUND(Y49*Source!I335*DO49,9)</f>
        <v>0</v>
      </c>
      <c r="CX49">
        <f>ROUND(Y49*Source!I335,9)</f>
        <v>0.92564999999999997</v>
      </c>
      <c r="CY49">
        <f>AB49</f>
        <v>2.4</v>
      </c>
      <c r="CZ49">
        <f>AF49</f>
        <v>0.23</v>
      </c>
      <c r="DA49">
        <f>AJ49</f>
        <v>9.7799999999999994</v>
      </c>
      <c r="DB49">
        <f>ROUND((ROUND(AT49*CZ49,2)*1.1),6)</f>
        <v>1.9359999999999999</v>
      </c>
      <c r="DC49">
        <f>ROUND((ROUND(AT49*AG49,2)*1.1),6)</f>
        <v>0</v>
      </c>
      <c r="DD49" t="s">
        <v>3</v>
      </c>
      <c r="DE49" t="s">
        <v>3</v>
      </c>
      <c r="DF49">
        <f t="shared" si="12"/>
        <v>0</v>
      </c>
      <c r="DG49">
        <f>ROUND(ROUND(AF49*AJ49,2)*CX49,2)</f>
        <v>2.08</v>
      </c>
      <c r="DH49">
        <f>ROUND(ROUND(AG49*AK49,2)*CX49,2)</f>
        <v>0</v>
      </c>
      <c r="DI49">
        <f t="shared" si="15"/>
        <v>0</v>
      </c>
      <c r="DJ49">
        <f>DG49</f>
        <v>2.08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ROW(Source!A335)</f>
        <v>335</v>
      </c>
      <c r="B50">
        <v>50459583</v>
      </c>
      <c r="C50">
        <v>50504613</v>
      </c>
      <c r="D50">
        <v>31110605</v>
      </c>
      <c r="E50">
        <v>1</v>
      </c>
      <c r="F50">
        <v>1</v>
      </c>
      <c r="G50">
        <v>30570983</v>
      </c>
      <c r="H50">
        <v>3</v>
      </c>
      <c r="I50" t="s">
        <v>419</v>
      </c>
      <c r="J50" t="s">
        <v>420</v>
      </c>
      <c r="K50" t="s">
        <v>421</v>
      </c>
      <c r="L50">
        <v>1339</v>
      </c>
      <c r="N50">
        <v>1007</v>
      </c>
      <c r="O50" t="s">
        <v>51</v>
      </c>
      <c r="P50" t="s">
        <v>51</v>
      </c>
      <c r="Q50">
        <v>1</v>
      </c>
      <c r="W50">
        <v>0</v>
      </c>
      <c r="X50">
        <v>1942501623</v>
      </c>
      <c r="Y50">
        <f t="shared" ref="Y50:Y56" si="25">AT50</f>
        <v>0.1</v>
      </c>
      <c r="AA50">
        <v>42.55</v>
      </c>
      <c r="AB50">
        <v>0</v>
      </c>
      <c r="AC50">
        <v>0</v>
      </c>
      <c r="AD50">
        <v>0</v>
      </c>
      <c r="AE50">
        <v>7.07</v>
      </c>
      <c r="AF50">
        <v>0</v>
      </c>
      <c r="AG50">
        <v>0</v>
      </c>
      <c r="AH50">
        <v>0</v>
      </c>
      <c r="AI50">
        <v>6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</v>
      </c>
      <c r="AU50" t="s">
        <v>3</v>
      </c>
      <c r="AV50">
        <v>0</v>
      </c>
      <c r="AW50">
        <v>2</v>
      </c>
      <c r="AX50">
        <v>50504619</v>
      </c>
      <c r="AY50">
        <v>1</v>
      </c>
      <c r="AZ50">
        <v>0</v>
      </c>
      <c r="BA50">
        <v>223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ROUND(Y50*Source!I335,9)</f>
        <v>1.0999999999999999E-2</v>
      </c>
      <c r="CY50">
        <f t="shared" ref="CY50:CY56" si="26">AA50</f>
        <v>42.55</v>
      </c>
      <c r="CZ50">
        <f t="shared" ref="CZ50:CZ56" si="27">AE50</f>
        <v>7.07</v>
      </c>
      <c r="DA50">
        <f t="shared" ref="DA50:DA56" si="28">AI50</f>
        <v>6</v>
      </c>
      <c r="DB50">
        <f t="shared" ref="DB50:DB56" si="29">ROUND(ROUND(AT50*CZ50,2),6)</f>
        <v>0.71</v>
      </c>
      <c r="DC50">
        <f t="shared" ref="DC50:DC56" si="30">ROUND(ROUND(AT50*AG50,2),6)</f>
        <v>0</v>
      </c>
      <c r="DD50" t="s">
        <v>3</v>
      </c>
      <c r="DE50" t="s">
        <v>3</v>
      </c>
      <c r="DF50">
        <f t="shared" ref="DF50:DF56" si="31">ROUND(ROUND(AE50*AI50,2)*CX50,2)</f>
        <v>0.47</v>
      </c>
      <c r="DG50">
        <f t="shared" ref="DG50:DG56" si="32">ROUND(ROUND(AF50,2)*CX50,2)</f>
        <v>0</v>
      </c>
      <c r="DH50">
        <f t="shared" ref="DH50:DH56" si="33">ROUND(ROUND(AG50,2)*CX50,2)</f>
        <v>0</v>
      </c>
      <c r="DI50">
        <f t="shared" si="15"/>
        <v>0</v>
      </c>
      <c r="DJ50">
        <f t="shared" ref="DJ50:DJ56" si="34">DF50</f>
        <v>0.47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ROW(Source!A335)</f>
        <v>335</v>
      </c>
      <c r="B51">
        <v>50459583</v>
      </c>
      <c r="C51">
        <v>50504613</v>
      </c>
      <c r="D51">
        <v>31110618</v>
      </c>
      <c r="E51">
        <v>1</v>
      </c>
      <c r="F51">
        <v>1</v>
      </c>
      <c r="G51">
        <v>30570983</v>
      </c>
      <c r="H51">
        <v>3</v>
      </c>
      <c r="I51" t="s">
        <v>435</v>
      </c>
      <c r="J51" t="s">
        <v>436</v>
      </c>
      <c r="K51" t="s">
        <v>437</v>
      </c>
      <c r="L51">
        <v>1348</v>
      </c>
      <c r="N51">
        <v>1009</v>
      </c>
      <c r="O51" t="s">
        <v>83</v>
      </c>
      <c r="P51" t="s">
        <v>83</v>
      </c>
      <c r="Q51">
        <v>1000</v>
      </c>
      <c r="W51">
        <v>0</v>
      </c>
      <c r="X51">
        <v>-1241208221</v>
      </c>
      <c r="Y51">
        <f t="shared" si="25"/>
        <v>3.0000000000000001E-3</v>
      </c>
      <c r="AA51">
        <v>78884.27</v>
      </c>
      <c r="AB51">
        <v>0</v>
      </c>
      <c r="AC51">
        <v>0</v>
      </c>
      <c r="AD51">
        <v>0</v>
      </c>
      <c r="AE51">
        <v>6521.42</v>
      </c>
      <c r="AF51">
        <v>0</v>
      </c>
      <c r="AG51">
        <v>0</v>
      </c>
      <c r="AH51">
        <v>0</v>
      </c>
      <c r="AI51">
        <v>12.06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3.0000000000000001E-3</v>
      </c>
      <c r="AU51" t="s">
        <v>3</v>
      </c>
      <c r="AV51">
        <v>0</v>
      </c>
      <c r="AW51">
        <v>2</v>
      </c>
      <c r="AX51">
        <v>50504620</v>
      </c>
      <c r="AY51">
        <v>1</v>
      </c>
      <c r="AZ51">
        <v>0</v>
      </c>
      <c r="BA51">
        <v>224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ROUND(Y51*Source!I335,9)</f>
        <v>3.3E-4</v>
      </c>
      <c r="CY51">
        <f t="shared" si="26"/>
        <v>78884.27</v>
      </c>
      <c r="CZ51">
        <f t="shared" si="27"/>
        <v>6521.42</v>
      </c>
      <c r="DA51">
        <f t="shared" si="28"/>
        <v>12.06</v>
      </c>
      <c r="DB51">
        <f t="shared" si="29"/>
        <v>19.559999999999999</v>
      </c>
      <c r="DC51">
        <f t="shared" si="30"/>
        <v>0</v>
      </c>
      <c r="DD51" t="s">
        <v>3</v>
      </c>
      <c r="DE51" t="s">
        <v>3</v>
      </c>
      <c r="DF51">
        <f t="shared" si="31"/>
        <v>25.95</v>
      </c>
      <c r="DG51">
        <f t="shared" si="32"/>
        <v>0</v>
      </c>
      <c r="DH51">
        <f t="shared" si="33"/>
        <v>0</v>
      </c>
      <c r="DI51">
        <f t="shared" si="15"/>
        <v>0</v>
      </c>
      <c r="DJ51">
        <f t="shared" si="34"/>
        <v>25.95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ROW(Source!A335)</f>
        <v>335</v>
      </c>
      <c r="B52">
        <v>50459583</v>
      </c>
      <c r="C52">
        <v>50504613</v>
      </c>
      <c r="D52">
        <v>46136078</v>
      </c>
      <c r="E52">
        <v>1</v>
      </c>
      <c r="F52">
        <v>1</v>
      </c>
      <c r="G52">
        <v>30570983</v>
      </c>
      <c r="H52">
        <v>3</v>
      </c>
      <c r="I52" t="s">
        <v>438</v>
      </c>
      <c r="J52" t="s">
        <v>439</v>
      </c>
      <c r="K52" t="s">
        <v>440</v>
      </c>
      <c r="L52">
        <v>1339</v>
      </c>
      <c r="N52">
        <v>1007</v>
      </c>
      <c r="O52" t="s">
        <v>51</v>
      </c>
      <c r="P52" t="s">
        <v>51</v>
      </c>
      <c r="Q52">
        <v>1</v>
      </c>
      <c r="W52">
        <v>0</v>
      </c>
      <c r="X52">
        <v>-2056580729</v>
      </c>
      <c r="Y52">
        <f t="shared" si="25"/>
        <v>0.26</v>
      </c>
      <c r="AA52">
        <v>9482.02</v>
      </c>
      <c r="AB52">
        <v>0</v>
      </c>
      <c r="AC52">
        <v>0</v>
      </c>
      <c r="AD52">
        <v>0</v>
      </c>
      <c r="AE52">
        <v>1828.56</v>
      </c>
      <c r="AF52">
        <v>0</v>
      </c>
      <c r="AG52">
        <v>0</v>
      </c>
      <c r="AH52">
        <v>0</v>
      </c>
      <c r="AI52">
        <v>5.17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0.26</v>
      </c>
      <c r="AU52" t="s">
        <v>3</v>
      </c>
      <c r="AV52">
        <v>0</v>
      </c>
      <c r="AW52">
        <v>2</v>
      </c>
      <c r="AX52">
        <v>50504621</v>
      </c>
      <c r="AY52">
        <v>1</v>
      </c>
      <c r="AZ52">
        <v>0</v>
      </c>
      <c r="BA52">
        <v>225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ROUND(Y52*Source!I335,9)</f>
        <v>2.86E-2</v>
      </c>
      <c r="CY52">
        <f t="shared" si="26"/>
        <v>9482.02</v>
      </c>
      <c r="CZ52">
        <f t="shared" si="27"/>
        <v>1828.56</v>
      </c>
      <c r="DA52">
        <f t="shared" si="28"/>
        <v>5.17</v>
      </c>
      <c r="DB52">
        <f t="shared" si="29"/>
        <v>475.43</v>
      </c>
      <c r="DC52">
        <f t="shared" si="30"/>
        <v>0</v>
      </c>
      <c r="DD52" t="s">
        <v>3</v>
      </c>
      <c r="DE52" t="s">
        <v>3</v>
      </c>
      <c r="DF52">
        <f t="shared" si="31"/>
        <v>270.37</v>
      </c>
      <c r="DG52">
        <f t="shared" si="32"/>
        <v>0</v>
      </c>
      <c r="DH52">
        <f t="shared" si="33"/>
        <v>0</v>
      </c>
      <c r="DI52">
        <f t="shared" si="15"/>
        <v>0</v>
      </c>
      <c r="DJ52">
        <f t="shared" si="34"/>
        <v>270.37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ROW(Source!A335)</f>
        <v>335</v>
      </c>
      <c r="B53">
        <v>50459583</v>
      </c>
      <c r="C53">
        <v>50504613</v>
      </c>
      <c r="D53">
        <v>31111088</v>
      </c>
      <c r="E53">
        <v>1</v>
      </c>
      <c r="F53">
        <v>1</v>
      </c>
      <c r="G53">
        <v>30570983</v>
      </c>
      <c r="H53">
        <v>3</v>
      </c>
      <c r="I53" t="s">
        <v>422</v>
      </c>
      <c r="J53" t="s">
        <v>423</v>
      </c>
      <c r="K53" t="s">
        <v>424</v>
      </c>
      <c r="L53">
        <v>1327</v>
      </c>
      <c r="N53">
        <v>1005</v>
      </c>
      <c r="O53" t="s">
        <v>425</v>
      </c>
      <c r="P53" t="s">
        <v>425</v>
      </c>
      <c r="Q53">
        <v>1</v>
      </c>
      <c r="W53">
        <v>0</v>
      </c>
      <c r="X53">
        <v>390251752</v>
      </c>
      <c r="Y53">
        <f t="shared" si="25"/>
        <v>15</v>
      </c>
      <c r="AA53">
        <v>48.33</v>
      </c>
      <c r="AB53">
        <v>0</v>
      </c>
      <c r="AC53">
        <v>0</v>
      </c>
      <c r="AD53">
        <v>0</v>
      </c>
      <c r="AE53">
        <v>7.39</v>
      </c>
      <c r="AF53">
        <v>0</v>
      </c>
      <c r="AG53">
        <v>0</v>
      </c>
      <c r="AH53">
        <v>0</v>
      </c>
      <c r="AI53">
        <v>6.52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15</v>
      </c>
      <c r="AU53" t="s">
        <v>3</v>
      </c>
      <c r="AV53">
        <v>0</v>
      </c>
      <c r="AW53">
        <v>2</v>
      </c>
      <c r="AX53">
        <v>50504622</v>
      </c>
      <c r="AY53">
        <v>1</v>
      </c>
      <c r="AZ53">
        <v>0</v>
      </c>
      <c r="BA53">
        <v>226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ROUND(Y53*Source!I335,9)</f>
        <v>1.65</v>
      </c>
      <c r="CY53">
        <f t="shared" si="26"/>
        <v>48.33</v>
      </c>
      <c r="CZ53">
        <f t="shared" si="27"/>
        <v>7.39</v>
      </c>
      <c r="DA53">
        <f t="shared" si="28"/>
        <v>6.52</v>
      </c>
      <c r="DB53">
        <f t="shared" si="29"/>
        <v>110.85</v>
      </c>
      <c r="DC53">
        <f t="shared" si="30"/>
        <v>0</v>
      </c>
      <c r="DD53" t="s">
        <v>3</v>
      </c>
      <c r="DE53" t="s">
        <v>3</v>
      </c>
      <c r="DF53">
        <f t="shared" si="31"/>
        <v>79.5</v>
      </c>
      <c r="DG53">
        <f t="shared" si="32"/>
        <v>0</v>
      </c>
      <c r="DH53">
        <f t="shared" si="33"/>
        <v>0</v>
      </c>
      <c r="DI53">
        <f t="shared" si="15"/>
        <v>0</v>
      </c>
      <c r="DJ53">
        <f t="shared" si="34"/>
        <v>79.5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ROW(Source!A335)</f>
        <v>335</v>
      </c>
      <c r="B54">
        <v>50459583</v>
      </c>
      <c r="C54">
        <v>50504613</v>
      </c>
      <c r="D54">
        <v>31111332</v>
      </c>
      <c r="E54">
        <v>1</v>
      </c>
      <c r="F54">
        <v>1</v>
      </c>
      <c r="G54">
        <v>30570983</v>
      </c>
      <c r="H54">
        <v>3</v>
      </c>
      <c r="I54" t="s">
        <v>441</v>
      </c>
      <c r="J54" t="s">
        <v>442</v>
      </c>
      <c r="K54" t="s">
        <v>443</v>
      </c>
      <c r="L54">
        <v>1348</v>
      </c>
      <c r="N54">
        <v>1009</v>
      </c>
      <c r="O54" t="s">
        <v>83</v>
      </c>
      <c r="P54" t="s">
        <v>83</v>
      </c>
      <c r="Q54">
        <v>1000</v>
      </c>
      <c r="W54">
        <v>0</v>
      </c>
      <c r="X54">
        <v>-1674520959</v>
      </c>
      <c r="Y54">
        <f t="shared" si="25"/>
        <v>2E-3</v>
      </c>
      <c r="AA54">
        <v>82771.06</v>
      </c>
      <c r="AB54">
        <v>0</v>
      </c>
      <c r="AC54">
        <v>0</v>
      </c>
      <c r="AD54">
        <v>0</v>
      </c>
      <c r="AE54">
        <v>9098.51</v>
      </c>
      <c r="AF54">
        <v>0</v>
      </c>
      <c r="AG54">
        <v>0</v>
      </c>
      <c r="AH54">
        <v>0</v>
      </c>
      <c r="AI54">
        <v>9.07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2E-3</v>
      </c>
      <c r="AU54" t="s">
        <v>3</v>
      </c>
      <c r="AV54">
        <v>0</v>
      </c>
      <c r="AW54">
        <v>2</v>
      </c>
      <c r="AX54">
        <v>50504623</v>
      </c>
      <c r="AY54">
        <v>1</v>
      </c>
      <c r="AZ54">
        <v>0</v>
      </c>
      <c r="BA54">
        <v>227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ROUND(Y54*Source!I335,9)</f>
        <v>2.2000000000000001E-4</v>
      </c>
      <c r="CY54">
        <f t="shared" si="26"/>
        <v>82771.06</v>
      </c>
      <c r="CZ54">
        <f t="shared" si="27"/>
        <v>9098.51</v>
      </c>
      <c r="DA54">
        <f t="shared" si="28"/>
        <v>9.07</v>
      </c>
      <c r="DB54">
        <f t="shared" si="29"/>
        <v>18.2</v>
      </c>
      <c r="DC54">
        <f t="shared" si="30"/>
        <v>0</v>
      </c>
      <c r="DD54" t="s">
        <v>3</v>
      </c>
      <c r="DE54" t="s">
        <v>3</v>
      </c>
      <c r="DF54">
        <f t="shared" si="31"/>
        <v>18.16</v>
      </c>
      <c r="DG54">
        <f t="shared" si="32"/>
        <v>0</v>
      </c>
      <c r="DH54">
        <f t="shared" si="33"/>
        <v>0</v>
      </c>
      <c r="DI54">
        <f t="shared" si="15"/>
        <v>0</v>
      </c>
      <c r="DJ54">
        <f t="shared" si="34"/>
        <v>18.16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ROW(Source!A335)</f>
        <v>335</v>
      </c>
      <c r="B55">
        <v>50459583</v>
      </c>
      <c r="C55">
        <v>50504613</v>
      </c>
      <c r="D55">
        <v>46138527</v>
      </c>
      <c r="E55">
        <v>1</v>
      </c>
      <c r="F55">
        <v>1</v>
      </c>
      <c r="G55">
        <v>30570983</v>
      </c>
      <c r="H55">
        <v>3</v>
      </c>
      <c r="I55" t="s">
        <v>78</v>
      </c>
      <c r="J55" t="s">
        <v>80</v>
      </c>
      <c r="K55" t="s">
        <v>378</v>
      </c>
      <c r="L55">
        <v>1339</v>
      </c>
      <c r="N55">
        <v>1007</v>
      </c>
      <c r="O55" t="s">
        <v>51</v>
      </c>
      <c r="P55" t="s">
        <v>51</v>
      </c>
      <c r="Q55">
        <v>1</v>
      </c>
      <c r="W55">
        <v>0</v>
      </c>
      <c r="X55">
        <v>1688929128</v>
      </c>
      <c r="Y55">
        <f t="shared" si="25"/>
        <v>10.1694</v>
      </c>
      <c r="AA55">
        <v>6519.95</v>
      </c>
      <c r="AB55">
        <v>0</v>
      </c>
      <c r="AC55">
        <v>0</v>
      </c>
      <c r="AD55">
        <v>0</v>
      </c>
      <c r="AE55">
        <v>742.06</v>
      </c>
      <c r="AF55">
        <v>0</v>
      </c>
      <c r="AG55">
        <v>0</v>
      </c>
      <c r="AH55">
        <v>0</v>
      </c>
      <c r="AI55">
        <v>8.76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10.1694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ROUND(Y55*Source!I335,9)</f>
        <v>1.1186339999999999</v>
      </c>
      <c r="CY55">
        <f t="shared" si="26"/>
        <v>6519.95</v>
      </c>
      <c r="CZ55">
        <f t="shared" si="27"/>
        <v>742.06</v>
      </c>
      <c r="DA55">
        <f t="shared" si="28"/>
        <v>8.76</v>
      </c>
      <c r="DB55">
        <f t="shared" si="29"/>
        <v>7546.3</v>
      </c>
      <c r="DC55">
        <f t="shared" si="30"/>
        <v>0</v>
      </c>
      <c r="DD55" t="s">
        <v>3</v>
      </c>
      <c r="DE55" t="s">
        <v>3</v>
      </c>
      <c r="DF55">
        <f t="shared" si="31"/>
        <v>7271.62</v>
      </c>
      <c r="DG55">
        <f t="shared" si="32"/>
        <v>0</v>
      </c>
      <c r="DH55">
        <f t="shared" si="33"/>
        <v>0</v>
      </c>
      <c r="DI55">
        <f t="shared" si="15"/>
        <v>0</v>
      </c>
      <c r="DJ55">
        <f t="shared" si="34"/>
        <v>7271.62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ROW(Source!A335)</f>
        <v>335</v>
      </c>
      <c r="B56">
        <v>50459583</v>
      </c>
      <c r="C56">
        <v>50504613</v>
      </c>
      <c r="D56">
        <v>46138710</v>
      </c>
      <c r="E56">
        <v>1</v>
      </c>
      <c r="F56">
        <v>1</v>
      </c>
      <c r="G56">
        <v>30570983</v>
      </c>
      <c r="H56">
        <v>3</v>
      </c>
      <c r="I56" t="s">
        <v>81</v>
      </c>
      <c r="J56" t="s">
        <v>84</v>
      </c>
      <c r="K56" t="s">
        <v>376</v>
      </c>
      <c r="L56">
        <v>1348</v>
      </c>
      <c r="N56">
        <v>1009</v>
      </c>
      <c r="O56" t="s">
        <v>83</v>
      </c>
      <c r="P56" t="s">
        <v>83</v>
      </c>
      <c r="Q56">
        <v>1000</v>
      </c>
      <c r="W56">
        <v>0</v>
      </c>
      <c r="X56">
        <v>443541689</v>
      </c>
      <c r="Y56">
        <f t="shared" si="25"/>
        <v>0.45</v>
      </c>
      <c r="AA56">
        <v>78246.8</v>
      </c>
      <c r="AB56">
        <v>0</v>
      </c>
      <c r="AC56">
        <v>0</v>
      </c>
      <c r="AD56">
        <v>0</v>
      </c>
      <c r="AE56">
        <v>5681.92</v>
      </c>
      <c r="AF56">
        <v>0</v>
      </c>
      <c r="AG56">
        <v>0</v>
      </c>
      <c r="AH56">
        <v>0</v>
      </c>
      <c r="AI56">
        <v>13.73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0.45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ROUND(Y56*Source!I335,9)</f>
        <v>4.9500000000000002E-2</v>
      </c>
      <c r="CY56">
        <f t="shared" si="26"/>
        <v>78246.8</v>
      </c>
      <c r="CZ56">
        <f t="shared" si="27"/>
        <v>5681.92</v>
      </c>
      <c r="DA56">
        <f t="shared" si="28"/>
        <v>13.73</v>
      </c>
      <c r="DB56">
        <f t="shared" si="29"/>
        <v>2556.86</v>
      </c>
      <c r="DC56">
        <f t="shared" si="30"/>
        <v>0</v>
      </c>
      <c r="DD56" t="s">
        <v>3</v>
      </c>
      <c r="DE56" t="s">
        <v>3</v>
      </c>
      <c r="DF56">
        <f t="shared" si="31"/>
        <v>3861.63</v>
      </c>
      <c r="DG56">
        <f t="shared" si="32"/>
        <v>0</v>
      </c>
      <c r="DH56">
        <f t="shared" si="33"/>
        <v>0</v>
      </c>
      <c r="DI56">
        <f t="shared" si="15"/>
        <v>0</v>
      </c>
      <c r="DJ56">
        <f t="shared" si="34"/>
        <v>3861.63</v>
      </c>
      <c r="DK56">
        <v>0</v>
      </c>
      <c r="DL56" t="s">
        <v>3</v>
      </c>
      <c r="DM56">
        <v>0</v>
      </c>
      <c r="DN56" t="s">
        <v>3</v>
      </c>
      <c r="DO5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EA019-E301-42D5-A8F9-043A1A4E6623}">
  <dimension ref="A1:AR2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50460227</v>
      </c>
      <c r="C1">
        <v>50460223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403</v>
      </c>
      <c r="J1" t="s">
        <v>3</v>
      </c>
      <c r="K1" t="s">
        <v>404</v>
      </c>
      <c r="L1">
        <v>1191</v>
      </c>
      <c r="N1">
        <v>1013</v>
      </c>
      <c r="O1" t="s">
        <v>405</v>
      </c>
      <c r="P1" t="s">
        <v>405</v>
      </c>
      <c r="Q1">
        <v>1</v>
      </c>
      <c r="X1">
        <v>46.7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16</v>
      </c>
      <c r="AG1">
        <v>51.370000000000005</v>
      </c>
      <c r="AH1">
        <v>2</v>
      </c>
      <c r="AI1">
        <v>50460224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50460228</v>
      </c>
      <c r="C2">
        <v>50460223</v>
      </c>
      <c r="D2">
        <v>46170867</v>
      </c>
      <c r="E2">
        <v>1</v>
      </c>
      <c r="F2">
        <v>1</v>
      </c>
      <c r="G2">
        <v>30570983</v>
      </c>
      <c r="H2">
        <v>2</v>
      </c>
      <c r="I2" t="s">
        <v>406</v>
      </c>
      <c r="J2" t="s">
        <v>407</v>
      </c>
      <c r="K2" t="s">
        <v>408</v>
      </c>
      <c r="L2">
        <v>1368</v>
      </c>
      <c r="N2">
        <v>1011</v>
      </c>
      <c r="O2" t="s">
        <v>409</v>
      </c>
      <c r="P2" t="s">
        <v>409</v>
      </c>
      <c r="Q2">
        <v>1</v>
      </c>
      <c r="X2">
        <v>1.01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16</v>
      </c>
      <c r="AG2">
        <v>1.1110000000000002</v>
      </c>
      <c r="AH2">
        <v>2</v>
      </c>
      <c r="AI2">
        <v>50460225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50460229</v>
      </c>
      <c r="C3">
        <v>50460223</v>
      </c>
      <c r="D3">
        <v>46170958</v>
      </c>
      <c r="E3">
        <v>1</v>
      </c>
      <c r="F3">
        <v>1</v>
      </c>
      <c r="G3">
        <v>30570983</v>
      </c>
      <c r="H3">
        <v>2</v>
      </c>
      <c r="I3" t="s">
        <v>410</v>
      </c>
      <c r="J3" t="s">
        <v>411</v>
      </c>
      <c r="K3" t="s">
        <v>412</v>
      </c>
      <c r="L3">
        <v>1368</v>
      </c>
      <c r="N3">
        <v>1011</v>
      </c>
      <c r="O3" t="s">
        <v>409</v>
      </c>
      <c r="P3" t="s">
        <v>409</v>
      </c>
      <c r="Q3">
        <v>1</v>
      </c>
      <c r="X3">
        <v>2.11</v>
      </c>
      <c r="Y3">
        <v>0</v>
      </c>
      <c r="Z3">
        <v>2.27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16</v>
      </c>
      <c r="AG3">
        <v>2.3210000000000002</v>
      </c>
      <c r="AH3">
        <v>2</v>
      </c>
      <c r="AI3">
        <v>50460226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50460230</v>
      </c>
      <c r="C4">
        <v>50460223</v>
      </c>
      <c r="D4">
        <v>40410381</v>
      </c>
      <c r="E4">
        <v>30570983</v>
      </c>
      <c r="F4">
        <v>1</v>
      </c>
      <c r="G4">
        <v>30570983</v>
      </c>
      <c r="H4">
        <v>3</v>
      </c>
      <c r="I4" t="s">
        <v>444</v>
      </c>
      <c r="J4" t="s">
        <v>3</v>
      </c>
      <c r="K4" t="s">
        <v>445</v>
      </c>
      <c r="L4">
        <v>1301</v>
      </c>
      <c r="N4">
        <v>1003</v>
      </c>
      <c r="O4" t="s">
        <v>105</v>
      </c>
      <c r="P4" t="s">
        <v>105</v>
      </c>
      <c r="Q4">
        <v>1</v>
      </c>
      <c r="X4">
        <v>104.5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104.5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50460227</v>
      </c>
      <c r="C5">
        <v>50460223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403</v>
      </c>
      <c r="J5" t="s">
        <v>3</v>
      </c>
      <c r="K5" t="s">
        <v>404</v>
      </c>
      <c r="L5">
        <v>1191</v>
      </c>
      <c r="N5">
        <v>1013</v>
      </c>
      <c r="O5" t="s">
        <v>405</v>
      </c>
      <c r="P5" t="s">
        <v>405</v>
      </c>
      <c r="Q5">
        <v>1</v>
      </c>
      <c r="X5">
        <v>46.7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16</v>
      </c>
      <c r="AG5">
        <v>51.370000000000005</v>
      </c>
      <c r="AH5">
        <v>2</v>
      </c>
      <c r="AI5">
        <v>50460224</v>
      </c>
      <c r="AJ5">
        <v>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50460228</v>
      </c>
      <c r="C6">
        <v>50460223</v>
      </c>
      <c r="D6">
        <v>46170867</v>
      </c>
      <c r="E6">
        <v>1</v>
      </c>
      <c r="F6">
        <v>1</v>
      </c>
      <c r="G6">
        <v>30570983</v>
      </c>
      <c r="H6">
        <v>2</v>
      </c>
      <c r="I6" t="s">
        <v>406</v>
      </c>
      <c r="J6" t="s">
        <v>407</v>
      </c>
      <c r="K6" t="s">
        <v>408</v>
      </c>
      <c r="L6">
        <v>1368</v>
      </c>
      <c r="N6">
        <v>1011</v>
      </c>
      <c r="O6" t="s">
        <v>409</v>
      </c>
      <c r="P6" t="s">
        <v>409</v>
      </c>
      <c r="Q6">
        <v>1</v>
      </c>
      <c r="X6">
        <v>1.01</v>
      </c>
      <c r="Y6">
        <v>0</v>
      </c>
      <c r="Z6">
        <v>83.1</v>
      </c>
      <c r="AA6">
        <v>12.62</v>
      </c>
      <c r="AB6">
        <v>0</v>
      </c>
      <c r="AC6">
        <v>0</v>
      </c>
      <c r="AD6">
        <v>1</v>
      </c>
      <c r="AE6">
        <v>0</v>
      </c>
      <c r="AF6" t="s">
        <v>16</v>
      </c>
      <c r="AG6">
        <v>1.1110000000000002</v>
      </c>
      <c r="AH6">
        <v>2</v>
      </c>
      <c r="AI6">
        <v>50460225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50460229</v>
      </c>
      <c r="C7">
        <v>50460223</v>
      </c>
      <c r="D7">
        <v>46170958</v>
      </c>
      <c r="E7">
        <v>1</v>
      </c>
      <c r="F7">
        <v>1</v>
      </c>
      <c r="G7">
        <v>30570983</v>
      </c>
      <c r="H7">
        <v>2</v>
      </c>
      <c r="I7" t="s">
        <v>410</v>
      </c>
      <c r="J7" t="s">
        <v>411</v>
      </c>
      <c r="K7" t="s">
        <v>412</v>
      </c>
      <c r="L7">
        <v>1368</v>
      </c>
      <c r="N7">
        <v>1011</v>
      </c>
      <c r="O7" t="s">
        <v>409</v>
      </c>
      <c r="P7" t="s">
        <v>409</v>
      </c>
      <c r="Q7">
        <v>1</v>
      </c>
      <c r="X7">
        <v>2.11</v>
      </c>
      <c r="Y7">
        <v>0</v>
      </c>
      <c r="Z7">
        <v>2.27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16</v>
      </c>
      <c r="AG7">
        <v>2.3210000000000002</v>
      </c>
      <c r="AH7">
        <v>2</v>
      </c>
      <c r="AI7">
        <v>50460226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50460230</v>
      </c>
      <c r="C8">
        <v>50460223</v>
      </c>
      <c r="D8">
        <v>40410381</v>
      </c>
      <c r="E8">
        <v>30570983</v>
      </c>
      <c r="F8">
        <v>1</v>
      </c>
      <c r="G8">
        <v>30570983</v>
      </c>
      <c r="H8">
        <v>3</v>
      </c>
      <c r="I8" t="s">
        <v>444</v>
      </c>
      <c r="J8" t="s">
        <v>3</v>
      </c>
      <c r="K8" t="s">
        <v>445</v>
      </c>
      <c r="L8">
        <v>1301</v>
      </c>
      <c r="N8">
        <v>1003</v>
      </c>
      <c r="O8" t="s">
        <v>105</v>
      </c>
      <c r="P8" t="s">
        <v>105</v>
      </c>
      <c r="Q8">
        <v>1</v>
      </c>
      <c r="X8">
        <v>104.5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104.5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50460246</v>
      </c>
      <c r="C9">
        <v>50460239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403</v>
      </c>
      <c r="J9" t="s">
        <v>3</v>
      </c>
      <c r="K9" t="s">
        <v>404</v>
      </c>
      <c r="L9">
        <v>1191</v>
      </c>
      <c r="N9">
        <v>1013</v>
      </c>
      <c r="O9" t="s">
        <v>405</v>
      </c>
      <c r="P9" t="s">
        <v>405</v>
      </c>
      <c r="Q9">
        <v>1</v>
      </c>
      <c r="X9">
        <v>135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16</v>
      </c>
      <c r="AG9">
        <v>148.5</v>
      </c>
      <c r="AH9">
        <v>2</v>
      </c>
      <c r="AI9">
        <v>50460240</v>
      </c>
      <c r="AJ9">
        <v>7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50460247</v>
      </c>
      <c r="C10">
        <v>50460239</v>
      </c>
      <c r="D10">
        <v>46170869</v>
      </c>
      <c r="E10">
        <v>1</v>
      </c>
      <c r="F10">
        <v>1</v>
      </c>
      <c r="G10">
        <v>30570983</v>
      </c>
      <c r="H10">
        <v>2</v>
      </c>
      <c r="I10" t="s">
        <v>413</v>
      </c>
      <c r="J10" t="s">
        <v>414</v>
      </c>
      <c r="K10" t="s">
        <v>415</v>
      </c>
      <c r="L10">
        <v>1368</v>
      </c>
      <c r="N10">
        <v>1011</v>
      </c>
      <c r="O10" t="s">
        <v>409</v>
      </c>
      <c r="P10" t="s">
        <v>409</v>
      </c>
      <c r="Q10">
        <v>1</v>
      </c>
      <c r="X10">
        <v>0.12</v>
      </c>
      <c r="Y10">
        <v>0</v>
      </c>
      <c r="Z10">
        <v>119.07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16</v>
      </c>
      <c r="AG10">
        <v>0.13200000000000001</v>
      </c>
      <c r="AH10">
        <v>2</v>
      </c>
      <c r="AI10">
        <v>50460241</v>
      </c>
      <c r="AJ10">
        <v>8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50460248</v>
      </c>
      <c r="C11">
        <v>50460239</v>
      </c>
      <c r="D11">
        <v>46170448</v>
      </c>
      <c r="E11">
        <v>1</v>
      </c>
      <c r="F11">
        <v>1</v>
      </c>
      <c r="G11">
        <v>30570983</v>
      </c>
      <c r="H11">
        <v>2</v>
      </c>
      <c r="I11" t="s">
        <v>416</v>
      </c>
      <c r="J11" t="s">
        <v>417</v>
      </c>
      <c r="K11" t="s">
        <v>418</v>
      </c>
      <c r="L11">
        <v>1368</v>
      </c>
      <c r="N11">
        <v>1011</v>
      </c>
      <c r="O11" t="s">
        <v>409</v>
      </c>
      <c r="P11" t="s">
        <v>409</v>
      </c>
      <c r="Q11">
        <v>1</v>
      </c>
      <c r="X11">
        <v>5.93</v>
      </c>
      <c r="Y11">
        <v>0</v>
      </c>
      <c r="Z11">
        <v>0.23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16</v>
      </c>
      <c r="AG11">
        <v>6.5230000000000006</v>
      </c>
      <c r="AH11">
        <v>2</v>
      </c>
      <c r="AI11">
        <v>50460242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50460249</v>
      </c>
      <c r="C12">
        <v>50460239</v>
      </c>
      <c r="D12">
        <v>31110605</v>
      </c>
      <c r="E12">
        <v>1</v>
      </c>
      <c r="F12">
        <v>1</v>
      </c>
      <c r="G12">
        <v>30570983</v>
      </c>
      <c r="H12">
        <v>3</v>
      </c>
      <c r="I12" t="s">
        <v>419</v>
      </c>
      <c r="J12" t="s">
        <v>420</v>
      </c>
      <c r="K12" t="s">
        <v>421</v>
      </c>
      <c r="L12">
        <v>1339</v>
      </c>
      <c r="N12">
        <v>1007</v>
      </c>
      <c r="O12" t="s">
        <v>51</v>
      </c>
      <c r="P12" t="s">
        <v>51</v>
      </c>
      <c r="Q12">
        <v>1</v>
      </c>
      <c r="X12">
        <v>1.75</v>
      </c>
      <c r="Y12">
        <v>7.07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1.75</v>
      </c>
      <c r="AH12">
        <v>2</v>
      </c>
      <c r="AI12">
        <v>50460243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50460250</v>
      </c>
      <c r="C13">
        <v>50460239</v>
      </c>
      <c r="D13">
        <v>31111088</v>
      </c>
      <c r="E13">
        <v>1</v>
      </c>
      <c r="F13">
        <v>1</v>
      </c>
      <c r="G13">
        <v>30570983</v>
      </c>
      <c r="H13">
        <v>3</v>
      </c>
      <c r="I13" t="s">
        <v>422</v>
      </c>
      <c r="J13" t="s">
        <v>423</v>
      </c>
      <c r="K13" t="s">
        <v>424</v>
      </c>
      <c r="L13">
        <v>1327</v>
      </c>
      <c r="N13">
        <v>1005</v>
      </c>
      <c r="O13" t="s">
        <v>425</v>
      </c>
      <c r="P13" t="s">
        <v>425</v>
      </c>
      <c r="Q13">
        <v>1</v>
      </c>
      <c r="X13">
        <v>250</v>
      </c>
      <c r="Y13">
        <v>7.39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250</v>
      </c>
      <c r="AH13">
        <v>2</v>
      </c>
      <c r="AI13">
        <v>50460244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50460251</v>
      </c>
      <c r="C14">
        <v>50460239</v>
      </c>
      <c r="D14">
        <v>40427090</v>
      </c>
      <c r="E14">
        <v>30570983</v>
      </c>
      <c r="F14">
        <v>1</v>
      </c>
      <c r="G14">
        <v>30570983</v>
      </c>
      <c r="H14">
        <v>3</v>
      </c>
      <c r="I14" t="s">
        <v>446</v>
      </c>
      <c r="J14" t="s">
        <v>3</v>
      </c>
      <c r="K14" t="s">
        <v>378</v>
      </c>
      <c r="L14">
        <v>1339</v>
      </c>
      <c r="N14">
        <v>1007</v>
      </c>
      <c r="O14" t="s">
        <v>51</v>
      </c>
      <c r="P14" t="s">
        <v>51</v>
      </c>
      <c r="Q14">
        <v>1</v>
      </c>
      <c r="X14">
        <v>102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102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50460246</v>
      </c>
      <c r="C15">
        <v>50460239</v>
      </c>
      <c r="D15">
        <v>40404405</v>
      </c>
      <c r="E15">
        <v>30570983</v>
      </c>
      <c r="F15">
        <v>1</v>
      </c>
      <c r="G15">
        <v>30570983</v>
      </c>
      <c r="H15">
        <v>1</v>
      </c>
      <c r="I15" t="s">
        <v>403</v>
      </c>
      <c r="J15" t="s">
        <v>3</v>
      </c>
      <c r="K15" t="s">
        <v>404</v>
      </c>
      <c r="L15">
        <v>1191</v>
      </c>
      <c r="N15">
        <v>1013</v>
      </c>
      <c r="O15" t="s">
        <v>405</v>
      </c>
      <c r="P15" t="s">
        <v>405</v>
      </c>
      <c r="Q15">
        <v>1</v>
      </c>
      <c r="X15">
        <v>135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16</v>
      </c>
      <c r="AG15">
        <v>148.5</v>
      </c>
      <c r="AH15">
        <v>2</v>
      </c>
      <c r="AI15">
        <v>50460240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50460247</v>
      </c>
      <c r="C16">
        <v>50460239</v>
      </c>
      <c r="D16">
        <v>46170869</v>
      </c>
      <c r="E16">
        <v>1</v>
      </c>
      <c r="F16">
        <v>1</v>
      </c>
      <c r="G16">
        <v>30570983</v>
      </c>
      <c r="H16">
        <v>2</v>
      </c>
      <c r="I16" t="s">
        <v>413</v>
      </c>
      <c r="J16" t="s">
        <v>414</v>
      </c>
      <c r="K16" t="s">
        <v>415</v>
      </c>
      <c r="L16">
        <v>1368</v>
      </c>
      <c r="N16">
        <v>1011</v>
      </c>
      <c r="O16" t="s">
        <v>409</v>
      </c>
      <c r="P16" t="s">
        <v>409</v>
      </c>
      <c r="Q16">
        <v>1</v>
      </c>
      <c r="X16">
        <v>0.12</v>
      </c>
      <c r="Y16">
        <v>0</v>
      </c>
      <c r="Z16">
        <v>119.07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16</v>
      </c>
      <c r="AG16">
        <v>0.13200000000000001</v>
      </c>
      <c r="AH16">
        <v>2</v>
      </c>
      <c r="AI16">
        <v>50460241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50460248</v>
      </c>
      <c r="C17">
        <v>50460239</v>
      </c>
      <c r="D17">
        <v>46170448</v>
      </c>
      <c r="E17">
        <v>1</v>
      </c>
      <c r="F17">
        <v>1</v>
      </c>
      <c r="G17">
        <v>30570983</v>
      </c>
      <c r="H17">
        <v>2</v>
      </c>
      <c r="I17" t="s">
        <v>416</v>
      </c>
      <c r="J17" t="s">
        <v>417</v>
      </c>
      <c r="K17" t="s">
        <v>418</v>
      </c>
      <c r="L17">
        <v>1368</v>
      </c>
      <c r="N17">
        <v>1011</v>
      </c>
      <c r="O17" t="s">
        <v>409</v>
      </c>
      <c r="P17" t="s">
        <v>409</v>
      </c>
      <c r="Q17">
        <v>1</v>
      </c>
      <c r="X17">
        <v>5.93</v>
      </c>
      <c r="Y17">
        <v>0</v>
      </c>
      <c r="Z17">
        <v>0.23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16</v>
      </c>
      <c r="AG17">
        <v>6.5230000000000006</v>
      </c>
      <c r="AH17">
        <v>2</v>
      </c>
      <c r="AI17">
        <v>50460242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50460249</v>
      </c>
      <c r="C18">
        <v>50460239</v>
      </c>
      <c r="D18">
        <v>31110605</v>
      </c>
      <c r="E18">
        <v>1</v>
      </c>
      <c r="F18">
        <v>1</v>
      </c>
      <c r="G18">
        <v>30570983</v>
      </c>
      <c r="H18">
        <v>3</v>
      </c>
      <c r="I18" t="s">
        <v>419</v>
      </c>
      <c r="J18" t="s">
        <v>420</v>
      </c>
      <c r="K18" t="s">
        <v>421</v>
      </c>
      <c r="L18">
        <v>1339</v>
      </c>
      <c r="N18">
        <v>1007</v>
      </c>
      <c r="O18" t="s">
        <v>51</v>
      </c>
      <c r="P18" t="s">
        <v>51</v>
      </c>
      <c r="Q18">
        <v>1</v>
      </c>
      <c r="X18">
        <v>1.75</v>
      </c>
      <c r="Y18">
        <v>7.07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1.75</v>
      </c>
      <c r="AH18">
        <v>2</v>
      </c>
      <c r="AI18">
        <v>50460243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50460250</v>
      </c>
      <c r="C19">
        <v>50460239</v>
      </c>
      <c r="D19">
        <v>31111088</v>
      </c>
      <c r="E19">
        <v>1</v>
      </c>
      <c r="F19">
        <v>1</v>
      </c>
      <c r="G19">
        <v>30570983</v>
      </c>
      <c r="H19">
        <v>3</v>
      </c>
      <c r="I19" t="s">
        <v>422</v>
      </c>
      <c r="J19" t="s">
        <v>423</v>
      </c>
      <c r="K19" t="s">
        <v>424</v>
      </c>
      <c r="L19">
        <v>1327</v>
      </c>
      <c r="N19">
        <v>1005</v>
      </c>
      <c r="O19" t="s">
        <v>425</v>
      </c>
      <c r="P19" t="s">
        <v>425</v>
      </c>
      <c r="Q19">
        <v>1</v>
      </c>
      <c r="X19">
        <v>250</v>
      </c>
      <c r="Y19">
        <v>7.39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250</v>
      </c>
      <c r="AH19">
        <v>2</v>
      </c>
      <c r="AI19">
        <v>50460244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50460251</v>
      </c>
      <c r="C20">
        <v>50460239</v>
      </c>
      <c r="D20">
        <v>40427090</v>
      </c>
      <c r="E20">
        <v>30570983</v>
      </c>
      <c r="F20">
        <v>1</v>
      </c>
      <c r="G20">
        <v>30570983</v>
      </c>
      <c r="H20">
        <v>3</v>
      </c>
      <c r="I20" t="s">
        <v>446</v>
      </c>
      <c r="J20" t="s">
        <v>3</v>
      </c>
      <c r="K20" t="s">
        <v>378</v>
      </c>
      <c r="L20">
        <v>1339</v>
      </c>
      <c r="N20">
        <v>1007</v>
      </c>
      <c r="O20" t="s">
        <v>51</v>
      </c>
      <c r="P20" t="s">
        <v>51</v>
      </c>
      <c r="Q20">
        <v>1</v>
      </c>
      <c r="X20">
        <v>102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102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ROW(Source!A39)</f>
        <v>39</v>
      </c>
      <c r="B21">
        <v>50460260</v>
      </c>
      <c r="C21">
        <v>50460253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403</v>
      </c>
      <c r="J21" t="s">
        <v>3</v>
      </c>
      <c r="K21" t="s">
        <v>404</v>
      </c>
      <c r="L21">
        <v>1191</v>
      </c>
      <c r="N21">
        <v>1013</v>
      </c>
      <c r="O21" t="s">
        <v>405</v>
      </c>
      <c r="P21" t="s">
        <v>405</v>
      </c>
      <c r="Q21">
        <v>1</v>
      </c>
      <c r="X21">
        <v>1.38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16</v>
      </c>
      <c r="AG21">
        <v>1.518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ROW(Source!A39)</f>
        <v>39</v>
      </c>
      <c r="B22">
        <v>50460261</v>
      </c>
      <c r="C22">
        <v>50460253</v>
      </c>
      <c r="D22">
        <v>46170143</v>
      </c>
      <c r="E22">
        <v>1</v>
      </c>
      <c r="F22">
        <v>1</v>
      </c>
      <c r="G22">
        <v>30570983</v>
      </c>
      <c r="H22">
        <v>2</v>
      </c>
      <c r="I22" t="s">
        <v>426</v>
      </c>
      <c r="J22" t="s">
        <v>427</v>
      </c>
      <c r="K22" t="s">
        <v>428</v>
      </c>
      <c r="L22">
        <v>1368</v>
      </c>
      <c r="N22">
        <v>1011</v>
      </c>
      <c r="O22" t="s">
        <v>409</v>
      </c>
      <c r="P22" t="s">
        <v>409</v>
      </c>
      <c r="Q22">
        <v>1</v>
      </c>
      <c r="X22">
        <v>3.9874999999999998</v>
      </c>
      <c r="Y22">
        <v>0</v>
      </c>
      <c r="Z22">
        <v>207.85</v>
      </c>
      <c r="AA22">
        <v>16.93</v>
      </c>
      <c r="AB22">
        <v>0</v>
      </c>
      <c r="AC22">
        <v>0</v>
      </c>
      <c r="AD22">
        <v>1</v>
      </c>
      <c r="AE22">
        <v>0</v>
      </c>
      <c r="AF22" t="s">
        <v>16</v>
      </c>
      <c r="AG22">
        <v>4.3862500000000004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ROW(Source!A39)</f>
        <v>39</v>
      </c>
      <c r="B23">
        <v>50460262</v>
      </c>
      <c r="C23">
        <v>50460253</v>
      </c>
      <c r="D23">
        <v>46170162</v>
      </c>
      <c r="E23">
        <v>1</v>
      </c>
      <c r="F23">
        <v>1</v>
      </c>
      <c r="G23">
        <v>30570983</v>
      </c>
      <c r="H23">
        <v>2</v>
      </c>
      <c r="I23" t="s">
        <v>429</v>
      </c>
      <c r="J23" t="s">
        <v>430</v>
      </c>
      <c r="K23" t="s">
        <v>431</v>
      </c>
      <c r="L23">
        <v>1368</v>
      </c>
      <c r="N23">
        <v>1011</v>
      </c>
      <c r="O23" t="s">
        <v>409</v>
      </c>
      <c r="P23" t="s">
        <v>409</v>
      </c>
      <c r="Q23">
        <v>1</v>
      </c>
      <c r="X23">
        <v>0.997</v>
      </c>
      <c r="Y23">
        <v>0</v>
      </c>
      <c r="Z23">
        <v>166.1</v>
      </c>
      <c r="AA23">
        <v>16.93</v>
      </c>
      <c r="AB23">
        <v>0</v>
      </c>
      <c r="AC23">
        <v>0</v>
      </c>
      <c r="AD23">
        <v>1</v>
      </c>
      <c r="AE23">
        <v>0</v>
      </c>
      <c r="AF23" t="s">
        <v>16</v>
      </c>
      <c r="AG23">
        <v>1.0967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ROW(Source!A40)</f>
        <v>40</v>
      </c>
      <c r="B24">
        <v>50460260</v>
      </c>
      <c r="C24">
        <v>50460253</v>
      </c>
      <c r="D24">
        <v>40404405</v>
      </c>
      <c r="E24">
        <v>30570983</v>
      </c>
      <c r="F24">
        <v>1</v>
      </c>
      <c r="G24">
        <v>30570983</v>
      </c>
      <c r="H24">
        <v>1</v>
      </c>
      <c r="I24" t="s">
        <v>403</v>
      </c>
      <c r="J24" t="s">
        <v>3</v>
      </c>
      <c r="K24" t="s">
        <v>404</v>
      </c>
      <c r="L24">
        <v>1191</v>
      </c>
      <c r="N24">
        <v>1013</v>
      </c>
      <c r="O24" t="s">
        <v>405</v>
      </c>
      <c r="P24" t="s">
        <v>405</v>
      </c>
      <c r="Q24">
        <v>1</v>
      </c>
      <c r="X24">
        <v>1.38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16</v>
      </c>
      <c r="AG24">
        <v>1.518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50460261</v>
      </c>
      <c r="C25">
        <v>50460253</v>
      </c>
      <c r="D25">
        <v>46170143</v>
      </c>
      <c r="E25">
        <v>1</v>
      </c>
      <c r="F25">
        <v>1</v>
      </c>
      <c r="G25">
        <v>30570983</v>
      </c>
      <c r="H25">
        <v>2</v>
      </c>
      <c r="I25" t="s">
        <v>426</v>
      </c>
      <c r="J25" t="s">
        <v>427</v>
      </c>
      <c r="K25" t="s">
        <v>428</v>
      </c>
      <c r="L25">
        <v>1368</v>
      </c>
      <c r="N25">
        <v>1011</v>
      </c>
      <c r="O25" t="s">
        <v>409</v>
      </c>
      <c r="P25" t="s">
        <v>409</v>
      </c>
      <c r="Q25">
        <v>1</v>
      </c>
      <c r="X25">
        <v>3.9874999999999998</v>
      </c>
      <c r="Y25">
        <v>0</v>
      </c>
      <c r="Z25">
        <v>207.85</v>
      </c>
      <c r="AA25">
        <v>16.93</v>
      </c>
      <c r="AB25">
        <v>0</v>
      </c>
      <c r="AC25">
        <v>0</v>
      </c>
      <c r="AD25">
        <v>1</v>
      </c>
      <c r="AE25">
        <v>0</v>
      </c>
      <c r="AF25" t="s">
        <v>16</v>
      </c>
      <c r="AG25">
        <v>4.3862500000000004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50460262</v>
      </c>
      <c r="C26">
        <v>50460253</v>
      </c>
      <c r="D26">
        <v>46170162</v>
      </c>
      <c r="E26">
        <v>1</v>
      </c>
      <c r="F26">
        <v>1</v>
      </c>
      <c r="G26">
        <v>30570983</v>
      </c>
      <c r="H26">
        <v>2</v>
      </c>
      <c r="I26" t="s">
        <v>429</v>
      </c>
      <c r="J26" t="s">
        <v>430</v>
      </c>
      <c r="K26" t="s">
        <v>431</v>
      </c>
      <c r="L26">
        <v>1368</v>
      </c>
      <c r="N26">
        <v>1011</v>
      </c>
      <c r="O26" t="s">
        <v>409</v>
      </c>
      <c r="P26" t="s">
        <v>409</v>
      </c>
      <c r="Q26">
        <v>1</v>
      </c>
      <c r="X26">
        <v>0.997</v>
      </c>
      <c r="Y26">
        <v>0</v>
      </c>
      <c r="Z26">
        <v>166.1</v>
      </c>
      <c r="AA26">
        <v>16.93</v>
      </c>
      <c r="AB26">
        <v>0</v>
      </c>
      <c r="AC26">
        <v>0</v>
      </c>
      <c r="AD26">
        <v>1</v>
      </c>
      <c r="AE26">
        <v>0</v>
      </c>
      <c r="AF26" t="s">
        <v>16</v>
      </c>
      <c r="AG26">
        <v>1.0967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ROW(Source!A41)</f>
        <v>41</v>
      </c>
      <c r="B27">
        <v>50460266</v>
      </c>
      <c r="C27">
        <v>50460263</v>
      </c>
      <c r="D27">
        <v>40404405</v>
      </c>
      <c r="E27">
        <v>30570983</v>
      </c>
      <c r="F27">
        <v>1</v>
      </c>
      <c r="G27">
        <v>30570983</v>
      </c>
      <c r="H27">
        <v>1</v>
      </c>
      <c r="I27" t="s">
        <v>403</v>
      </c>
      <c r="J27" t="s">
        <v>3</v>
      </c>
      <c r="K27" t="s">
        <v>404</v>
      </c>
      <c r="L27">
        <v>1191</v>
      </c>
      <c r="N27">
        <v>1013</v>
      </c>
      <c r="O27" t="s">
        <v>405</v>
      </c>
      <c r="P27" t="s">
        <v>405</v>
      </c>
      <c r="Q27">
        <v>1</v>
      </c>
      <c r="X27">
        <v>192.7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16</v>
      </c>
      <c r="AG27">
        <v>211.97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ROW(Source!A42)</f>
        <v>42</v>
      </c>
      <c r="B28">
        <v>50460266</v>
      </c>
      <c r="C28">
        <v>50460263</v>
      </c>
      <c r="D28">
        <v>40404405</v>
      </c>
      <c r="E28">
        <v>30570983</v>
      </c>
      <c r="F28">
        <v>1</v>
      </c>
      <c r="G28">
        <v>30570983</v>
      </c>
      <c r="H28">
        <v>1</v>
      </c>
      <c r="I28" t="s">
        <v>403</v>
      </c>
      <c r="J28" t="s">
        <v>3</v>
      </c>
      <c r="K28" t="s">
        <v>404</v>
      </c>
      <c r="L28">
        <v>1191</v>
      </c>
      <c r="N28">
        <v>1013</v>
      </c>
      <c r="O28" t="s">
        <v>405</v>
      </c>
      <c r="P28" t="s">
        <v>405</v>
      </c>
      <c r="Q28">
        <v>1</v>
      </c>
      <c r="X28">
        <v>192.7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16</v>
      </c>
      <c r="AG28">
        <v>211.97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50460274</v>
      </c>
      <c r="C29">
        <v>50460267</v>
      </c>
      <c r="D29">
        <v>40404405</v>
      </c>
      <c r="E29">
        <v>30570983</v>
      </c>
      <c r="F29">
        <v>1</v>
      </c>
      <c r="G29">
        <v>30570983</v>
      </c>
      <c r="H29">
        <v>1</v>
      </c>
      <c r="I29" t="s">
        <v>403</v>
      </c>
      <c r="J29" t="s">
        <v>3</v>
      </c>
      <c r="K29" t="s">
        <v>404</v>
      </c>
      <c r="L29">
        <v>1191</v>
      </c>
      <c r="N29">
        <v>1013</v>
      </c>
      <c r="O29" t="s">
        <v>405</v>
      </c>
      <c r="P29" t="s">
        <v>405</v>
      </c>
      <c r="Q29">
        <v>1</v>
      </c>
      <c r="X29">
        <v>10.199999999999999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16</v>
      </c>
      <c r="AG29">
        <v>11.22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50460275</v>
      </c>
      <c r="C30">
        <v>50460267</v>
      </c>
      <c r="D30">
        <v>46170346</v>
      </c>
      <c r="E30">
        <v>1</v>
      </c>
      <c r="F30">
        <v>1</v>
      </c>
      <c r="G30">
        <v>30570983</v>
      </c>
      <c r="H30">
        <v>2</v>
      </c>
      <c r="I30" t="s">
        <v>447</v>
      </c>
      <c r="J30" t="s">
        <v>448</v>
      </c>
      <c r="K30" t="s">
        <v>449</v>
      </c>
      <c r="L30">
        <v>1368</v>
      </c>
      <c r="N30">
        <v>1011</v>
      </c>
      <c r="O30" t="s">
        <v>409</v>
      </c>
      <c r="P30" t="s">
        <v>409</v>
      </c>
      <c r="Q30">
        <v>1</v>
      </c>
      <c r="X30">
        <v>0.32</v>
      </c>
      <c r="Y30">
        <v>0</v>
      </c>
      <c r="Z30">
        <v>164.94</v>
      </c>
      <c r="AA30">
        <v>14.54</v>
      </c>
      <c r="AB30">
        <v>0</v>
      </c>
      <c r="AC30">
        <v>0</v>
      </c>
      <c r="AD30">
        <v>1</v>
      </c>
      <c r="AE30">
        <v>0</v>
      </c>
      <c r="AF30" t="s">
        <v>16</v>
      </c>
      <c r="AG30">
        <v>0.35200000000000004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50460276</v>
      </c>
      <c r="C31">
        <v>50460267</v>
      </c>
      <c r="D31">
        <v>40426269</v>
      </c>
      <c r="E31">
        <v>30570983</v>
      </c>
      <c r="F31">
        <v>1</v>
      </c>
      <c r="G31">
        <v>30570983</v>
      </c>
      <c r="H31">
        <v>3</v>
      </c>
      <c r="I31" t="s">
        <v>450</v>
      </c>
      <c r="J31" t="s">
        <v>3</v>
      </c>
      <c r="K31" t="s">
        <v>451</v>
      </c>
      <c r="L31">
        <v>1339</v>
      </c>
      <c r="N31">
        <v>1007</v>
      </c>
      <c r="O31" t="s">
        <v>51</v>
      </c>
      <c r="P31" t="s">
        <v>51</v>
      </c>
      <c r="Q31">
        <v>1</v>
      </c>
      <c r="X31">
        <v>11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11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ROW(Source!A44)</f>
        <v>44</v>
      </c>
      <c r="B32">
        <v>50460274</v>
      </c>
      <c r="C32">
        <v>50460267</v>
      </c>
      <c r="D32">
        <v>40404405</v>
      </c>
      <c r="E32">
        <v>30570983</v>
      </c>
      <c r="F32">
        <v>1</v>
      </c>
      <c r="G32">
        <v>30570983</v>
      </c>
      <c r="H32">
        <v>1</v>
      </c>
      <c r="I32" t="s">
        <v>403</v>
      </c>
      <c r="J32" t="s">
        <v>3</v>
      </c>
      <c r="K32" t="s">
        <v>404</v>
      </c>
      <c r="L32">
        <v>1191</v>
      </c>
      <c r="N32">
        <v>1013</v>
      </c>
      <c r="O32" t="s">
        <v>405</v>
      </c>
      <c r="P32" t="s">
        <v>405</v>
      </c>
      <c r="Q32">
        <v>1</v>
      </c>
      <c r="X32">
        <v>10.199999999999999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16</v>
      </c>
      <c r="AG32">
        <v>11.22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ROW(Source!A44)</f>
        <v>44</v>
      </c>
      <c r="B33">
        <v>50460275</v>
      </c>
      <c r="C33">
        <v>50460267</v>
      </c>
      <c r="D33">
        <v>46170346</v>
      </c>
      <c r="E33">
        <v>1</v>
      </c>
      <c r="F33">
        <v>1</v>
      </c>
      <c r="G33">
        <v>30570983</v>
      </c>
      <c r="H33">
        <v>2</v>
      </c>
      <c r="I33" t="s">
        <v>447</v>
      </c>
      <c r="J33" t="s">
        <v>448</v>
      </c>
      <c r="K33" t="s">
        <v>449</v>
      </c>
      <c r="L33">
        <v>1368</v>
      </c>
      <c r="N33">
        <v>1011</v>
      </c>
      <c r="O33" t="s">
        <v>409</v>
      </c>
      <c r="P33" t="s">
        <v>409</v>
      </c>
      <c r="Q33">
        <v>1</v>
      </c>
      <c r="X33">
        <v>0.32</v>
      </c>
      <c r="Y33">
        <v>0</v>
      </c>
      <c r="Z33">
        <v>164.94</v>
      </c>
      <c r="AA33">
        <v>14.54</v>
      </c>
      <c r="AB33">
        <v>0</v>
      </c>
      <c r="AC33">
        <v>0</v>
      </c>
      <c r="AD33">
        <v>1</v>
      </c>
      <c r="AE33">
        <v>0</v>
      </c>
      <c r="AF33" t="s">
        <v>16</v>
      </c>
      <c r="AG33">
        <v>0.35200000000000004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ROW(Source!A44)</f>
        <v>44</v>
      </c>
      <c r="B34">
        <v>50460276</v>
      </c>
      <c r="C34">
        <v>50460267</v>
      </c>
      <c r="D34">
        <v>40426269</v>
      </c>
      <c r="E34">
        <v>30570983</v>
      </c>
      <c r="F34">
        <v>1</v>
      </c>
      <c r="G34">
        <v>30570983</v>
      </c>
      <c r="H34">
        <v>3</v>
      </c>
      <c r="I34" t="s">
        <v>450</v>
      </c>
      <c r="J34" t="s">
        <v>3</v>
      </c>
      <c r="K34" t="s">
        <v>451</v>
      </c>
      <c r="L34">
        <v>1339</v>
      </c>
      <c r="N34">
        <v>1007</v>
      </c>
      <c r="O34" t="s">
        <v>51</v>
      </c>
      <c r="P34" t="s">
        <v>51</v>
      </c>
      <c r="Q34">
        <v>1</v>
      </c>
      <c r="X34">
        <v>11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11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ROW(Source!A47)</f>
        <v>47</v>
      </c>
      <c r="B35">
        <v>50460304</v>
      </c>
      <c r="C35">
        <v>50460278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403</v>
      </c>
      <c r="J35" t="s">
        <v>3</v>
      </c>
      <c r="K35" t="s">
        <v>404</v>
      </c>
      <c r="L35">
        <v>1191</v>
      </c>
      <c r="N35">
        <v>1013</v>
      </c>
      <c r="O35" t="s">
        <v>405</v>
      </c>
      <c r="P35" t="s">
        <v>405</v>
      </c>
      <c r="Q35">
        <v>1</v>
      </c>
      <c r="X35">
        <v>19.600000000000001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16</v>
      </c>
      <c r="AG35">
        <v>21.560000000000002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ROW(Source!A47)</f>
        <v>47</v>
      </c>
      <c r="B36">
        <v>50460305</v>
      </c>
      <c r="C36">
        <v>50460278</v>
      </c>
      <c r="D36">
        <v>46170867</v>
      </c>
      <c r="E36">
        <v>1</v>
      </c>
      <c r="F36">
        <v>1</v>
      </c>
      <c r="G36">
        <v>30570983</v>
      </c>
      <c r="H36">
        <v>2</v>
      </c>
      <c r="I36" t="s">
        <v>406</v>
      </c>
      <c r="J36" t="s">
        <v>407</v>
      </c>
      <c r="K36" t="s">
        <v>408</v>
      </c>
      <c r="L36">
        <v>1368</v>
      </c>
      <c r="N36">
        <v>1011</v>
      </c>
      <c r="O36" t="s">
        <v>409</v>
      </c>
      <c r="P36" t="s">
        <v>409</v>
      </c>
      <c r="Q36">
        <v>1</v>
      </c>
      <c r="X36">
        <v>0.16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16</v>
      </c>
      <c r="AG36">
        <v>0.17600000000000002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ROW(Source!A47)</f>
        <v>47</v>
      </c>
      <c r="B37">
        <v>50460306</v>
      </c>
      <c r="C37">
        <v>50460278</v>
      </c>
      <c r="D37">
        <v>46170215</v>
      </c>
      <c r="E37">
        <v>1</v>
      </c>
      <c r="F37">
        <v>1</v>
      </c>
      <c r="G37">
        <v>30570983</v>
      </c>
      <c r="H37">
        <v>2</v>
      </c>
      <c r="I37" t="s">
        <v>432</v>
      </c>
      <c r="J37" t="s">
        <v>433</v>
      </c>
      <c r="K37" t="s">
        <v>434</v>
      </c>
      <c r="L37">
        <v>1368</v>
      </c>
      <c r="N37">
        <v>1011</v>
      </c>
      <c r="O37" t="s">
        <v>409</v>
      </c>
      <c r="P37" t="s">
        <v>409</v>
      </c>
      <c r="Q37">
        <v>1</v>
      </c>
      <c r="X37">
        <v>2.33</v>
      </c>
      <c r="Y37">
        <v>0</v>
      </c>
      <c r="Z37">
        <v>179.17</v>
      </c>
      <c r="AA37">
        <v>16.93</v>
      </c>
      <c r="AB37">
        <v>0</v>
      </c>
      <c r="AC37">
        <v>0</v>
      </c>
      <c r="AD37">
        <v>1</v>
      </c>
      <c r="AE37">
        <v>0</v>
      </c>
      <c r="AF37" t="s">
        <v>16</v>
      </c>
      <c r="AG37">
        <v>2.5630000000000002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ROW(Source!A47)</f>
        <v>47</v>
      </c>
      <c r="B38">
        <v>50460307</v>
      </c>
      <c r="C38">
        <v>50460278</v>
      </c>
      <c r="D38">
        <v>46170448</v>
      </c>
      <c r="E38">
        <v>1</v>
      </c>
      <c r="F38">
        <v>1</v>
      </c>
      <c r="G38">
        <v>30570983</v>
      </c>
      <c r="H38">
        <v>2</v>
      </c>
      <c r="I38" t="s">
        <v>416</v>
      </c>
      <c r="J38" t="s">
        <v>417</v>
      </c>
      <c r="K38" t="s">
        <v>418</v>
      </c>
      <c r="L38">
        <v>1368</v>
      </c>
      <c r="N38">
        <v>1011</v>
      </c>
      <c r="O38" t="s">
        <v>409</v>
      </c>
      <c r="P38" t="s">
        <v>409</v>
      </c>
      <c r="Q38">
        <v>1</v>
      </c>
      <c r="X38">
        <v>7.65</v>
      </c>
      <c r="Y38">
        <v>0</v>
      </c>
      <c r="Z38">
        <v>0.23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16</v>
      </c>
      <c r="AG38">
        <v>8.4150000000000009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ROW(Source!A47)</f>
        <v>47</v>
      </c>
      <c r="B39">
        <v>50460308</v>
      </c>
      <c r="C39">
        <v>50460278</v>
      </c>
      <c r="D39">
        <v>40406154</v>
      </c>
      <c r="E39">
        <v>30570983</v>
      </c>
      <c r="F39">
        <v>1</v>
      </c>
      <c r="G39">
        <v>30570983</v>
      </c>
      <c r="H39">
        <v>2</v>
      </c>
      <c r="I39" t="s">
        <v>452</v>
      </c>
      <c r="J39" t="s">
        <v>3</v>
      </c>
      <c r="K39" t="s">
        <v>453</v>
      </c>
      <c r="L39">
        <v>1344</v>
      </c>
      <c r="N39">
        <v>1008</v>
      </c>
      <c r="O39" t="s">
        <v>454</v>
      </c>
      <c r="P39" t="s">
        <v>454</v>
      </c>
      <c r="Q39">
        <v>1</v>
      </c>
      <c r="X39">
        <v>0.04</v>
      </c>
      <c r="Y39">
        <v>0</v>
      </c>
      <c r="Z39">
        <v>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16</v>
      </c>
      <c r="AG39">
        <v>4.4000000000000004E-2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ROW(Source!A47)</f>
        <v>47</v>
      </c>
      <c r="B40">
        <v>50460309</v>
      </c>
      <c r="C40">
        <v>50460278</v>
      </c>
      <c r="D40">
        <v>40404787</v>
      </c>
      <c r="E40">
        <v>30570983</v>
      </c>
      <c r="F40">
        <v>1</v>
      </c>
      <c r="G40">
        <v>30570983</v>
      </c>
      <c r="H40">
        <v>3</v>
      </c>
      <c r="I40" t="s">
        <v>455</v>
      </c>
      <c r="J40" t="s">
        <v>3</v>
      </c>
      <c r="K40" t="s">
        <v>376</v>
      </c>
      <c r="L40">
        <v>1348</v>
      </c>
      <c r="N40">
        <v>1009</v>
      </c>
      <c r="O40" t="s">
        <v>83</v>
      </c>
      <c r="P40" t="s">
        <v>83</v>
      </c>
      <c r="Q40">
        <v>1000</v>
      </c>
      <c r="X40">
        <v>0.45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0.45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ROW(Source!A47)</f>
        <v>47</v>
      </c>
      <c r="B41">
        <v>50460310</v>
      </c>
      <c r="C41">
        <v>50460278</v>
      </c>
      <c r="D41">
        <v>31110605</v>
      </c>
      <c r="E41">
        <v>1</v>
      </c>
      <c r="F41">
        <v>1</v>
      </c>
      <c r="G41">
        <v>30570983</v>
      </c>
      <c r="H41">
        <v>3</v>
      </c>
      <c r="I41" t="s">
        <v>419</v>
      </c>
      <c r="J41" t="s">
        <v>420</v>
      </c>
      <c r="K41" t="s">
        <v>421</v>
      </c>
      <c r="L41">
        <v>1339</v>
      </c>
      <c r="N41">
        <v>1007</v>
      </c>
      <c r="O41" t="s">
        <v>51</v>
      </c>
      <c r="P41" t="s">
        <v>51</v>
      </c>
      <c r="Q41">
        <v>1</v>
      </c>
      <c r="X41">
        <v>0.1</v>
      </c>
      <c r="Y41">
        <v>7.07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50460311</v>
      </c>
      <c r="C42">
        <v>50460278</v>
      </c>
      <c r="D42">
        <v>31110618</v>
      </c>
      <c r="E42">
        <v>1</v>
      </c>
      <c r="F42">
        <v>1</v>
      </c>
      <c r="G42">
        <v>30570983</v>
      </c>
      <c r="H42">
        <v>3</v>
      </c>
      <c r="I42" t="s">
        <v>435</v>
      </c>
      <c r="J42" t="s">
        <v>436</v>
      </c>
      <c r="K42" t="s">
        <v>437</v>
      </c>
      <c r="L42">
        <v>1348</v>
      </c>
      <c r="N42">
        <v>1009</v>
      </c>
      <c r="O42" t="s">
        <v>83</v>
      </c>
      <c r="P42" t="s">
        <v>83</v>
      </c>
      <c r="Q42">
        <v>1000</v>
      </c>
      <c r="X42">
        <v>3.0000000000000001E-3</v>
      </c>
      <c r="Y42">
        <v>6521.42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3.0000000000000001E-3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50460312</v>
      </c>
      <c r="C43">
        <v>50460278</v>
      </c>
      <c r="D43">
        <v>46136078</v>
      </c>
      <c r="E43">
        <v>1</v>
      </c>
      <c r="F43">
        <v>1</v>
      </c>
      <c r="G43">
        <v>30570983</v>
      </c>
      <c r="H43">
        <v>3</v>
      </c>
      <c r="I43" t="s">
        <v>438</v>
      </c>
      <c r="J43" t="s">
        <v>439</v>
      </c>
      <c r="K43" t="s">
        <v>440</v>
      </c>
      <c r="L43">
        <v>1339</v>
      </c>
      <c r="N43">
        <v>1007</v>
      </c>
      <c r="O43" t="s">
        <v>51</v>
      </c>
      <c r="P43" t="s">
        <v>51</v>
      </c>
      <c r="Q43">
        <v>1</v>
      </c>
      <c r="X43">
        <v>0.26</v>
      </c>
      <c r="Y43">
        <v>1828.56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0.26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50460313</v>
      </c>
      <c r="C44">
        <v>50460278</v>
      </c>
      <c r="D44">
        <v>31111088</v>
      </c>
      <c r="E44">
        <v>1</v>
      </c>
      <c r="F44">
        <v>1</v>
      </c>
      <c r="G44">
        <v>30570983</v>
      </c>
      <c r="H44">
        <v>3</v>
      </c>
      <c r="I44" t="s">
        <v>422</v>
      </c>
      <c r="J44" t="s">
        <v>423</v>
      </c>
      <c r="K44" t="s">
        <v>424</v>
      </c>
      <c r="L44">
        <v>1327</v>
      </c>
      <c r="N44">
        <v>1005</v>
      </c>
      <c r="O44" t="s">
        <v>425</v>
      </c>
      <c r="P44" t="s">
        <v>425</v>
      </c>
      <c r="Q44">
        <v>1</v>
      </c>
      <c r="X44">
        <v>15</v>
      </c>
      <c r="Y44">
        <v>7.39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15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ROW(Source!A47)</f>
        <v>47</v>
      </c>
      <c r="B45">
        <v>50460314</v>
      </c>
      <c r="C45">
        <v>50460278</v>
      </c>
      <c r="D45">
        <v>31111332</v>
      </c>
      <c r="E45">
        <v>1</v>
      </c>
      <c r="F45">
        <v>1</v>
      </c>
      <c r="G45">
        <v>30570983</v>
      </c>
      <c r="H45">
        <v>3</v>
      </c>
      <c r="I45" t="s">
        <v>441</v>
      </c>
      <c r="J45" t="s">
        <v>442</v>
      </c>
      <c r="K45" t="s">
        <v>443</v>
      </c>
      <c r="L45">
        <v>1348</v>
      </c>
      <c r="N45">
        <v>1009</v>
      </c>
      <c r="O45" t="s">
        <v>83</v>
      </c>
      <c r="P45" t="s">
        <v>83</v>
      </c>
      <c r="Q45">
        <v>1000</v>
      </c>
      <c r="X45">
        <v>2E-3</v>
      </c>
      <c r="Y45">
        <v>9098.51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2E-3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ROW(Source!A47)</f>
        <v>47</v>
      </c>
      <c r="B46">
        <v>50460315</v>
      </c>
      <c r="C46">
        <v>50460278</v>
      </c>
      <c r="D46">
        <v>40427090</v>
      </c>
      <c r="E46">
        <v>30570983</v>
      </c>
      <c r="F46">
        <v>1</v>
      </c>
      <c r="G46">
        <v>30570983</v>
      </c>
      <c r="H46">
        <v>3</v>
      </c>
      <c r="I46" t="s">
        <v>446</v>
      </c>
      <c r="J46" t="s">
        <v>3</v>
      </c>
      <c r="K46" t="s">
        <v>378</v>
      </c>
      <c r="L46">
        <v>1339</v>
      </c>
      <c r="N46">
        <v>1007</v>
      </c>
      <c r="O46" t="s">
        <v>51</v>
      </c>
      <c r="P46" t="s">
        <v>51</v>
      </c>
      <c r="Q46">
        <v>1</v>
      </c>
      <c r="X46">
        <v>10.15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10.15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ROW(Source!A47)</f>
        <v>47</v>
      </c>
      <c r="B47">
        <v>50460316</v>
      </c>
      <c r="C47">
        <v>50460278</v>
      </c>
      <c r="D47">
        <v>42938370</v>
      </c>
      <c r="E47">
        <v>30570983</v>
      </c>
      <c r="F47">
        <v>1</v>
      </c>
      <c r="G47">
        <v>30570983</v>
      </c>
      <c r="H47">
        <v>3</v>
      </c>
      <c r="I47" t="s">
        <v>456</v>
      </c>
      <c r="J47" t="s">
        <v>3</v>
      </c>
      <c r="K47" t="s">
        <v>457</v>
      </c>
      <c r="L47">
        <v>1344</v>
      </c>
      <c r="N47">
        <v>1008</v>
      </c>
      <c r="O47" t="s">
        <v>454</v>
      </c>
      <c r="P47" t="s">
        <v>454</v>
      </c>
      <c r="Q47">
        <v>1</v>
      </c>
      <c r="X47">
        <v>0.01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0.01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ROW(Source!A48)</f>
        <v>48</v>
      </c>
      <c r="B48">
        <v>50460304</v>
      </c>
      <c r="C48">
        <v>50460278</v>
      </c>
      <c r="D48">
        <v>40404405</v>
      </c>
      <c r="E48">
        <v>30570983</v>
      </c>
      <c r="F48">
        <v>1</v>
      </c>
      <c r="G48">
        <v>30570983</v>
      </c>
      <c r="H48">
        <v>1</v>
      </c>
      <c r="I48" t="s">
        <v>403</v>
      </c>
      <c r="J48" t="s">
        <v>3</v>
      </c>
      <c r="K48" t="s">
        <v>404</v>
      </c>
      <c r="L48">
        <v>1191</v>
      </c>
      <c r="N48">
        <v>1013</v>
      </c>
      <c r="O48" t="s">
        <v>405</v>
      </c>
      <c r="P48" t="s">
        <v>405</v>
      </c>
      <c r="Q48">
        <v>1</v>
      </c>
      <c r="X48">
        <v>19.600000000000001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16</v>
      </c>
      <c r="AG48">
        <v>21.560000000000002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ROW(Source!A48)</f>
        <v>48</v>
      </c>
      <c r="B49">
        <v>50460305</v>
      </c>
      <c r="C49">
        <v>50460278</v>
      </c>
      <c r="D49">
        <v>46170867</v>
      </c>
      <c r="E49">
        <v>1</v>
      </c>
      <c r="F49">
        <v>1</v>
      </c>
      <c r="G49">
        <v>30570983</v>
      </c>
      <c r="H49">
        <v>2</v>
      </c>
      <c r="I49" t="s">
        <v>406</v>
      </c>
      <c r="J49" t="s">
        <v>407</v>
      </c>
      <c r="K49" t="s">
        <v>408</v>
      </c>
      <c r="L49">
        <v>1368</v>
      </c>
      <c r="N49">
        <v>1011</v>
      </c>
      <c r="O49" t="s">
        <v>409</v>
      </c>
      <c r="P49" t="s">
        <v>409</v>
      </c>
      <c r="Q49">
        <v>1</v>
      </c>
      <c r="X49">
        <v>0.16</v>
      </c>
      <c r="Y49">
        <v>0</v>
      </c>
      <c r="Z49">
        <v>83.1</v>
      </c>
      <c r="AA49">
        <v>12.62</v>
      </c>
      <c r="AB49">
        <v>0</v>
      </c>
      <c r="AC49">
        <v>0</v>
      </c>
      <c r="AD49">
        <v>1</v>
      </c>
      <c r="AE49">
        <v>0</v>
      </c>
      <c r="AF49" t="s">
        <v>16</v>
      </c>
      <c r="AG49">
        <v>0.17600000000000002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ROW(Source!A48)</f>
        <v>48</v>
      </c>
      <c r="B50">
        <v>50460306</v>
      </c>
      <c r="C50">
        <v>50460278</v>
      </c>
      <c r="D50">
        <v>46170215</v>
      </c>
      <c r="E50">
        <v>1</v>
      </c>
      <c r="F50">
        <v>1</v>
      </c>
      <c r="G50">
        <v>30570983</v>
      </c>
      <c r="H50">
        <v>2</v>
      </c>
      <c r="I50" t="s">
        <v>432</v>
      </c>
      <c r="J50" t="s">
        <v>433</v>
      </c>
      <c r="K50" t="s">
        <v>434</v>
      </c>
      <c r="L50">
        <v>1368</v>
      </c>
      <c r="N50">
        <v>1011</v>
      </c>
      <c r="O50" t="s">
        <v>409</v>
      </c>
      <c r="P50" t="s">
        <v>409</v>
      </c>
      <c r="Q50">
        <v>1</v>
      </c>
      <c r="X50">
        <v>2.33</v>
      </c>
      <c r="Y50">
        <v>0</v>
      </c>
      <c r="Z50">
        <v>179.17</v>
      </c>
      <c r="AA50">
        <v>16.93</v>
      </c>
      <c r="AB50">
        <v>0</v>
      </c>
      <c r="AC50">
        <v>0</v>
      </c>
      <c r="AD50">
        <v>1</v>
      </c>
      <c r="AE50">
        <v>0</v>
      </c>
      <c r="AF50" t="s">
        <v>16</v>
      </c>
      <c r="AG50">
        <v>2.5630000000000002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ROW(Source!A48)</f>
        <v>48</v>
      </c>
      <c r="B51">
        <v>50460307</v>
      </c>
      <c r="C51">
        <v>50460278</v>
      </c>
      <c r="D51">
        <v>46170448</v>
      </c>
      <c r="E51">
        <v>1</v>
      </c>
      <c r="F51">
        <v>1</v>
      </c>
      <c r="G51">
        <v>30570983</v>
      </c>
      <c r="H51">
        <v>2</v>
      </c>
      <c r="I51" t="s">
        <v>416</v>
      </c>
      <c r="J51" t="s">
        <v>417</v>
      </c>
      <c r="K51" t="s">
        <v>418</v>
      </c>
      <c r="L51">
        <v>1368</v>
      </c>
      <c r="N51">
        <v>1011</v>
      </c>
      <c r="O51" t="s">
        <v>409</v>
      </c>
      <c r="P51" t="s">
        <v>409</v>
      </c>
      <c r="Q51">
        <v>1</v>
      </c>
      <c r="X51">
        <v>7.65</v>
      </c>
      <c r="Y51">
        <v>0</v>
      </c>
      <c r="Z51">
        <v>0.23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16</v>
      </c>
      <c r="AG51">
        <v>8.4150000000000009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ROW(Source!A48)</f>
        <v>48</v>
      </c>
      <c r="B52">
        <v>50460308</v>
      </c>
      <c r="C52">
        <v>50460278</v>
      </c>
      <c r="D52">
        <v>40406154</v>
      </c>
      <c r="E52">
        <v>30570983</v>
      </c>
      <c r="F52">
        <v>1</v>
      </c>
      <c r="G52">
        <v>30570983</v>
      </c>
      <c r="H52">
        <v>2</v>
      </c>
      <c r="I52" t="s">
        <v>452</v>
      </c>
      <c r="J52" t="s">
        <v>3</v>
      </c>
      <c r="K52" t="s">
        <v>453</v>
      </c>
      <c r="L52">
        <v>1344</v>
      </c>
      <c r="N52">
        <v>1008</v>
      </c>
      <c r="O52" t="s">
        <v>454</v>
      </c>
      <c r="P52" t="s">
        <v>454</v>
      </c>
      <c r="Q52">
        <v>1</v>
      </c>
      <c r="X52">
        <v>0.04</v>
      </c>
      <c r="Y52">
        <v>0</v>
      </c>
      <c r="Z52">
        <v>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16</v>
      </c>
      <c r="AG52">
        <v>4.4000000000000004E-2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ROW(Source!A48)</f>
        <v>48</v>
      </c>
      <c r="B53">
        <v>50460309</v>
      </c>
      <c r="C53">
        <v>50460278</v>
      </c>
      <c r="D53">
        <v>40404787</v>
      </c>
      <c r="E53">
        <v>30570983</v>
      </c>
      <c r="F53">
        <v>1</v>
      </c>
      <c r="G53">
        <v>30570983</v>
      </c>
      <c r="H53">
        <v>3</v>
      </c>
      <c r="I53" t="s">
        <v>455</v>
      </c>
      <c r="J53" t="s">
        <v>3</v>
      </c>
      <c r="K53" t="s">
        <v>376</v>
      </c>
      <c r="L53">
        <v>1348</v>
      </c>
      <c r="N53">
        <v>1009</v>
      </c>
      <c r="O53" t="s">
        <v>83</v>
      </c>
      <c r="P53" t="s">
        <v>83</v>
      </c>
      <c r="Q53">
        <v>1000</v>
      </c>
      <c r="X53">
        <v>0.45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0.45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ROW(Source!A48)</f>
        <v>48</v>
      </c>
      <c r="B54">
        <v>50460310</v>
      </c>
      <c r="C54">
        <v>50460278</v>
      </c>
      <c r="D54">
        <v>31110605</v>
      </c>
      <c r="E54">
        <v>1</v>
      </c>
      <c r="F54">
        <v>1</v>
      </c>
      <c r="G54">
        <v>30570983</v>
      </c>
      <c r="H54">
        <v>3</v>
      </c>
      <c r="I54" t="s">
        <v>419</v>
      </c>
      <c r="J54" t="s">
        <v>420</v>
      </c>
      <c r="K54" t="s">
        <v>421</v>
      </c>
      <c r="L54">
        <v>1339</v>
      </c>
      <c r="N54">
        <v>1007</v>
      </c>
      <c r="O54" t="s">
        <v>51</v>
      </c>
      <c r="P54" t="s">
        <v>51</v>
      </c>
      <c r="Q54">
        <v>1</v>
      </c>
      <c r="X54">
        <v>0.1</v>
      </c>
      <c r="Y54">
        <v>7.07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ROW(Source!A48)</f>
        <v>48</v>
      </c>
      <c r="B55">
        <v>50460311</v>
      </c>
      <c r="C55">
        <v>50460278</v>
      </c>
      <c r="D55">
        <v>31110618</v>
      </c>
      <c r="E55">
        <v>1</v>
      </c>
      <c r="F55">
        <v>1</v>
      </c>
      <c r="G55">
        <v>30570983</v>
      </c>
      <c r="H55">
        <v>3</v>
      </c>
      <c r="I55" t="s">
        <v>435</v>
      </c>
      <c r="J55" t="s">
        <v>436</v>
      </c>
      <c r="K55" t="s">
        <v>437</v>
      </c>
      <c r="L55">
        <v>1348</v>
      </c>
      <c r="N55">
        <v>1009</v>
      </c>
      <c r="O55" t="s">
        <v>83</v>
      </c>
      <c r="P55" t="s">
        <v>83</v>
      </c>
      <c r="Q55">
        <v>1000</v>
      </c>
      <c r="X55">
        <v>3.0000000000000001E-3</v>
      </c>
      <c r="Y55">
        <v>6521.42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3.0000000000000001E-3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ROW(Source!A48)</f>
        <v>48</v>
      </c>
      <c r="B56">
        <v>50460312</v>
      </c>
      <c r="C56">
        <v>50460278</v>
      </c>
      <c r="D56">
        <v>46136078</v>
      </c>
      <c r="E56">
        <v>1</v>
      </c>
      <c r="F56">
        <v>1</v>
      </c>
      <c r="G56">
        <v>30570983</v>
      </c>
      <c r="H56">
        <v>3</v>
      </c>
      <c r="I56" t="s">
        <v>438</v>
      </c>
      <c r="J56" t="s">
        <v>439</v>
      </c>
      <c r="K56" t="s">
        <v>440</v>
      </c>
      <c r="L56">
        <v>1339</v>
      </c>
      <c r="N56">
        <v>1007</v>
      </c>
      <c r="O56" t="s">
        <v>51</v>
      </c>
      <c r="P56" t="s">
        <v>51</v>
      </c>
      <c r="Q56">
        <v>1</v>
      </c>
      <c r="X56">
        <v>0.26</v>
      </c>
      <c r="Y56">
        <v>1828.56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0.26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ROW(Source!A48)</f>
        <v>48</v>
      </c>
      <c r="B57">
        <v>50460313</v>
      </c>
      <c r="C57">
        <v>50460278</v>
      </c>
      <c r="D57">
        <v>31111088</v>
      </c>
      <c r="E57">
        <v>1</v>
      </c>
      <c r="F57">
        <v>1</v>
      </c>
      <c r="G57">
        <v>30570983</v>
      </c>
      <c r="H57">
        <v>3</v>
      </c>
      <c r="I57" t="s">
        <v>422</v>
      </c>
      <c r="J57" t="s">
        <v>423</v>
      </c>
      <c r="K57" t="s">
        <v>424</v>
      </c>
      <c r="L57">
        <v>1327</v>
      </c>
      <c r="N57">
        <v>1005</v>
      </c>
      <c r="O57" t="s">
        <v>425</v>
      </c>
      <c r="P57" t="s">
        <v>425</v>
      </c>
      <c r="Q57">
        <v>1</v>
      </c>
      <c r="X57">
        <v>15</v>
      </c>
      <c r="Y57">
        <v>7.39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15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ROW(Source!A48)</f>
        <v>48</v>
      </c>
      <c r="B58">
        <v>50460314</v>
      </c>
      <c r="C58">
        <v>50460278</v>
      </c>
      <c r="D58">
        <v>31111332</v>
      </c>
      <c r="E58">
        <v>1</v>
      </c>
      <c r="F58">
        <v>1</v>
      </c>
      <c r="G58">
        <v>30570983</v>
      </c>
      <c r="H58">
        <v>3</v>
      </c>
      <c r="I58" t="s">
        <v>441</v>
      </c>
      <c r="J58" t="s">
        <v>442</v>
      </c>
      <c r="K58" t="s">
        <v>443</v>
      </c>
      <c r="L58">
        <v>1348</v>
      </c>
      <c r="N58">
        <v>1009</v>
      </c>
      <c r="O58" t="s">
        <v>83</v>
      </c>
      <c r="P58" t="s">
        <v>83</v>
      </c>
      <c r="Q58">
        <v>1000</v>
      </c>
      <c r="X58">
        <v>2E-3</v>
      </c>
      <c r="Y58">
        <v>9098.51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2E-3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ROW(Source!A48)</f>
        <v>48</v>
      </c>
      <c r="B59">
        <v>50460315</v>
      </c>
      <c r="C59">
        <v>50460278</v>
      </c>
      <c r="D59">
        <v>40427090</v>
      </c>
      <c r="E59">
        <v>30570983</v>
      </c>
      <c r="F59">
        <v>1</v>
      </c>
      <c r="G59">
        <v>30570983</v>
      </c>
      <c r="H59">
        <v>3</v>
      </c>
      <c r="I59" t="s">
        <v>446</v>
      </c>
      <c r="J59" t="s">
        <v>3</v>
      </c>
      <c r="K59" t="s">
        <v>378</v>
      </c>
      <c r="L59">
        <v>1339</v>
      </c>
      <c r="N59">
        <v>1007</v>
      </c>
      <c r="O59" t="s">
        <v>51</v>
      </c>
      <c r="P59" t="s">
        <v>51</v>
      </c>
      <c r="Q59">
        <v>1</v>
      </c>
      <c r="X59">
        <v>10.15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10.15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ROW(Source!A48)</f>
        <v>48</v>
      </c>
      <c r="B60">
        <v>50460316</v>
      </c>
      <c r="C60">
        <v>50460278</v>
      </c>
      <c r="D60">
        <v>42938370</v>
      </c>
      <c r="E60">
        <v>30570983</v>
      </c>
      <c r="F60">
        <v>1</v>
      </c>
      <c r="G60">
        <v>30570983</v>
      </c>
      <c r="H60">
        <v>3</v>
      </c>
      <c r="I60" t="s">
        <v>456</v>
      </c>
      <c r="J60" t="s">
        <v>3</v>
      </c>
      <c r="K60" t="s">
        <v>457</v>
      </c>
      <c r="L60">
        <v>1344</v>
      </c>
      <c r="N60">
        <v>1008</v>
      </c>
      <c r="O60" t="s">
        <v>454</v>
      </c>
      <c r="P60" t="s">
        <v>454</v>
      </c>
      <c r="Q60">
        <v>1</v>
      </c>
      <c r="X60">
        <v>0.01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0.01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ROW(Source!A55)</f>
        <v>55</v>
      </c>
      <c r="B61">
        <v>50460339</v>
      </c>
      <c r="C61">
        <v>50460320</v>
      </c>
      <c r="D61">
        <v>40404405</v>
      </c>
      <c r="E61">
        <v>30570983</v>
      </c>
      <c r="F61">
        <v>1</v>
      </c>
      <c r="G61">
        <v>30570983</v>
      </c>
      <c r="H61">
        <v>1</v>
      </c>
      <c r="I61" t="s">
        <v>403</v>
      </c>
      <c r="J61" t="s">
        <v>3</v>
      </c>
      <c r="K61" t="s">
        <v>404</v>
      </c>
      <c r="L61">
        <v>1191</v>
      </c>
      <c r="N61">
        <v>1013</v>
      </c>
      <c r="O61" t="s">
        <v>405</v>
      </c>
      <c r="P61" t="s">
        <v>405</v>
      </c>
      <c r="Q61">
        <v>1</v>
      </c>
      <c r="X61">
        <v>15.14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16</v>
      </c>
      <c r="AG61">
        <v>16.654000000000003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ROW(Source!A55)</f>
        <v>55</v>
      </c>
      <c r="B62">
        <v>50460340</v>
      </c>
      <c r="C62">
        <v>50460320</v>
      </c>
      <c r="D62">
        <v>46170867</v>
      </c>
      <c r="E62">
        <v>1</v>
      </c>
      <c r="F62">
        <v>1</v>
      </c>
      <c r="G62">
        <v>30570983</v>
      </c>
      <c r="H62">
        <v>2</v>
      </c>
      <c r="I62" t="s">
        <v>406</v>
      </c>
      <c r="J62" t="s">
        <v>407</v>
      </c>
      <c r="K62" t="s">
        <v>408</v>
      </c>
      <c r="L62">
        <v>1368</v>
      </c>
      <c r="N62">
        <v>1011</v>
      </c>
      <c r="O62" t="s">
        <v>409</v>
      </c>
      <c r="P62" t="s">
        <v>409</v>
      </c>
      <c r="Q62">
        <v>1</v>
      </c>
      <c r="X62">
        <v>0.14000000000000001</v>
      </c>
      <c r="Y62">
        <v>0</v>
      </c>
      <c r="Z62">
        <v>83.1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16</v>
      </c>
      <c r="AG62">
        <v>0.15400000000000003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ROW(Source!A55)</f>
        <v>55</v>
      </c>
      <c r="B63">
        <v>50460341</v>
      </c>
      <c r="C63">
        <v>50460320</v>
      </c>
      <c r="D63">
        <v>46170215</v>
      </c>
      <c r="E63">
        <v>1</v>
      </c>
      <c r="F63">
        <v>1</v>
      </c>
      <c r="G63">
        <v>30570983</v>
      </c>
      <c r="H63">
        <v>2</v>
      </c>
      <c r="I63" t="s">
        <v>432</v>
      </c>
      <c r="J63" t="s">
        <v>433</v>
      </c>
      <c r="K63" t="s">
        <v>434</v>
      </c>
      <c r="L63">
        <v>1368</v>
      </c>
      <c r="N63">
        <v>1011</v>
      </c>
      <c r="O63" t="s">
        <v>409</v>
      </c>
      <c r="P63" t="s">
        <v>409</v>
      </c>
      <c r="Q63">
        <v>1</v>
      </c>
      <c r="X63">
        <v>2.2599999999999998</v>
      </c>
      <c r="Y63">
        <v>0</v>
      </c>
      <c r="Z63">
        <v>179.17</v>
      </c>
      <c r="AA63">
        <v>16.93</v>
      </c>
      <c r="AB63">
        <v>0</v>
      </c>
      <c r="AC63">
        <v>0</v>
      </c>
      <c r="AD63">
        <v>1</v>
      </c>
      <c r="AE63">
        <v>0</v>
      </c>
      <c r="AF63" t="s">
        <v>16</v>
      </c>
      <c r="AG63">
        <v>2.4859999999999998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ROW(Source!A55)</f>
        <v>55</v>
      </c>
      <c r="B64">
        <v>50460342</v>
      </c>
      <c r="C64">
        <v>50460320</v>
      </c>
      <c r="D64">
        <v>46170448</v>
      </c>
      <c r="E64">
        <v>1</v>
      </c>
      <c r="F64">
        <v>1</v>
      </c>
      <c r="G64">
        <v>30570983</v>
      </c>
      <c r="H64">
        <v>2</v>
      </c>
      <c r="I64" t="s">
        <v>416</v>
      </c>
      <c r="J64" t="s">
        <v>417</v>
      </c>
      <c r="K64" t="s">
        <v>418</v>
      </c>
      <c r="L64">
        <v>1368</v>
      </c>
      <c r="N64">
        <v>1011</v>
      </c>
      <c r="O64" t="s">
        <v>409</v>
      </c>
      <c r="P64" t="s">
        <v>409</v>
      </c>
      <c r="Q64">
        <v>1</v>
      </c>
      <c r="X64">
        <v>7.65</v>
      </c>
      <c r="Y64">
        <v>0</v>
      </c>
      <c r="Z64">
        <v>0.23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16</v>
      </c>
      <c r="AG64">
        <v>8.4150000000000009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ROW(Source!A55)</f>
        <v>55</v>
      </c>
      <c r="B65">
        <v>50460343</v>
      </c>
      <c r="C65">
        <v>50460320</v>
      </c>
      <c r="D65">
        <v>31110605</v>
      </c>
      <c r="E65">
        <v>1</v>
      </c>
      <c r="F65">
        <v>1</v>
      </c>
      <c r="G65">
        <v>30570983</v>
      </c>
      <c r="H65">
        <v>3</v>
      </c>
      <c r="I65" t="s">
        <v>419</v>
      </c>
      <c r="J65" t="s">
        <v>420</v>
      </c>
      <c r="K65" t="s">
        <v>421</v>
      </c>
      <c r="L65">
        <v>1339</v>
      </c>
      <c r="N65">
        <v>1007</v>
      </c>
      <c r="O65" t="s">
        <v>51</v>
      </c>
      <c r="P65" t="s">
        <v>51</v>
      </c>
      <c r="Q65">
        <v>1</v>
      </c>
      <c r="X65">
        <v>0.12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0.12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ROW(Source!A55)</f>
        <v>55</v>
      </c>
      <c r="B66">
        <v>50460344</v>
      </c>
      <c r="C66">
        <v>50460320</v>
      </c>
      <c r="D66">
        <v>31110618</v>
      </c>
      <c r="E66">
        <v>1</v>
      </c>
      <c r="F66">
        <v>1</v>
      </c>
      <c r="G66">
        <v>30570983</v>
      </c>
      <c r="H66">
        <v>3</v>
      </c>
      <c r="I66" t="s">
        <v>435</v>
      </c>
      <c r="J66" t="s">
        <v>436</v>
      </c>
      <c r="K66" t="s">
        <v>437</v>
      </c>
      <c r="L66">
        <v>1348</v>
      </c>
      <c r="N66">
        <v>1009</v>
      </c>
      <c r="O66" t="s">
        <v>83</v>
      </c>
      <c r="P66" t="s">
        <v>83</v>
      </c>
      <c r="Q66">
        <v>1000</v>
      </c>
      <c r="X66">
        <v>3.0000000000000001E-3</v>
      </c>
      <c r="Y66">
        <v>6521.42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3.0000000000000001E-3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ROW(Source!A55)</f>
        <v>55</v>
      </c>
      <c r="B67">
        <v>50460345</v>
      </c>
      <c r="C67">
        <v>50460320</v>
      </c>
      <c r="D67">
        <v>46136078</v>
      </c>
      <c r="E67">
        <v>1</v>
      </c>
      <c r="F67">
        <v>1</v>
      </c>
      <c r="G67">
        <v>30570983</v>
      </c>
      <c r="H67">
        <v>3</v>
      </c>
      <c r="I67" t="s">
        <v>438</v>
      </c>
      <c r="J67" t="s">
        <v>439</v>
      </c>
      <c r="K67" t="s">
        <v>440</v>
      </c>
      <c r="L67">
        <v>1339</v>
      </c>
      <c r="N67">
        <v>1007</v>
      </c>
      <c r="O67" t="s">
        <v>51</v>
      </c>
      <c r="P67" t="s">
        <v>51</v>
      </c>
      <c r="Q67">
        <v>1</v>
      </c>
      <c r="X67">
        <v>0.22</v>
      </c>
      <c r="Y67">
        <v>1828.56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0.22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ROW(Source!A55)</f>
        <v>55</v>
      </c>
      <c r="B68">
        <v>50460346</v>
      </c>
      <c r="C68">
        <v>50460320</v>
      </c>
      <c r="D68">
        <v>31111088</v>
      </c>
      <c r="E68">
        <v>1</v>
      </c>
      <c r="F68">
        <v>1</v>
      </c>
      <c r="G68">
        <v>30570983</v>
      </c>
      <c r="H68">
        <v>3</v>
      </c>
      <c r="I68" t="s">
        <v>422</v>
      </c>
      <c r="J68" t="s">
        <v>423</v>
      </c>
      <c r="K68" t="s">
        <v>424</v>
      </c>
      <c r="L68">
        <v>1327</v>
      </c>
      <c r="N68">
        <v>1005</v>
      </c>
      <c r="O68" t="s">
        <v>425</v>
      </c>
      <c r="P68" t="s">
        <v>425</v>
      </c>
      <c r="Q68">
        <v>1</v>
      </c>
      <c r="X68">
        <v>17.8</v>
      </c>
      <c r="Y68">
        <v>7.39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17.8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ROW(Source!A55)</f>
        <v>55</v>
      </c>
      <c r="B69">
        <v>50460347</v>
      </c>
      <c r="C69">
        <v>50460320</v>
      </c>
      <c r="D69">
        <v>40427090</v>
      </c>
      <c r="E69">
        <v>30570983</v>
      </c>
      <c r="F69">
        <v>1</v>
      </c>
      <c r="G69">
        <v>30570983</v>
      </c>
      <c r="H69">
        <v>3</v>
      </c>
      <c r="I69" t="s">
        <v>446</v>
      </c>
      <c r="J69" t="s">
        <v>3</v>
      </c>
      <c r="K69" t="s">
        <v>378</v>
      </c>
      <c r="L69">
        <v>1339</v>
      </c>
      <c r="N69">
        <v>1007</v>
      </c>
      <c r="O69" t="s">
        <v>51</v>
      </c>
      <c r="P69" t="s">
        <v>51</v>
      </c>
      <c r="Q69">
        <v>1</v>
      </c>
      <c r="X69">
        <v>10.199999999999999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10.199999999999999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ROW(Source!A56)</f>
        <v>56</v>
      </c>
      <c r="B70">
        <v>50460339</v>
      </c>
      <c r="C70">
        <v>50460320</v>
      </c>
      <c r="D70">
        <v>40404405</v>
      </c>
      <c r="E70">
        <v>30570983</v>
      </c>
      <c r="F70">
        <v>1</v>
      </c>
      <c r="G70">
        <v>30570983</v>
      </c>
      <c r="H70">
        <v>1</v>
      </c>
      <c r="I70" t="s">
        <v>403</v>
      </c>
      <c r="J70" t="s">
        <v>3</v>
      </c>
      <c r="K70" t="s">
        <v>404</v>
      </c>
      <c r="L70">
        <v>1191</v>
      </c>
      <c r="N70">
        <v>1013</v>
      </c>
      <c r="O70" t="s">
        <v>405</v>
      </c>
      <c r="P70" t="s">
        <v>405</v>
      </c>
      <c r="Q70">
        <v>1</v>
      </c>
      <c r="X70">
        <v>15.14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16</v>
      </c>
      <c r="AG70">
        <v>16.654000000000003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ROW(Source!A56)</f>
        <v>56</v>
      </c>
      <c r="B71">
        <v>50460340</v>
      </c>
      <c r="C71">
        <v>50460320</v>
      </c>
      <c r="D71">
        <v>46170867</v>
      </c>
      <c r="E71">
        <v>1</v>
      </c>
      <c r="F71">
        <v>1</v>
      </c>
      <c r="G71">
        <v>30570983</v>
      </c>
      <c r="H71">
        <v>2</v>
      </c>
      <c r="I71" t="s">
        <v>406</v>
      </c>
      <c r="J71" t="s">
        <v>407</v>
      </c>
      <c r="K71" t="s">
        <v>408</v>
      </c>
      <c r="L71">
        <v>1368</v>
      </c>
      <c r="N71">
        <v>1011</v>
      </c>
      <c r="O71" t="s">
        <v>409</v>
      </c>
      <c r="P71" t="s">
        <v>409</v>
      </c>
      <c r="Q71">
        <v>1</v>
      </c>
      <c r="X71">
        <v>0.14000000000000001</v>
      </c>
      <c r="Y71">
        <v>0</v>
      </c>
      <c r="Z71">
        <v>83.1</v>
      </c>
      <c r="AA71">
        <v>12.62</v>
      </c>
      <c r="AB71">
        <v>0</v>
      </c>
      <c r="AC71">
        <v>0</v>
      </c>
      <c r="AD71">
        <v>1</v>
      </c>
      <c r="AE71">
        <v>0</v>
      </c>
      <c r="AF71" t="s">
        <v>16</v>
      </c>
      <c r="AG71">
        <v>0.15400000000000003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ROW(Source!A56)</f>
        <v>56</v>
      </c>
      <c r="B72">
        <v>50460341</v>
      </c>
      <c r="C72">
        <v>50460320</v>
      </c>
      <c r="D72">
        <v>46170215</v>
      </c>
      <c r="E72">
        <v>1</v>
      </c>
      <c r="F72">
        <v>1</v>
      </c>
      <c r="G72">
        <v>30570983</v>
      </c>
      <c r="H72">
        <v>2</v>
      </c>
      <c r="I72" t="s">
        <v>432</v>
      </c>
      <c r="J72" t="s">
        <v>433</v>
      </c>
      <c r="K72" t="s">
        <v>434</v>
      </c>
      <c r="L72">
        <v>1368</v>
      </c>
      <c r="N72">
        <v>1011</v>
      </c>
      <c r="O72" t="s">
        <v>409</v>
      </c>
      <c r="P72" t="s">
        <v>409</v>
      </c>
      <c r="Q72">
        <v>1</v>
      </c>
      <c r="X72">
        <v>2.2599999999999998</v>
      </c>
      <c r="Y72">
        <v>0</v>
      </c>
      <c r="Z72">
        <v>179.17</v>
      </c>
      <c r="AA72">
        <v>16.93</v>
      </c>
      <c r="AB72">
        <v>0</v>
      </c>
      <c r="AC72">
        <v>0</v>
      </c>
      <c r="AD72">
        <v>1</v>
      </c>
      <c r="AE72">
        <v>0</v>
      </c>
      <c r="AF72" t="s">
        <v>16</v>
      </c>
      <c r="AG72">
        <v>2.4859999999999998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ROW(Source!A56)</f>
        <v>56</v>
      </c>
      <c r="B73">
        <v>50460342</v>
      </c>
      <c r="C73">
        <v>50460320</v>
      </c>
      <c r="D73">
        <v>46170448</v>
      </c>
      <c r="E73">
        <v>1</v>
      </c>
      <c r="F73">
        <v>1</v>
      </c>
      <c r="G73">
        <v>30570983</v>
      </c>
      <c r="H73">
        <v>2</v>
      </c>
      <c r="I73" t="s">
        <v>416</v>
      </c>
      <c r="J73" t="s">
        <v>417</v>
      </c>
      <c r="K73" t="s">
        <v>418</v>
      </c>
      <c r="L73">
        <v>1368</v>
      </c>
      <c r="N73">
        <v>1011</v>
      </c>
      <c r="O73" t="s">
        <v>409</v>
      </c>
      <c r="P73" t="s">
        <v>409</v>
      </c>
      <c r="Q73">
        <v>1</v>
      </c>
      <c r="X73">
        <v>7.65</v>
      </c>
      <c r="Y73">
        <v>0</v>
      </c>
      <c r="Z73">
        <v>0.23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16</v>
      </c>
      <c r="AG73">
        <v>8.4150000000000009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ROW(Source!A56)</f>
        <v>56</v>
      </c>
      <c r="B74">
        <v>50460343</v>
      </c>
      <c r="C74">
        <v>50460320</v>
      </c>
      <c r="D74">
        <v>31110605</v>
      </c>
      <c r="E74">
        <v>1</v>
      </c>
      <c r="F74">
        <v>1</v>
      </c>
      <c r="G74">
        <v>30570983</v>
      </c>
      <c r="H74">
        <v>3</v>
      </c>
      <c r="I74" t="s">
        <v>419</v>
      </c>
      <c r="J74" t="s">
        <v>420</v>
      </c>
      <c r="K74" t="s">
        <v>421</v>
      </c>
      <c r="L74">
        <v>1339</v>
      </c>
      <c r="N74">
        <v>1007</v>
      </c>
      <c r="O74" t="s">
        <v>51</v>
      </c>
      <c r="P74" t="s">
        <v>51</v>
      </c>
      <c r="Q74">
        <v>1</v>
      </c>
      <c r="X74">
        <v>0.12</v>
      </c>
      <c r="Y74">
        <v>7.07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0.12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ROW(Source!A56)</f>
        <v>56</v>
      </c>
      <c r="B75">
        <v>50460344</v>
      </c>
      <c r="C75">
        <v>50460320</v>
      </c>
      <c r="D75">
        <v>31110618</v>
      </c>
      <c r="E75">
        <v>1</v>
      </c>
      <c r="F75">
        <v>1</v>
      </c>
      <c r="G75">
        <v>30570983</v>
      </c>
      <c r="H75">
        <v>3</v>
      </c>
      <c r="I75" t="s">
        <v>435</v>
      </c>
      <c r="J75" t="s">
        <v>436</v>
      </c>
      <c r="K75" t="s">
        <v>437</v>
      </c>
      <c r="L75">
        <v>1348</v>
      </c>
      <c r="N75">
        <v>1009</v>
      </c>
      <c r="O75" t="s">
        <v>83</v>
      </c>
      <c r="P75" t="s">
        <v>83</v>
      </c>
      <c r="Q75">
        <v>1000</v>
      </c>
      <c r="X75">
        <v>3.0000000000000001E-3</v>
      </c>
      <c r="Y75">
        <v>6521.42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3.0000000000000001E-3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ROW(Source!A56)</f>
        <v>56</v>
      </c>
      <c r="B76">
        <v>50460345</v>
      </c>
      <c r="C76">
        <v>50460320</v>
      </c>
      <c r="D76">
        <v>46136078</v>
      </c>
      <c r="E76">
        <v>1</v>
      </c>
      <c r="F76">
        <v>1</v>
      </c>
      <c r="G76">
        <v>30570983</v>
      </c>
      <c r="H76">
        <v>3</v>
      </c>
      <c r="I76" t="s">
        <v>438</v>
      </c>
      <c r="J76" t="s">
        <v>439</v>
      </c>
      <c r="K76" t="s">
        <v>440</v>
      </c>
      <c r="L76">
        <v>1339</v>
      </c>
      <c r="N76">
        <v>1007</v>
      </c>
      <c r="O76" t="s">
        <v>51</v>
      </c>
      <c r="P76" t="s">
        <v>51</v>
      </c>
      <c r="Q76">
        <v>1</v>
      </c>
      <c r="X76">
        <v>0.22</v>
      </c>
      <c r="Y76">
        <v>1828.56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0.22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ROW(Source!A56)</f>
        <v>56</v>
      </c>
      <c r="B77">
        <v>50460346</v>
      </c>
      <c r="C77">
        <v>50460320</v>
      </c>
      <c r="D77">
        <v>31111088</v>
      </c>
      <c r="E77">
        <v>1</v>
      </c>
      <c r="F77">
        <v>1</v>
      </c>
      <c r="G77">
        <v>30570983</v>
      </c>
      <c r="H77">
        <v>3</v>
      </c>
      <c r="I77" t="s">
        <v>422</v>
      </c>
      <c r="J77" t="s">
        <v>423</v>
      </c>
      <c r="K77" t="s">
        <v>424</v>
      </c>
      <c r="L77">
        <v>1327</v>
      </c>
      <c r="N77">
        <v>1005</v>
      </c>
      <c r="O77" t="s">
        <v>425</v>
      </c>
      <c r="P77" t="s">
        <v>425</v>
      </c>
      <c r="Q77">
        <v>1</v>
      </c>
      <c r="X77">
        <v>17.8</v>
      </c>
      <c r="Y77">
        <v>7.39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17.8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ROW(Source!A56)</f>
        <v>56</v>
      </c>
      <c r="B78">
        <v>50460347</v>
      </c>
      <c r="C78">
        <v>50460320</v>
      </c>
      <c r="D78">
        <v>40427090</v>
      </c>
      <c r="E78">
        <v>30570983</v>
      </c>
      <c r="F78">
        <v>1</v>
      </c>
      <c r="G78">
        <v>30570983</v>
      </c>
      <c r="H78">
        <v>3</v>
      </c>
      <c r="I78" t="s">
        <v>446</v>
      </c>
      <c r="J78" t="s">
        <v>3</v>
      </c>
      <c r="K78" t="s">
        <v>378</v>
      </c>
      <c r="L78">
        <v>1339</v>
      </c>
      <c r="N78">
        <v>1007</v>
      </c>
      <c r="O78" t="s">
        <v>51</v>
      </c>
      <c r="P78" t="s">
        <v>51</v>
      </c>
      <c r="Q78">
        <v>1</v>
      </c>
      <c r="X78">
        <v>10.199999999999999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10.199999999999999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ROW(Source!A59)</f>
        <v>59</v>
      </c>
      <c r="B79">
        <v>50460362</v>
      </c>
      <c r="C79">
        <v>50460349</v>
      </c>
      <c r="D79">
        <v>40404405</v>
      </c>
      <c r="E79">
        <v>30570983</v>
      </c>
      <c r="F79">
        <v>1</v>
      </c>
      <c r="G79">
        <v>30570983</v>
      </c>
      <c r="H79">
        <v>1</v>
      </c>
      <c r="I79" t="s">
        <v>403</v>
      </c>
      <c r="J79" t="s">
        <v>3</v>
      </c>
      <c r="K79" t="s">
        <v>404</v>
      </c>
      <c r="L79">
        <v>1191</v>
      </c>
      <c r="N79">
        <v>1013</v>
      </c>
      <c r="O79" t="s">
        <v>405</v>
      </c>
      <c r="P79" t="s">
        <v>405</v>
      </c>
      <c r="Q79">
        <v>1</v>
      </c>
      <c r="X79">
        <v>53.57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16</v>
      </c>
      <c r="AG79">
        <v>58.927000000000007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ROW(Source!A59)</f>
        <v>59</v>
      </c>
      <c r="B80">
        <v>50460363</v>
      </c>
      <c r="C80">
        <v>50460349</v>
      </c>
      <c r="D80">
        <v>46170867</v>
      </c>
      <c r="E80">
        <v>1</v>
      </c>
      <c r="F80">
        <v>1</v>
      </c>
      <c r="G80">
        <v>30570983</v>
      </c>
      <c r="H80">
        <v>2</v>
      </c>
      <c r="I80" t="s">
        <v>406</v>
      </c>
      <c r="J80" t="s">
        <v>407</v>
      </c>
      <c r="K80" t="s">
        <v>408</v>
      </c>
      <c r="L80">
        <v>1368</v>
      </c>
      <c r="N80">
        <v>1011</v>
      </c>
      <c r="O80" t="s">
        <v>409</v>
      </c>
      <c r="P80" t="s">
        <v>409</v>
      </c>
      <c r="Q80">
        <v>1</v>
      </c>
      <c r="X80">
        <v>0.63</v>
      </c>
      <c r="Y80">
        <v>0</v>
      </c>
      <c r="Z80">
        <v>83.1</v>
      </c>
      <c r="AA80">
        <v>12.62</v>
      </c>
      <c r="AB80">
        <v>0</v>
      </c>
      <c r="AC80">
        <v>0</v>
      </c>
      <c r="AD80">
        <v>1</v>
      </c>
      <c r="AE80">
        <v>0</v>
      </c>
      <c r="AF80" t="s">
        <v>16</v>
      </c>
      <c r="AG80">
        <v>0.69300000000000006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ROW(Source!A59)</f>
        <v>59</v>
      </c>
      <c r="B81">
        <v>50460364</v>
      </c>
      <c r="C81">
        <v>50460349</v>
      </c>
      <c r="D81">
        <v>40404486</v>
      </c>
      <c r="E81">
        <v>30570983</v>
      </c>
      <c r="F81">
        <v>1</v>
      </c>
      <c r="G81">
        <v>30570983</v>
      </c>
      <c r="H81">
        <v>3</v>
      </c>
      <c r="I81" t="s">
        <v>458</v>
      </c>
      <c r="J81" t="s">
        <v>3</v>
      </c>
      <c r="K81" t="s">
        <v>459</v>
      </c>
      <c r="L81">
        <v>1346</v>
      </c>
      <c r="N81">
        <v>1009</v>
      </c>
      <c r="O81" t="s">
        <v>102</v>
      </c>
      <c r="P81" t="s">
        <v>102</v>
      </c>
      <c r="Q81">
        <v>1</v>
      </c>
      <c r="X81">
        <v>4.71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4.71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ROW(Source!A59)</f>
        <v>59</v>
      </c>
      <c r="B82">
        <v>50460365</v>
      </c>
      <c r="C82">
        <v>50460349</v>
      </c>
      <c r="D82">
        <v>31110602</v>
      </c>
      <c r="E82">
        <v>1</v>
      </c>
      <c r="F82">
        <v>1</v>
      </c>
      <c r="G82">
        <v>30570983</v>
      </c>
      <c r="H82">
        <v>3</v>
      </c>
      <c r="I82" t="s">
        <v>460</v>
      </c>
      <c r="J82" t="s">
        <v>461</v>
      </c>
      <c r="K82" t="s">
        <v>462</v>
      </c>
      <c r="L82">
        <v>1346</v>
      </c>
      <c r="N82">
        <v>1009</v>
      </c>
      <c r="O82" t="s">
        <v>102</v>
      </c>
      <c r="P82" t="s">
        <v>102</v>
      </c>
      <c r="Q82">
        <v>1</v>
      </c>
      <c r="X82">
        <v>0.31</v>
      </c>
      <c r="Y82">
        <v>1.61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0.31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ROW(Source!A59)</f>
        <v>59</v>
      </c>
      <c r="B83">
        <v>50460366</v>
      </c>
      <c r="C83">
        <v>50460349</v>
      </c>
      <c r="D83">
        <v>31110605</v>
      </c>
      <c r="E83">
        <v>1</v>
      </c>
      <c r="F83">
        <v>1</v>
      </c>
      <c r="G83">
        <v>30570983</v>
      </c>
      <c r="H83">
        <v>3</v>
      </c>
      <c r="I83" t="s">
        <v>419</v>
      </c>
      <c r="J83" t="s">
        <v>420</v>
      </c>
      <c r="K83" t="s">
        <v>421</v>
      </c>
      <c r="L83">
        <v>1339</v>
      </c>
      <c r="N83">
        <v>1007</v>
      </c>
      <c r="O83" t="s">
        <v>51</v>
      </c>
      <c r="P83" t="s">
        <v>51</v>
      </c>
      <c r="Q83">
        <v>1</v>
      </c>
      <c r="X83">
        <v>14.89</v>
      </c>
      <c r="Y83">
        <v>7.07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14.89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ROW(Source!A59)</f>
        <v>59</v>
      </c>
      <c r="B84">
        <v>50460367</v>
      </c>
      <c r="C84">
        <v>50460349</v>
      </c>
      <c r="D84">
        <v>40409601</v>
      </c>
      <c r="E84">
        <v>30570983</v>
      </c>
      <c r="F84">
        <v>1</v>
      </c>
      <c r="G84">
        <v>30570983</v>
      </c>
      <c r="H84">
        <v>3</v>
      </c>
      <c r="I84" t="s">
        <v>463</v>
      </c>
      <c r="J84" t="s">
        <v>3</v>
      </c>
      <c r="K84" t="s">
        <v>464</v>
      </c>
      <c r="L84">
        <v>1301</v>
      </c>
      <c r="N84">
        <v>1003</v>
      </c>
      <c r="O84" t="s">
        <v>105</v>
      </c>
      <c r="P84" t="s">
        <v>105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ROW(Source!A60)</f>
        <v>60</v>
      </c>
      <c r="B85">
        <v>50460362</v>
      </c>
      <c r="C85">
        <v>50460349</v>
      </c>
      <c r="D85">
        <v>40404405</v>
      </c>
      <c r="E85">
        <v>30570983</v>
      </c>
      <c r="F85">
        <v>1</v>
      </c>
      <c r="G85">
        <v>30570983</v>
      </c>
      <c r="H85">
        <v>1</v>
      </c>
      <c r="I85" t="s">
        <v>403</v>
      </c>
      <c r="J85" t="s">
        <v>3</v>
      </c>
      <c r="K85" t="s">
        <v>404</v>
      </c>
      <c r="L85">
        <v>1191</v>
      </c>
      <c r="N85">
        <v>1013</v>
      </c>
      <c r="O85" t="s">
        <v>405</v>
      </c>
      <c r="P85" t="s">
        <v>405</v>
      </c>
      <c r="Q85">
        <v>1</v>
      </c>
      <c r="X85">
        <v>53.57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16</v>
      </c>
      <c r="AG85">
        <v>58.927000000000007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ROW(Source!A60)</f>
        <v>60</v>
      </c>
      <c r="B86">
        <v>50460363</v>
      </c>
      <c r="C86">
        <v>50460349</v>
      </c>
      <c r="D86">
        <v>46170867</v>
      </c>
      <c r="E86">
        <v>1</v>
      </c>
      <c r="F86">
        <v>1</v>
      </c>
      <c r="G86">
        <v>30570983</v>
      </c>
      <c r="H86">
        <v>2</v>
      </c>
      <c r="I86" t="s">
        <v>406</v>
      </c>
      <c r="J86" t="s">
        <v>407</v>
      </c>
      <c r="K86" t="s">
        <v>408</v>
      </c>
      <c r="L86">
        <v>1368</v>
      </c>
      <c r="N86">
        <v>1011</v>
      </c>
      <c r="O86" t="s">
        <v>409</v>
      </c>
      <c r="P86" t="s">
        <v>409</v>
      </c>
      <c r="Q86">
        <v>1</v>
      </c>
      <c r="X86">
        <v>0.63</v>
      </c>
      <c r="Y86">
        <v>0</v>
      </c>
      <c r="Z86">
        <v>83.1</v>
      </c>
      <c r="AA86">
        <v>12.62</v>
      </c>
      <c r="AB86">
        <v>0</v>
      </c>
      <c r="AC86">
        <v>0</v>
      </c>
      <c r="AD86">
        <v>1</v>
      </c>
      <c r="AE86">
        <v>0</v>
      </c>
      <c r="AF86" t="s">
        <v>16</v>
      </c>
      <c r="AG86">
        <v>0.69300000000000006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ROW(Source!A60)</f>
        <v>60</v>
      </c>
      <c r="B87">
        <v>50460364</v>
      </c>
      <c r="C87">
        <v>50460349</v>
      </c>
      <c r="D87">
        <v>40404486</v>
      </c>
      <c r="E87">
        <v>30570983</v>
      </c>
      <c r="F87">
        <v>1</v>
      </c>
      <c r="G87">
        <v>30570983</v>
      </c>
      <c r="H87">
        <v>3</v>
      </c>
      <c r="I87" t="s">
        <v>458</v>
      </c>
      <c r="J87" t="s">
        <v>3</v>
      </c>
      <c r="K87" t="s">
        <v>459</v>
      </c>
      <c r="L87">
        <v>1346</v>
      </c>
      <c r="N87">
        <v>1009</v>
      </c>
      <c r="O87" t="s">
        <v>102</v>
      </c>
      <c r="P87" t="s">
        <v>102</v>
      </c>
      <c r="Q87">
        <v>1</v>
      </c>
      <c r="X87">
        <v>4.71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4.71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ROW(Source!A60)</f>
        <v>60</v>
      </c>
      <c r="B88">
        <v>50460365</v>
      </c>
      <c r="C88">
        <v>50460349</v>
      </c>
      <c r="D88">
        <v>31110602</v>
      </c>
      <c r="E88">
        <v>1</v>
      </c>
      <c r="F88">
        <v>1</v>
      </c>
      <c r="G88">
        <v>30570983</v>
      </c>
      <c r="H88">
        <v>3</v>
      </c>
      <c r="I88" t="s">
        <v>460</v>
      </c>
      <c r="J88" t="s">
        <v>461</v>
      </c>
      <c r="K88" t="s">
        <v>462</v>
      </c>
      <c r="L88">
        <v>1346</v>
      </c>
      <c r="N88">
        <v>1009</v>
      </c>
      <c r="O88" t="s">
        <v>102</v>
      </c>
      <c r="P88" t="s">
        <v>102</v>
      </c>
      <c r="Q88">
        <v>1</v>
      </c>
      <c r="X88">
        <v>0.31</v>
      </c>
      <c r="Y88">
        <v>1.61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0.31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ROW(Source!A60)</f>
        <v>60</v>
      </c>
      <c r="B89">
        <v>50460366</v>
      </c>
      <c r="C89">
        <v>50460349</v>
      </c>
      <c r="D89">
        <v>31110605</v>
      </c>
      <c r="E89">
        <v>1</v>
      </c>
      <c r="F89">
        <v>1</v>
      </c>
      <c r="G89">
        <v>30570983</v>
      </c>
      <c r="H89">
        <v>3</v>
      </c>
      <c r="I89" t="s">
        <v>419</v>
      </c>
      <c r="J89" t="s">
        <v>420</v>
      </c>
      <c r="K89" t="s">
        <v>421</v>
      </c>
      <c r="L89">
        <v>1339</v>
      </c>
      <c r="N89">
        <v>1007</v>
      </c>
      <c r="O89" t="s">
        <v>51</v>
      </c>
      <c r="P89" t="s">
        <v>51</v>
      </c>
      <c r="Q89">
        <v>1</v>
      </c>
      <c r="X89">
        <v>14.89</v>
      </c>
      <c r="Y89">
        <v>7.07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14.89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ROW(Source!A60)</f>
        <v>60</v>
      </c>
      <c r="B90">
        <v>50460367</v>
      </c>
      <c r="C90">
        <v>50460349</v>
      </c>
      <c r="D90">
        <v>40409601</v>
      </c>
      <c r="E90">
        <v>30570983</v>
      </c>
      <c r="F90">
        <v>1</v>
      </c>
      <c r="G90">
        <v>30570983</v>
      </c>
      <c r="H90">
        <v>3</v>
      </c>
      <c r="I90" t="s">
        <v>463</v>
      </c>
      <c r="J90" t="s">
        <v>3</v>
      </c>
      <c r="K90" t="s">
        <v>464</v>
      </c>
      <c r="L90">
        <v>1301</v>
      </c>
      <c r="N90">
        <v>1003</v>
      </c>
      <c r="O90" t="s">
        <v>105</v>
      </c>
      <c r="P90" t="s">
        <v>105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ROW(Source!A114)</f>
        <v>114</v>
      </c>
      <c r="B91">
        <v>50460382</v>
      </c>
      <c r="C91">
        <v>50460377</v>
      </c>
      <c r="D91">
        <v>40404405</v>
      </c>
      <c r="E91">
        <v>30570983</v>
      </c>
      <c r="F91">
        <v>1</v>
      </c>
      <c r="G91">
        <v>30570983</v>
      </c>
      <c r="H91">
        <v>1</v>
      </c>
      <c r="I91" t="s">
        <v>403</v>
      </c>
      <c r="J91" t="s">
        <v>3</v>
      </c>
      <c r="K91" t="s">
        <v>404</v>
      </c>
      <c r="L91">
        <v>1191</v>
      </c>
      <c r="N91">
        <v>1013</v>
      </c>
      <c r="O91" t="s">
        <v>405</v>
      </c>
      <c r="P91" t="s">
        <v>405</v>
      </c>
      <c r="Q91">
        <v>1</v>
      </c>
      <c r="X91">
        <v>1.21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16</v>
      </c>
      <c r="AG91">
        <v>1.331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ROW(Source!A114)</f>
        <v>114</v>
      </c>
      <c r="B92">
        <v>50460383</v>
      </c>
      <c r="C92">
        <v>50460377</v>
      </c>
      <c r="D92">
        <v>46170143</v>
      </c>
      <c r="E92">
        <v>1</v>
      </c>
      <c r="F92">
        <v>1</v>
      </c>
      <c r="G92">
        <v>30570983</v>
      </c>
      <c r="H92">
        <v>2</v>
      </c>
      <c r="I92" t="s">
        <v>426</v>
      </c>
      <c r="J92" t="s">
        <v>427</v>
      </c>
      <c r="K92" t="s">
        <v>428</v>
      </c>
      <c r="L92">
        <v>1368</v>
      </c>
      <c r="N92">
        <v>1011</v>
      </c>
      <c r="O92" t="s">
        <v>409</v>
      </c>
      <c r="P92" t="s">
        <v>409</v>
      </c>
      <c r="Q92">
        <v>1</v>
      </c>
      <c r="X92">
        <v>3.1459999999999999</v>
      </c>
      <c r="Y92">
        <v>0</v>
      </c>
      <c r="Z92">
        <v>207.85</v>
      </c>
      <c r="AA92">
        <v>16.93</v>
      </c>
      <c r="AB92">
        <v>0</v>
      </c>
      <c r="AC92">
        <v>0</v>
      </c>
      <c r="AD92">
        <v>1</v>
      </c>
      <c r="AE92">
        <v>0</v>
      </c>
      <c r="AF92" t="s">
        <v>16</v>
      </c>
      <c r="AG92">
        <v>3.4606000000000003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ROW(Source!A115)</f>
        <v>115</v>
      </c>
      <c r="B93">
        <v>50460382</v>
      </c>
      <c r="C93">
        <v>50460377</v>
      </c>
      <c r="D93">
        <v>40404405</v>
      </c>
      <c r="E93">
        <v>30570983</v>
      </c>
      <c r="F93">
        <v>1</v>
      </c>
      <c r="G93">
        <v>30570983</v>
      </c>
      <c r="H93">
        <v>1</v>
      </c>
      <c r="I93" t="s">
        <v>403</v>
      </c>
      <c r="J93" t="s">
        <v>3</v>
      </c>
      <c r="K93" t="s">
        <v>404</v>
      </c>
      <c r="L93">
        <v>1191</v>
      </c>
      <c r="N93">
        <v>1013</v>
      </c>
      <c r="O93" t="s">
        <v>405</v>
      </c>
      <c r="P93" t="s">
        <v>405</v>
      </c>
      <c r="Q93">
        <v>1</v>
      </c>
      <c r="X93">
        <v>1.21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16</v>
      </c>
      <c r="AG93">
        <v>1.331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ROW(Source!A115)</f>
        <v>115</v>
      </c>
      <c r="B94">
        <v>50460383</v>
      </c>
      <c r="C94">
        <v>50460377</v>
      </c>
      <c r="D94">
        <v>46170143</v>
      </c>
      <c r="E94">
        <v>1</v>
      </c>
      <c r="F94">
        <v>1</v>
      </c>
      <c r="G94">
        <v>30570983</v>
      </c>
      <c r="H94">
        <v>2</v>
      </c>
      <c r="I94" t="s">
        <v>426</v>
      </c>
      <c r="J94" t="s">
        <v>427</v>
      </c>
      <c r="K94" t="s">
        <v>428</v>
      </c>
      <c r="L94">
        <v>1368</v>
      </c>
      <c r="N94">
        <v>1011</v>
      </c>
      <c r="O94" t="s">
        <v>409</v>
      </c>
      <c r="P94" t="s">
        <v>409</v>
      </c>
      <c r="Q94">
        <v>1</v>
      </c>
      <c r="X94">
        <v>3.1459999999999999</v>
      </c>
      <c r="Y94">
        <v>0</v>
      </c>
      <c r="Z94">
        <v>207.85</v>
      </c>
      <c r="AA94">
        <v>16.93</v>
      </c>
      <c r="AB94">
        <v>0</v>
      </c>
      <c r="AC94">
        <v>0</v>
      </c>
      <c r="AD94">
        <v>1</v>
      </c>
      <c r="AE94">
        <v>0</v>
      </c>
      <c r="AF94" t="s">
        <v>16</v>
      </c>
      <c r="AG94">
        <v>3.4606000000000003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ROW(Source!A174)</f>
        <v>174</v>
      </c>
      <c r="B95">
        <v>50460544</v>
      </c>
      <c r="C95">
        <v>50460527</v>
      </c>
      <c r="D95">
        <v>40404405</v>
      </c>
      <c r="E95">
        <v>30570983</v>
      </c>
      <c r="F95">
        <v>1</v>
      </c>
      <c r="G95">
        <v>30570983</v>
      </c>
      <c r="H95">
        <v>1</v>
      </c>
      <c r="I95" t="s">
        <v>403</v>
      </c>
      <c r="J95" t="s">
        <v>3</v>
      </c>
      <c r="K95" t="s">
        <v>404</v>
      </c>
      <c r="L95">
        <v>1191</v>
      </c>
      <c r="N95">
        <v>1013</v>
      </c>
      <c r="O95" t="s">
        <v>405</v>
      </c>
      <c r="P95" t="s">
        <v>405</v>
      </c>
      <c r="Q95">
        <v>1</v>
      </c>
      <c r="X95">
        <v>46.6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16</v>
      </c>
      <c r="AG95">
        <v>51.260000000000005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ROW(Source!A174)</f>
        <v>174</v>
      </c>
      <c r="B96">
        <v>50460545</v>
      </c>
      <c r="C96">
        <v>50460527</v>
      </c>
      <c r="D96">
        <v>46170627</v>
      </c>
      <c r="E96">
        <v>1</v>
      </c>
      <c r="F96">
        <v>1</v>
      </c>
      <c r="G96">
        <v>30570983</v>
      </c>
      <c r="H96">
        <v>2</v>
      </c>
      <c r="I96" t="s">
        <v>465</v>
      </c>
      <c r="J96" t="s">
        <v>466</v>
      </c>
      <c r="K96" t="s">
        <v>467</v>
      </c>
      <c r="L96">
        <v>1368</v>
      </c>
      <c r="N96">
        <v>1011</v>
      </c>
      <c r="O96" t="s">
        <v>409</v>
      </c>
      <c r="P96" t="s">
        <v>409</v>
      </c>
      <c r="Q96">
        <v>1</v>
      </c>
      <c r="X96">
        <v>0.14000000000000001</v>
      </c>
      <c r="Y96">
        <v>0</v>
      </c>
      <c r="Z96">
        <v>1.29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16</v>
      </c>
      <c r="AG96">
        <v>0.15400000000000003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ROW(Source!A174)</f>
        <v>174</v>
      </c>
      <c r="B97">
        <v>50460546</v>
      </c>
      <c r="C97">
        <v>50460527</v>
      </c>
      <c r="D97">
        <v>31135548</v>
      </c>
      <c r="E97">
        <v>1</v>
      </c>
      <c r="F97">
        <v>1</v>
      </c>
      <c r="G97">
        <v>30570983</v>
      </c>
      <c r="H97">
        <v>2</v>
      </c>
      <c r="I97" t="s">
        <v>468</v>
      </c>
      <c r="J97" t="s">
        <v>469</v>
      </c>
      <c r="K97" t="s">
        <v>470</v>
      </c>
      <c r="L97">
        <v>1367</v>
      </c>
      <c r="N97">
        <v>1011</v>
      </c>
      <c r="O97" t="s">
        <v>471</v>
      </c>
      <c r="P97" t="s">
        <v>471</v>
      </c>
      <c r="Q97">
        <v>1</v>
      </c>
      <c r="X97">
        <v>1.75</v>
      </c>
      <c r="Y97">
        <v>0</v>
      </c>
      <c r="Z97">
        <v>2.58</v>
      </c>
      <c r="AA97">
        <v>0.04</v>
      </c>
      <c r="AB97">
        <v>0</v>
      </c>
      <c r="AC97">
        <v>0</v>
      </c>
      <c r="AD97">
        <v>1</v>
      </c>
      <c r="AE97">
        <v>0</v>
      </c>
      <c r="AF97" t="s">
        <v>16</v>
      </c>
      <c r="AG97">
        <v>1.9250000000000003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ROW(Source!A174)</f>
        <v>174</v>
      </c>
      <c r="B98">
        <v>50460547</v>
      </c>
      <c r="C98">
        <v>50460527</v>
      </c>
      <c r="D98">
        <v>46170298</v>
      </c>
      <c r="E98">
        <v>1</v>
      </c>
      <c r="F98">
        <v>1</v>
      </c>
      <c r="G98">
        <v>30570983</v>
      </c>
      <c r="H98">
        <v>2</v>
      </c>
      <c r="I98" t="s">
        <v>472</v>
      </c>
      <c r="J98" t="s">
        <v>473</v>
      </c>
      <c r="K98" t="s">
        <v>474</v>
      </c>
      <c r="L98">
        <v>1368</v>
      </c>
      <c r="N98">
        <v>1011</v>
      </c>
      <c r="O98" t="s">
        <v>409</v>
      </c>
      <c r="P98" t="s">
        <v>409</v>
      </c>
      <c r="Q98">
        <v>1</v>
      </c>
      <c r="X98">
        <v>9.08</v>
      </c>
      <c r="Y98">
        <v>0</v>
      </c>
      <c r="Z98">
        <v>6.68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16</v>
      </c>
      <c r="AG98">
        <v>9.9880000000000013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ROW(Source!A174)</f>
        <v>174</v>
      </c>
      <c r="B99">
        <v>50460548</v>
      </c>
      <c r="C99">
        <v>50460527</v>
      </c>
      <c r="D99">
        <v>40406154</v>
      </c>
      <c r="E99">
        <v>30570983</v>
      </c>
      <c r="F99">
        <v>1</v>
      </c>
      <c r="G99">
        <v>30570983</v>
      </c>
      <c r="H99">
        <v>2</v>
      </c>
      <c r="I99" t="s">
        <v>452</v>
      </c>
      <c r="J99" t="s">
        <v>3</v>
      </c>
      <c r="K99" t="s">
        <v>453</v>
      </c>
      <c r="L99">
        <v>1344</v>
      </c>
      <c r="N99">
        <v>1008</v>
      </c>
      <c r="O99" t="s">
        <v>454</v>
      </c>
      <c r="P99" t="s">
        <v>454</v>
      </c>
      <c r="Q99">
        <v>1</v>
      </c>
      <c r="X99">
        <v>40.56</v>
      </c>
      <c r="Y99">
        <v>0</v>
      </c>
      <c r="Z99">
        <v>1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16</v>
      </c>
      <c r="AG99">
        <v>44.616000000000007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ROW(Source!A174)</f>
        <v>174</v>
      </c>
      <c r="B100">
        <v>50460549</v>
      </c>
      <c r="C100">
        <v>50460527</v>
      </c>
      <c r="D100">
        <v>46136783</v>
      </c>
      <c r="E100">
        <v>1</v>
      </c>
      <c r="F100">
        <v>1</v>
      </c>
      <c r="G100">
        <v>30570983</v>
      </c>
      <c r="H100">
        <v>3</v>
      </c>
      <c r="I100" t="s">
        <v>475</v>
      </c>
      <c r="J100" t="s">
        <v>476</v>
      </c>
      <c r="K100" t="s">
        <v>477</v>
      </c>
      <c r="L100">
        <v>1348</v>
      </c>
      <c r="N100">
        <v>1009</v>
      </c>
      <c r="O100" t="s">
        <v>83</v>
      </c>
      <c r="P100" t="s">
        <v>83</v>
      </c>
      <c r="Q100">
        <v>1000</v>
      </c>
      <c r="X100">
        <v>1.4E-3</v>
      </c>
      <c r="Y100">
        <v>7191.81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1.4E-3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ROW(Source!A174)</f>
        <v>174</v>
      </c>
      <c r="B101">
        <v>50460550</v>
      </c>
      <c r="C101">
        <v>50460527</v>
      </c>
      <c r="D101">
        <v>46135994</v>
      </c>
      <c r="E101">
        <v>1</v>
      </c>
      <c r="F101">
        <v>1</v>
      </c>
      <c r="G101">
        <v>30570983</v>
      </c>
      <c r="H101">
        <v>3</v>
      </c>
      <c r="I101" t="s">
        <v>478</v>
      </c>
      <c r="J101" t="s">
        <v>479</v>
      </c>
      <c r="K101" t="s">
        <v>480</v>
      </c>
      <c r="L101">
        <v>1348</v>
      </c>
      <c r="N101">
        <v>1009</v>
      </c>
      <c r="O101" t="s">
        <v>83</v>
      </c>
      <c r="P101" t="s">
        <v>83</v>
      </c>
      <c r="Q101">
        <v>1000</v>
      </c>
      <c r="X101">
        <v>3.3E-3</v>
      </c>
      <c r="Y101">
        <v>17876.91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3.3E-3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ROW(Source!A174)</f>
        <v>174</v>
      </c>
      <c r="B102">
        <v>50460551</v>
      </c>
      <c r="C102">
        <v>50460527</v>
      </c>
      <c r="D102">
        <v>40424727</v>
      </c>
      <c r="E102">
        <v>30570983</v>
      </c>
      <c r="F102">
        <v>1</v>
      </c>
      <c r="G102">
        <v>30570983</v>
      </c>
      <c r="H102">
        <v>3</v>
      </c>
      <c r="I102" t="s">
        <v>481</v>
      </c>
      <c r="J102" t="s">
        <v>3</v>
      </c>
      <c r="K102" t="s">
        <v>482</v>
      </c>
      <c r="L102">
        <v>1348</v>
      </c>
      <c r="N102">
        <v>1009</v>
      </c>
      <c r="O102" t="s">
        <v>83</v>
      </c>
      <c r="P102" t="s">
        <v>83</v>
      </c>
      <c r="Q102">
        <v>1000</v>
      </c>
      <c r="X102">
        <v>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1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ROW(Source!A175)</f>
        <v>175</v>
      </c>
      <c r="B103">
        <v>50460544</v>
      </c>
      <c r="C103">
        <v>50460527</v>
      </c>
      <c r="D103">
        <v>40404405</v>
      </c>
      <c r="E103">
        <v>30570983</v>
      </c>
      <c r="F103">
        <v>1</v>
      </c>
      <c r="G103">
        <v>30570983</v>
      </c>
      <c r="H103">
        <v>1</v>
      </c>
      <c r="I103" t="s">
        <v>403</v>
      </c>
      <c r="J103" t="s">
        <v>3</v>
      </c>
      <c r="K103" t="s">
        <v>404</v>
      </c>
      <c r="L103">
        <v>1191</v>
      </c>
      <c r="N103">
        <v>1013</v>
      </c>
      <c r="O103" t="s">
        <v>405</v>
      </c>
      <c r="P103" t="s">
        <v>405</v>
      </c>
      <c r="Q103">
        <v>1</v>
      </c>
      <c r="X103">
        <v>46.6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16</v>
      </c>
      <c r="AG103">
        <v>51.260000000000005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ROW(Source!A175)</f>
        <v>175</v>
      </c>
      <c r="B104">
        <v>50460545</v>
      </c>
      <c r="C104">
        <v>50460527</v>
      </c>
      <c r="D104">
        <v>46170627</v>
      </c>
      <c r="E104">
        <v>1</v>
      </c>
      <c r="F104">
        <v>1</v>
      </c>
      <c r="G104">
        <v>30570983</v>
      </c>
      <c r="H104">
        <v>2</v>
      </c>
      <c r="I104" t="s">
        <v>465</v>
      </c>
      <c r="J104" t="s">
        <v>466</v>
      </c>
      <c r="K104" t="s">
        <v>467</v>
      </c>
      <c r="L104">
        <v>1368</v>
      </c>
      <c r="N104">
        <v>1011</v>
      </c>
      <c r="O104" t="s">
        <v>409</v>
      </c>
      <c r="P104" t="s">
        <v>409</v>
      </c>
      <c r="Q104">
        <v>1</v>
      </c>
      <c r="X104">
        <v>0.14000000000000001</v>
      </c>
      <c r="Y104">
        <v>0</v>
      </c>
      <c r="Z104">
        <v>1.29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16</v>
      </c>
      <c r="AG104">
        <v>0.15400000000000003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ROW(Source!A175)</f>
        <v>175</v>
      </c>
      <c r="B105">
        <v>50460546</v>
      </c>
      <c r="C105">
        <v>50460527</v>
      </c>
      <c r="D105">
        <v>31135548</v>
      </c>
      <c r="E105">
        <v>1</v>
      </c>
      <c r="F105">
        <v>1</v>
      </c>
      <c r="G105">
        <v>30570983</v>
      </c>
      <c r="H105">
        <v>2</v>
      </c>
      <c r="I105" t="s">
        <v>468</v>
      </c>
      <c r="J105" t="s">
        <v>469</v>
      </c>
      <c r="K105" t="s">
        <v>470</v>
      </c>
      <c r="L105">
        <v>1367</v>
      </c>
      <c r="N105">
        <v>1011</v>
      </c>
      <c r="O105" t="s">
        <v>471</v>
      </c>
      <c r="P105" t="s">
        <v>471</v>
      </c>
      <c r="Q105">
        <v>1</v>
      </c>
      <c r="X105">
        <v>1.75</v>
      </c>
      <c r="Y105">
        <v>0</v>
      </c>
      <c r="Z105">
        <v>2.58</v>
      </c>
      <c r="AA105">
        <v>0.04</v>
      </c>
      <c r="AB105">
        <v>0</v>
      </c>
      <c r="AC105">
        <v>0</v>
      </c>
      <c r="AD105">
        <v>1</v>
      </c>
      <c r="AE105">
        <v>0</v>
      </c>
      <c r="AF105" t="s">
        <v>16</v>
      </c>
      <c r="AG105">
        <v>1.9250000000000003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ROW(Source!A175)</f>
        <v>175</v>
      </c>
      <c r="B106">
        <v>50460547</v>
      </c>
      <c r="C106">
        <v>50460527</v>
      </c>
      <c r="D106">
        <v>46170298</v>
      </c>
      <c r="E106">
        <v>1</v>
      </c>
      <c r="F106">
        <v>1</v>
      </c>
      <c r="G106">
        <v>30570983</v>
      </c>
      <c r="H106">
        <v>2</v>
      </c>
      <c r="I106" t="s">
        <v>472</v>
      </c>
      <c r="J106" t="s">
        <v>473</v>
      </c>
      <c r="K106" t="s">
        <v>474</v>
      </c>
      <c r="L106">
        <v>1368</v>
      </c>
      <c r="N106">
        <v>1011</v>
      </c>
      <c r="O106" t="s">
        <v>409</v>
      </c>
      <c r="P106" t="s">
        <v>409</v>
      </c>
      <c r="Q106">
        <v>1</v>
      </c>
      <c r="X106">
        <v>9.08</v>
      </c>
      <c r="Y106">
        <v>0</v>
      </c>
      <c r="Z106">
        <v>6.68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16</v>
      </c>
      <c r="AG106">
        <v>9.9880000000000013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ROW(Source!A175)</f>
        <v>175</v>
      </c>
      <c r="B107">
        <v>50460548</v>
      </c>
      <c r="C107">
        <v>50460527</v>
      </c>
      <c r="D107">
        <v>40406154</v>
      </c>
      <c r="E107">
        <v>30570983</v>
      </c>
      <c r="F107">
        <v>1</v>
      </c>
      <c r="G107">
        <v>30570983</v>
      </c>
      <c r="H107">
        <v>2</v>
      </c>
      <c r="I107" t="s">
        <v>452</v>
      </c>
      <c r="J107" t="s">
        <v>3</v>
      </c>
      <c r="K107" t="s">
        <v>453</v>
      </c>
      <c r="L107">
        <v>1344</v>
      </c>
      <c r="N107">
        <v>1008</v>
      </c>
      <c r="O107" t="s">
        <v>454</v>
      </c>
      <c r="P107" t="s">
        <v>454</v>
      </c>
      <c r="Q107">
        <v>1</v>
      </c>
      <c r="X107">
        <v>40.56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16</v>
      </c>
      <c r="AG107">
        <v>44.616000000000007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ROW(Source!A175)</f>
        <v>175</v>
      </c>
      <c r="B108">
        <v>50460549</v>
      </c>
      <c r="C108">
        <v>50460527</v>
      </c>
      <c r="D108">
        <v>46136783</v>
      </c>
      <c r="E108">
        <v>1</v>
      </c>
      <c r="F108">
        <v>1</v>
      </c>
      <c r="G108">
        <v>30570983</v>
      </c>
      <c r="H108">
        <v>3</v>
      </c>
      <c r="I108" t="s">
        <v>475</v>
      </c>
      <c r="J108" t="s">
        <v>476</v>
      </c>
      <c r="K108" t="s">
        <v>477</v>
      </c>
      <c r="L108">
        <v>1348</v>
      </c>
      <c r="N108">
        <v>1009</v>
      </c>
      <c r="O108" t="s">
        <v>83</v>
      </c>
      <c r="P108" t="s">
        <v>83</v>
      </c>
      <c r="Q108">
        <v>1000</v>
      </c>
      <c r="X108">
        <v>1.4E-3</v>
      </c>
      <c r="Y108">
        <v>7191.81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1.4E-3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ROW(Source!A175)</f>
        <v>175</v>
      </c>
      <c r="B109">
        <v>50460550</v>
      </c>
      <c r="C109">
        <v>50460527</v>
      </c>
      <c r="D109">
        <v>46135994</v>
      </c>
      <c r="E109">
        <v>1</v>
      </c>
      <c r="F109">
        <v>1</v>
      </c>
      <c r="G109">
        <v>30570983</v>
      </c>
      <c r="H109">
        <v>3</v>
      </c>
      <c r="I109" t="s">
        <v>478</v>
      </c>
      <c r="J109" t="s">
        <v>479</v>
      </c>
      <c r="K109" t="s">
        <v>480</v>
      </c>
      <c r="L109">
        <v>1348</v>
      </c>
      <c r="N109">
        <v>1009</v>
      </c>
      <c r="O109" t="s">
        <v>83</v>
      </c>
      <c r="P109" t="s">
        <v>83</v>
      </c>
      <c r="Q109">
        <v>1000</v>
      </c>
      <c r="X109">
        <v>3.3E-3</v>
      </c>
      <c r="Y109">
        <v>17876.91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3.3E-3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ROW(Source!A175)</f>
        <v>175</v>
      </c>
      <c r="B110">
        <v>50460551</v>
      </c>
      <c r="C110">
        <v>50460527</v>
      </c>
      <c r="D110">
        <v>40424727</v>
      </c>
      <c r="E110">
        <v>30570983</v>
      </c>
      <c r="F110">
        <v>1</v>
      </c>
      <c r="G110">
        <v>30570983</v>
      </c>
      <c r="H110">
        <v>3</v>
      </c>
      <c r="I110" t="s">
        <v>481</v>
      </c>
      <c r="J110" t="s">
        <v>3</v>
      </c>
      <c r="K110" t="s">
        <v>482</v>
      </c>
      <c r="L110">
        <v>1348</v>
      </c>
      <c r="N110">
        <v>1009</v>
      </c>
      <c r="O110" t="s">
        <v>83</v>
      </c>
      <c r="P110" t="s">
        <v>83</v>
      </c>
      <c r="Q110">
        <v>1000</v>
      </c>
      <c r="X110">
        <v>1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1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ROW(Source!A178)</f>
        <v>178</v>
      </c>
      <c r="B111">
        <v>50460562</v>
      </c>
      <c r="C111">
        <v>50460553</v>
      </c>
      <c r="D111">
        <v>40404405</v>
      </c>
      <c r="E111">
        <v>30570983</v>
      </c>
      <c r="F111">
        <v>1</v>
      </c>
      <c r="G111">
        <v>30570983</v>
      </c>
      <c r="H111">
        <v>1</v>
      </c>
      <c r="I111" t="s">
        <v>403</v>
      </c>
      <c r="J111" t="s">
        <v>3</v>
      </c>
      <c r="K111" t="s">
        <v>404</v>
      </c>
      <c r="L111">
        <v>1191</v>
      </c>
      <c r="N111">
        <v>1013</v>
      </c>
      <c r="O111" t="s">
        <v>405</v>
      </c>
      <c r="P111" t="s">
        <v>405</v>
      </c>
      <c r="Q111">
        <v>1</v>
      </c>
      <c r="X111">
        <v>198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16</v>
      </c>
      <c r="AG111">
        <v>217.8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ROW(Source!A178)</f>
        <v>178</v>
      </c>
      <c r="B112">
        <v>50460563</v>
      </c>
      <c r="C112">
        <v>50460553</v>
      </c>
      <c r="D112">
        <v>46170867</v>
      </c>
      <c r="E112">
        <v>1</v>
      </c>
      <c r="F112">
        <v>1</v>
      </c>
      <c r="G112">
        <v>30570983</v>
      </c>
      <c r="H112">
        <v>2</v>
      </c>
      <c r="I112" t="s">
        <v>406</v>
      </c>
      <c r="J112" t="s">
        <v>407</v>
      </c>
      <c r="K112" t="s">
        <v>408</v>
      </c>
      <c r="L112">
        <v>1368</v>
      </c>
      <c r="N112">
        <v>1011</v>
      </c>
      <c r="O112" t="s">
        <v>409</v>
      </c>
      <c r="P112" t="s">
        <v>409</v>
      </c>
      <c r="Q112">
        <v>1</v>
      </c>
      <c r="X112">
        <v>0.19</v>
      </c>
      <c r="Y112">
        <v>0</v>
      </c>
      <c r="Z112">
        <v>83.1</v>
      </c>
      <c r="AA112">
        <v>12.62</v>
      </c>
      <c r="AB112">
        <v>0</v>
      </c>
      <c r="AC112">
        <v>0</v>
      </c>
      <c r="AD112">
        <v>1</v>
      </c>
      <c r="AE112">
        <v>0</v>
      </c>
      <c r="AF112" t="s">
        <v>16</v>
      </c>
      <c r="AG112">
        <v>0.20900000000000002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ROW(Source!A178)</f>
        <v>178</v>
      </c>
      <c r="B113">
        <v>50460564</v>
      </c>
      <c r="C113">
        <v>50460553</v>
      </c>
      <c r="D113">
        <v>46170215</v>
      </c>
      <c r="E113">
        <v>1</v>
      </c>
      <c r="F113">
        <v>1</v>
      </c>
      <c r="G113">
        <v>30570983</v>
      </c>
      <c r="H113">
        <v>2</v>
      </c>
      <c r="I113" t="s">
        <v>432</v>
      </c>
      <c r="J113" t="s">
        <v>433</v>
      </c>
      <c r="K113" t="s">
        <v>434</v>
      </c>
      <c r="L113">
        <v>1368</v>
      </c>
      <c r="N113">
        <v>1011</v>
      </c>
      <c r="O113" t="s">
        <v>409</v>
      </c>
      <c r="P113" t="s">
        <v>409</v>
      </c>
      <c r="Q113">
        <v>1</v>
      </c>
      <c r="X113">
        <v>0.14000000000000001</v>
      </c>
      <c r="Y113">
        <v>0</v>
      </c>
      <c r="Z113">
        <v>179.17</v>
      </c>
      <c r="AA113">
        <v>16.93</v>
      </c>
      <c r="AB113">
        <v>0</v>
      </c>
      <c r="AC113">
        <v>0</v>
      </c>
      <c r="AD113">
        <v>1</v>
      </c>
      <c r="AE113">
        <v>0</v>
      </c>
      <c r="AF113" t="s">
        <v>16</v>
      </c>
      <c r="AG113">
        <v>0.15400000000000003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ROW(Source!A178)</f>
        <v>178</v>
      </c>
      <c r="B114">
        <v>50460565</v>
      </c>
      <c r="C114">
        <v>50460553</v>
      </c>
      <c r="D114">
        <v>40424022</v>
      </c>
      <c r="E114">
        <v>30570983</v>
      </c>
      <c r="F114">
        <v>1</v>
      </c>
      <c r="G114">
        <v>30570983</v>
      </c>
      <c r="H114">
        <v>3</v>
      </c>
      <c r="I114" t="s">
        <v>483</v>
      </c>
      <c r="J114" t="s">
        <v>3</v>
      </c>
      <c r="K114" t="s">
        <v>484</v>
      </c>
      <c r="L114">
        <v>1348</v>
      </c>
      <c r="N114">
        <v>1009</v>
      </c>
      <c r="O114" t="s">
        <v>83</v>
      </c>
      <c r="P114" t="s">
        <v>83</v>
      </c>
      <c r="Q114">
        <v>1000</v>
      </c>
      <c r="X114">
        <v>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1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ROW(Source!A179)</f>
        <v>179</v>
      </c>
      <c r="B115">
        <v>50460562</v>
      </c>
      <c r="C115">
        <v>50460553</v>
      </c>
      <c r="D115">
        <v>40404405</v>
      </c>
      <c r="E115">
        <v>30570983</v>
      </c>
      <c r="F115">
        <v>1</v>
      </c>
      <c r="G115">
        <v>30570983</v>
      </c>
      <c r="H115">
        <v>1</v>
      </c>
      <c r="I115" t="s">
        <v>403</v>
      </c>
      <c r="J115" t="s">
        <v>3</v>
      </c>
      <c r="K115" t="s">
        <v>404</v>
      </c>
      <c r="L115">
        <v>1191</v>
      </c>
      <c r="N115">
        <v>1013</v>
      </c>
      <c r="O115" t="s">
        <v>405</v>
      </c>
      <c r="P115" t="s">
        <v>405</v>
      </c>
      <c r="Q115">
        <v>1</v>
      </c>
      <c r="X115">
        <v>198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16</v>
      </c>
      <c r="AG115">
        <v>217.8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ROW(Source!A179)</f>
        <v>179</v>
      </c>
      <c r="B116">
        <v>50460563</v>
      </c>
      <c r="C116">
        <v>50460553</v>
      </c>
      <c r="D116">
        <v>46170867</v>
      </c>
      <c r="E116">
        <v>1</v>
      </c>
      <c r="F116">
        <v>1</v>
      </c>
      <c r="G116">
        <v>30570983</v>
      </c>
      <c r="H116">
        <v>2</v>
      </c>
      <c r="I116" t="s">
        <v>406</v>
      </c>
      <c r="J116" t="s">
        <v>407</v>
      </c>
      <c r="K116" t="s">
        <v>408</v>
      </c>
      <c r="L116">
        <v>1368</v>
      </c>
      <c r="N116">
        <v>1011</v>
      </c>
      <c r="O116" t="s">
        <v>409</v>
      </c>
      <c r="P116" t="s">
        <v>409</v>
      </c>
      <c r="Q116">
        <v>1</v>
      </c>
      <c r="X116">
        <v>0.19</v>
      </c>
      <c r="Y116">
        <v>0</v>
      </c>
      <c r="Z116">
        <v>83.1</v>
      </c>
      <c r="AA116">
        <v>12.62</v>
      </c>
      <c r="AB116">
        <v>0</v>
      </c>
      <c r="AC116">
        <v>0</v>
      </c>
      <c r="AD116">
        <v>1</v>
      </c>
      <c r="AE116">
        <v>0</v>
      </c>
      <c r="AF116" t="s">
        <v>16</v>
      </c>
      <c r="AG116">
        <v>0.20900000000000002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ROW(Source!A179)</f>
        <v>179</v>
      </c>
      <c r="B117">
        <v>50460564</v>
      </c>
      <c r="C117">
        <v>50460553</v>
      </c>
      <c r="D117">
        <v>46170215</v>
      </c>
      <c r="E117">
        <v>1</v>
      </c>
      <c r="F117">
        <v>1</v>
      </c>
      <c r="G117">
        <v>30570983</v>
      </c>
      <c r="H117">
        <v>2</v>
      </c>
      <c r="I117" t="s">
        <v>432</v>
      </c>
      <c r="J117" t="s">
        <v>433</v>
      </c>
      <c r="K117" t="s">
        <v>434</v>
      </c>
      <c r="L117">
        <v>1368</v>
      </c>
      <c r="N117">
        <v>1011</v>
      </c>
      <c r="O117" t="s">
        <v>409</v>
      </c>
      <c r="P117" t="s">
        <v>409</v>
      </c>
      <c r="Q117">
        <v>1</v>
      </c>
      <c r="X117">
        <v>0.14000000000000001</v>
      </c>
      <c r="Y117">
        <v>0</v>
      </c>
      <c r="Z117">
        <v>179.17</v>
      </c>
      <c r="AA117">
        <v>16.93</v>
      </c>
      <c r="AB117">
        <v>0</v>
      </c>
      <c r="AC117">
        <v>0</v>
      </c>
      <c r="AD117">
        <v>1</v>
      </c>
      <c r="AE117">
        <v>0</v>
      </c>
      <c r="AF117" t="s">
        <v>16</v>
      </c>
      <c r="AG117">
        <v>0.15400000000000003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ROW(Source!A179)</f>
        <v>179</v>
      </c>
      <c r="B118">
        <v>50460565</v>
      </c>
      <c r="C118">
        <v>50460553</v>
      </c>
      <c r="D118">
        <v>40424022</v>
      </c>
      <c r="E118">
        <v>30570983</v>
      </c>
      <c r="F118">
        <v>1</v>
      </c>
      <c r="G118">
        <v>30570983</v>
      </c>
      <c r="H118">
        <v>3</v>
      </c>
      <c r="I118" t="s">
        <v>483</v>
      </c>
      <c r="J118" t="s">
        <v>3</v>
      </c>
      <c r="K118" t="s">
        <v>484</v>
      </c>
      <c r="L118">
        <v>1348</v>
      </c>
      <c r="N118">
        <v>1009</v>
      </c>
      <c r="O118" t="s">
        <v>83</v>
      </c>
      <c r="P118" t="s">
        <v>83</v>
      </c>
      <c r="Q118">
        <v>1000</v>
      </c>
      <c r="X118">
        <v>1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1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ROW(Source!A182)</f>
        <v>182</v>
      </c>
      <c r="B119">
        <v>50460577</v>
      </c>
      <c r="C119">
        <v>50460567</v>
      </c>
      <c r="D119">
        <v>40404405</v>
      </c>
      <c r="E119">
        <v>30570983</v>
      </c>
      <c r="F119">
        <v>1</v>
      </c>
      <c r="G119">
        <v>30570983</v>
      </c>
      <c r="H119">
        <v>1</v>
      </c>
      <c r="I119" t="s">
        <v>403</v>
      </c>
      <c r="J119" t="s">
        <v>3</v>
      </c>
      <c r="K119" t="s">
        <v>404</v>
      </c>
      <c r="L119">
        <v>1191</v>
      </c>
      <c r="N119">
        <v>1013</v>
      </c>
      <c r="O119" t="s">
        <v>405</v>
      </c>
      <c r="P119" t="s">
        <v>405</v>
      </c>
      <c r="Q119">
        <v>1</v>
      </c>
      <c r="X119">
        <v>116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16</v>
      </c>
      <c r="AG119">
        <v>127.60000000000001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ROW(Source!A182)</f>
        <v>182</v>
      </c>
      <c r="B120">
        <v>50460578</v>
      </c>
      <c r="C120">
        <v>50460567</v>
      </c>
      <c r="D120">
        <v>46170296</v>
      </c>
      <c r="E120">
        <v>1</v>
      </c>
      <c r="F120">
        <v>1</v>
      </c>
      <c r="G120">
        <v>30570983</v>
      </c>
      <c r="H120">
        <v>2</v>
      </c>
      <c r="I120" t="s">
        <v>485</v>
      </c>
      <c r="J120" t="s">
        <v>486</v>
      </c>
      <c r="K120" t="s">
        <v>487</v>
      </c>
      <c r="L120">
        <v>1368</v>
      </c>
      <c r="N120">
        <v>1011</v>
      </c>
      <c r="O120" t="s">
        <v>409</v>
      </c>
      <c r="P120" t="s">
        <v>409</v>
      </c>
      <c r="Q120">
        <v>1</v>
      </c>
      <c r="X120">
        <v>23.2</v>
      </c>
      <c r="Y120">
        <v>0</v>
      </c>
      <c r="Z120">
        <v>2.27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16</v>
      </c>
      <c r="AG120">
        <v>25.52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ROW(Source!A182)</f>
        <v>182</v>
      </c>
      <c r="B121">
        <v>50460579</v>
      </c>
      <c r="C121">
        <v>50460567</v>
      </c>
      <c r="D121">
        <v>46136783</v>
      </c>
      <c r="E121">
        <v>1</v>
      </c>
      <c r="F121">
        <v>1</v>
      </c>
      <c r="G121">
        <v>30570983</v>
      </c>
      <c r="H121">
        <v>3</v>
      </c>
      <c r="I121" t="s">
        <v>475</v>
      </c>
      <c r="J121" t="s">
        <v>476</v>
      </c>
      <c r="K121" t="s">
        <v>477</v>
      </c>
      <c r="L121">
        <v>1348</v>
      </c>
      <c r="N121">
        <v>1009</v>
      </c>
      <c r="O121" t="s">
        <v>83</v>
      </c>
      <c r="P121" t="s">
        <v>83</v>
      </c>
      <c r="Q121">
        <v>1000</v>
      </c>
      <c r="X121">
        <v>3.0000000000000001E-3</v>
      </c>
      <c r="Y121">
        <v>7191.81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3.0000000000000001E-3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ROW(Source!A182)</f>
        <v>182</v>
      </c>
      <c r="B122">
        <v>50460580</v>
      </c>
      <c r="C122">
        <v>50460567</v>
      </c>
      <c r="D122">
        <v>40406100</v>
      </c>
      <c r="E122">
        <v>30570983</v>
      </c>
      <c r="F122">
        <v>1</v>
      </c>
      <c r="G122">
        <v>30570983</v>
      </c>
      <c r="H122">
        <v>3</v>
      </c>
      <c r="I122" t="s">
        <v>488</v>
      </c>
      <c r="J122" t="s">
        <v>3</v>
      </c>
      <c r="K122" t="s">
        <v>489</v>
      </c>
      <c r="L122">
        <v>1348</v>
      </c>
      <c r="N122">
        <v>1009</v>
      </c>
      <c r="O122" t="s">
        <v>83</v>
      </c>
      <c r="P122" t="s">
        <v>83</v>
      </c>
      <c r="Q122">
        <v>1000</v>
      </c>
      <c r="X122">
        <v>6.0000000000000001E-3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6.0000000000000001E-3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ROW(Source!A182)</f>
        <v>182</v>
      </c>
      <c r="B123">
        <v>50460581</v>
      </c>
      <c r="C123">
        <v>50460567</v>
      </c>
      <c r="D123">
        <v>40424682</v>
      </c>
      <c r="E123">
        <v>30570983</v>
      </c>
      <c r="F123">
        <v>1</v>
      </c>
      <c r="G123">
        <v>30570983</v>
      </c>
      <c r="H123">
        <v>3</v>
      </c>
      <c r="I123" t="s">
        <v>490</v>
      </c>
      <c r="J123" t="s">
        <v>3</v>
      </c>
      <c r="K123" t="s">
        <v>491</v>
      </c>
      <c r="L123">
        <v>1348</v>
      </c>
      <c r="N123">
        <v>1009</v>
      </c>
      <c r="O123" t="s">
        <v>83</v>
      </c>
      <c r="P123" t="s">
        <v>83</v>
      </c>
      <c r="Q123">
        <v>1000</v>
      </c>
      <c r="X123">
        <v>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1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ROW(Source!A183)</f>
        <v>183</v>
      </c>
      <c r="B124">
        <v>50460577</v>
      </c>
      <c r="C124">
        <v>50460567</v>
      </c>
      <c r="D124">
        <v>40404405</v>
      </c>
      <c r="E124">
        <v>30570983</v>
      </c>
      <c r="F124">
        <v>1</v>
      </c>
      <c r="G124">
        <v>30570983</v>
      </c>
      <c r="H124">
        <v>1</v>
      </c>
      <c r="I124" t="s">
        <v>403</v>
      </c>
      <c r="J124" t="s">
        <v>3</v>
      </c>
      <c r="K124" t="s">
        <v>404</v>
      </c>
      <c r="L124">
        <v>1191</v>
      </c>
      <c r="N124">
        <v>1013</v>
      </c>
      <c r="O124" t="s">
        <v>405</v>
      </c>
      <c r="P124" t="s">
        <v>405</v>
      </c>
      <c r="Q124">
        <v>1</v>
      </c>
      <c r="X124">
        <v>116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16</v>
      </c>
      <c r="AG124">
        <v>127.60000000000001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ROW(Source!A183)</f>
        <v>183</v>
      </c>
      <c r="B125">
        <v>50460578</v>
      </c>
      <c r="C125">
        <v>50460567</v>
      </c>
      <c r="D125">
        <v>46170296</v>
      </c>
      <c r="E125">
        <v>1</v>
      </c>
      <c r="F125">
        <v>1</v>
      </c>
      <c r="G125">
        <v>30570983</v>
      </c>
      <c r="H125">
        <v>2</v>
      </c>
      <c r="I125" t="s">
        <v>485</v>
      </c>
      <c r="J125" t="s">
        <v>486</v>
      </c>
      <c r="K125" t="s">
        <v>487</v>
      </c>
      <c r="L125">
        <v>1368</v>
      </c>
      <c r="N125">
        <v>1011</v>
      </c>
      <c r="O125" t="s">
        <v>409</v>
      </c>
      <c r="P125" t="s">
        <v>409</v>
      </c>
      <c r="Q125">
        <v>1</v>
      </c>
      <c r="X125">
        <v>23.2</v>
      </c>
      <c r="Y125">
        <v>0</v>
      </c>
      <c r="Z125">
        <v>2.27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16</v>
      </c>
      <c r="AG125">
        <v>25.52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ROW(Source!A183)</f>
        <v>183</v>
      </c>
      <c r="B126">
        <v>50460579</v>
      </c>
      <c r="C126">
        <v>50460567</v>
      </c>
      <c r="D126">
        <v>46136783</v>
      </c>
      <c r="E126">
        <v>1</v>
      </c>
      <c r="F126">
        <v>1</v>
      </c>
      <c r="G126">
        <v>30570983</v>
      </c>
      <c r="H126">
        <v>3</v>
      </c>
      <c r="I126" t="s">
        <v>475</v>
      </c>
      <c r="J126" t="s">
        <v>476</v>
      </c>
      <c r="K126" t="s">
        <v>477</v>
      </c>
      <c r="L126">
        <v>1348</v>
      </c>
      <c r="N126">
        <v>1009</v>
      </c>
      <c r="O126" t="s">
        <v>83</v>
      </c>
      <c r="P126" t="s">
        <v>83</v>
      </c>
      <c r="Q126">
        <v>1000</v>
      </c>
      <c r="X126">
        <v>3.0000000000000001E-3</v>
      </c>
      <c r="Y126">
        <v>7191.81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3.0000000000000001E-3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ROW(Source!A183)</f>
        <v>183</v>
      </c>
      <c r="B127">
        <v>50460580</v>
      </c>
      <c r="C127">
        <v>50460567</v>
      </c>
      <c r="D127">
        <v>40406100</v>
      </c>
      <c r="E127">
        <v>30570983</v>
      </c>
      <c r="F127">
        <v>1</v>
      </c>
      <c r="G127">
        <v>30570983</v>
      </c>
      <c r="H127">
        <v>3</v>
      </c>
      <c r="I127" t="s">
        <v>488</v>
      </c>
      <c r="J127" t="s">
        <v>3</v>
      </c>
      <c r="K127" t="s">
        <v>489</v>
      </c>
      <c r="L127">
        <v>1348</v>
      </c>
      <c r="N127">
        <v>1009</v>
      </c>
      <c r="O127" t="s">
        <v>83</v>
      </c>
      <c r="P127" t="s">
        <v>83</v>
      </c>
      <c r="Q127">
        <v>1000</v>
      </c>
      <c r="X127">
        <v>6.0000000000000001E-3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3</v>
      </c>
      <c r="AG127">
        <v>6.0000000000000001E-3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ROW(Source!A183)</f>
        <v>183</v>
      </c>
      <c r="B128">
        <v>50460581</v>
      </c>
      <c r="C128">
        <v>50460567</v>
      </c>
      <c r="D128">
        <v>40424682</v>
      </c>
      <c r="E128">
        <v>30570983</v>
      </c>
      <c r="F128">
        <v>1</v>
      </c>
      <c r="G128">
        <v>30570983</v>
      </c>
      <c r="H128">
        <v>3</v>
      </c>
      <c r="I128" t="s">
        <v>490</v>
      </c>
      <c r="J128" t="s">
        <v>3</v>
      </c>
      <c r="K128" t="s">
        <v>491</v>
      </c>
      <c r="L128">
        <v>1348</v>
      </c>
      <c r="N128">
        <v>1009</v>
      </c>
      <c r="O128" t="s">
        <v>83</v>
      </c>
      <c r="P128" t="s">
        <v>83</v>
      </c>
      <c r="Q128">
        <v>1000</v>
      </c>
      <c r="X128">
        <v>1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1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ROW(Source!A186)</f>
        <v>186</v>
      </c>
      <c r="B129">
        <v>50460593</v>
      </c>
      <c r="C129">
        <v>50460583</v>
      </c>
      <c r="D129">
        <v>40404405</v>
      </c>
      <c r="E129">
        <v>30570983</v>
      </c>
      <c r="F129">
        <v>1</v>
      </c>
      <c r="G129">
        <v>30570983</v>
      </c>
      <c r="H129">
        <v>1</v>
      </c>
      <c r="I129" t="s">
        <v>403</v>
      </c>
      <c r="J129" t="s">
        <v>3</v>
      </c>
      <c r="K129" t="s">
        <v>404</v>
      </c>
      <c r="L129">
        <v>1191</v>
      </c>
      <c r="N129">
        <v>1013</v>
      </c>
      <c r="O129" t="s">
        <v>405</v>
      </c>
      <c r="P129" t="s">
        <v>405</v>
      </c>
      <c r="Q129">
        <v>1</v>
      </c>
      <c r="X129">
        <v>116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16</v>
      </c>
      <c r="AG129">
        <v>127.60000000000001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ROW(Source!A186)</f>
        <v>186</v>
      </c>
      <c r="B130">
        <v>50460594</v>
      </c>
      <c r="C130">
        <v>50460583</v>
      </c>
      <c r="D130">
        <v>46170296</v>
      </c>
      <c r="E130">
        <v>1</v>
      </c>
      <c r="F130">
        <v>1</v>
      </c>
      <c r="G130">
        <v>30570983</v>
      </c>
      <c r="H130">
        <v>2</v>
      </c>
      <c r="I130" t="s">
        <v>485</v>
      </c>
      <c r="J130" t="s">
        <v>486</v>
      </c>
      <c r="K130" t="s">
        <v>487</v>
      </c>
      <c r="L130">
        <v>1368</v>
      </c>
      <c r="N130">
        <v>1011</v>
      </c>
      <c r="O130" t="s">
        <v>409</v>
      </c>
      <c r="P130" t="s">
        <v>409</v>
      </c>
      <c r="Q130">
        <v>1</v>
      </c>
      <c r="X130">
        <v>23.2</v>
      </c>
      <c r="Y130">
        <v>0</v>
      </c>
      <c r="Z130">
        <v>2.27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16</v>
      </c>
      <c r="AG130">
        <v>25.52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ROW(Source!A186)</f>
        <v>186</v>
      </c>
      <c r="B131">
        <v>50460595</v>
      </c>
      <c r="C131">
        <v>50460583</v>
      </c>
      <c r="D131">
        <v>46136783</v>
      </c>
      <c r="E131">
        <v>1</v>
      </c>
      <c r="F131">
        <v>1</v>
      </c>
      <c r="G131">
        <v>30570983</v>
      </c>
      <c r="H131">
        <v>3</v>
      </c>
      <c r="I131" t="s">
        <v>475</v>
      </c>
      <c r="J131" t="s">
        <v>476</v>
      </c>
      <c r="K131" t="s">
        <v>477</v>
      </c>
      <c r="L131">
        <v>1348</v>
      </c>
      <c r="N131">
        <v>1009</v>
      </c>
      <c r="O131" t="s">
        <v>83</v>
      </c>
      <c r="P131" t="s">
        <v>83</v>
      </c>
      <c r="Q131">
        <v>1000</v>
      </c>
      <c r="X131">
        <v>3.0000000000000001E-3</v>
      </c>
      <c r="Y131">
        <v>7191.81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3.0000000000000001E-3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ROW(Source!A186)</f>
        <v>186</v>
      </c>
      <c r="B132">
        <v>50460596</v>
      </c>
      <c r="C132">
        <v>50460583</v>
      </c>
      <c r="D132">
        <v>40406100</v>
      </c>
      <c r="E132">
        <v>30570983</v>
      </c>
      <c r="F132">
        <v>1</v>
      </c>
      <c r="G132">
        <v>30570983</v>
      </c>
      <c r="H132">
        <v>3</v>
      </c>
      <c r="I132" t="s">
        <v>488</v>
      </c>
      <c r="J132" t="s">
        <v>3</v>
      </c>
      <c r="K132" t="s">
        <v>489</v>
      </c>
      <c r="L132">
        <v>1348</v>
      </c>
      <c r="N132">
        <v>1009</v>
      </c>
      <c r="O132" t="s">
        <v>83</v>
      </c>
      <c r="P132" t="s">
        <v>83</v>
      </c>
      <c r="Q132">
        <v>1000</v>
      </c>
      <c r="X132">
        <v>6.0000000000000001E-3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6.0000000000000001E-3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ROW(Source!A186)</f>
        <v>186</v>
      </c>
      <c r="B133">
        <v>50460597</v>
      </c>
      <c r="C133">
        <v>50460583</v>
      </c>
      <c r="D133">
        <v>40424682</v>
      </c>
      <c r="E133">
        <v>30570983</v>
      </c>
      <c r="F133">
        <v>1</v>
      </c>
      <c r="G133">
        <v>30570983</v>
      </c>
      <c r="H133">
        <v>3</v>
      </c>
      <c r="I133" t="s">
        <v>490</v>
      </c>
      <c r="J133" t="s">
        <v>3</v>
      </c>
      <c r="K133" t="s">
        <v>491</v>
      </c>
      <c r="L133">
        <v>1348</v>
      </c>
      <c r="N133">
        <v>1009</v>
      </c>
      <c r="O133" t="s">
        <v>83</v>
      </c>
      <c r="P133" t="s">
        <v>83</v>
      </c>
      <c r="Q133">
        <v>1000</v>
      </c>
      <c r="X133">
        <v>1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1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ROW(Source!A187)</f>
        <v>187</v>
      </c>
      <c r="B134">
        <v>50460593</v>
      </c>
      <c r="C134">
        <v>50460583</v>
      </c>
      <c r="D134">
        <v>40404405</v>
      </c>
      <c r="E134">
        <v>30570983</v>
      </c>
      <c r="F134">
        <v>1</v>
      </c>
      <c r="G134">
        <v>30570983</v>
      </c>
      <c r="H134">
        <v>1</v>
      </c>
      <c r="I134" t="s">
        <v>403</v>
      </c>
      <c r="J134" t="s">
        <v>3</v>
      </c>
      <c r="K134" t="s">
        <v>404</v>
      </c>
      <c r="L134">
        <v>1191</v>
      </c>
      <c r="N134">
        <v>1013</v>
      </c>
      <c r="O134" t="s">
        <v>405</v>
      </c>
      <c r="P134" t="s">
        <v>405</v>
      </c>
      <c r="Q134">
        <v>1</v>
      </c>
      <c r="X134">
        <v>116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16</v>
      </c>
      <c r="AG134">
        <v>127.60000000000001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ROW(Source!A187)</f>
        <v>187</v>
      </c>
      <c r="B135">
        <v>50460594</v>
      </c>
      <c r="C135">
        <v>50460583</v>
      </c>
      <c r="D135">
        <v>46170296</v>
      </c>
      <c r="E135">
        <v>1</v>
      </c>
      <c r="F135">
        <v>1</v>
      </c>
      <c r="G135">
        <v>30570983</v>
      </c>
      <c r="H135">
        <v>2</v>
      </c>
      <c r="I135" t="s">
        <v>485</v>
      </c>
      <c r="J135" t="s">
        <v>486</v>
      </c>
      <c r="K135" t="s">
        <v>487</v>
      </c>
      <c r="L135">
        <v>1368</v>
      </c>
      <c r="N135">
        <v>1011</v>
      </c>
      <c r="O135" t="s">
        <v>409</v>
      </c>
      <c r="P135" t="s">
        <v>409</v>
      </c>
      <c r="Q135">
        <v>1</v>
      </c>
      <c r="X135">
        <v>23.2</v>
      </c>
      <c r="Y135">
        <v>0</v>
      </c>
      <c r="Z135">
        <v>2.27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16</v>
      </c>
      <c r="AG135">
        <v>25.52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ROW(Source!A187)</f>
        <v>187</v>
      </c>
      <c r="B136">
        <v>50460595</v>
      </c>
      <c r="C136">
        <v>50460583</v>
      </c>
      <c r="D136">
        <v>46136783</v>
      </c>
      <c r="E136">
        <v>1</v>
      </c>
      <c r="F136">
        <v>1</v>
      </c>
      <c r="G136">
        <v>30570983</v>
      </c>
      <c r="H136">
        <v>3</v>
      </c>
      <c r="I136" t="s">
        <v>475</v>
      </c>
      <c r="J136" t="s">
        <v>476</v>
      </c>
      <c r="K136" t="s">
        <v>477</v>
      </c>
      <c r="L136">
        <v>1348</v>
      </c>
      <c r="N136">
        <v>1009</v>
      </c>
      <c r="O136" t="s">
        <v>83</v>
      </c>
      <c r="P136" t="s">
        <v>83</v>
      </c>
      <c r="Q136">
        <v>1000</v>
      </c>
      <c r="X136">
        <v>3.0000000000000001E-3</v>
      </c>
      <c r="Y136">
        <v>7191.81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3.0000000000000001E-3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ROW(Source!A187)</f>
        <v>187</v>
      </c>
      <c r="B137">
        <v>50460596</v>
      </c>
      <c r="C137">
        <v>50460583</v>
      </c>
      <c r="D137">
        <v>40406100</v>
      </c>
      <c r="E137">
        <v>30570983</v>
      </c>
      <c r="F137">
        <v>1</v>
      </c>
      <c r="G137">
        <v>30570983</v>
      </c>
      <c r="H137">
        <v>3</v>
      </c>
      <c r="I137" t="s">
        <v>488</v>
      </c>
      <c r="J137" t="s">
        <v>3</v>
      </c>
      <c r="K137" t="s">
        <v>489</v>
      </c>
      <c r="L137">
        <v>1348</v>
      </c>
      <c r="N137">
        <v>1009</v>
      </c>
      <c r="O137" t="s">
        <v>83</v>
      </c>
      <c r="P137" t="s">
        <v>83</v>
      </c>
      <c r="Q137">
        <v>1000</v>
      </c>
      <c r="X137">
        <v>6.0000000000000001E-3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6.0000000000000001E-3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ROW(Source!A187)</f>
        <v>187</v>
      </c>
      <c r="B138">
        <v>50460597</v>
      </c>
      <c r="C138">
        <v>50460583</v>
      </c>
      <c r="D138">
        <v>40424682</v>
      </c>
      <c r="E138">
        <v>30570983</v>
      </c>
      <c r="F138">
        <v>1</v>
      </c>
      <c r="G138">
        <v>30570983</v>
      </c>
      <c r="H138">
        <v>3</v>
      </c>
      <c r="I138" t="s">
        <v>490</v>
      </c>
      <c r="J138" t="s">
        <v>3</v>
      </c>
      <c r="K138" t="s">
        <v>491</v>
      </c>
      <c r="L138">
        <v>1348</v>
      </c>
      <c r="N138">
        <v>1009</v>
      </c>
      <c r="O138" t="s">
        <v>83</v>
      </c>
      <c r="P138" t="s">
        <v>83</v>
      </c>
      <c r="Q138">
        <v>1000</v>
      </c>
      <c r="X138">
        <v>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1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ROW(Source!A190)</f>
        <v>190</v>
      </c>
      <c r="B139">
        <v>50460608</v>
      </c>
      <c r="C139">
        <v>50460599</v>
      </c>
      <c r="D139">
        <v>40404405</v>
      </c>
      <c r="E139">
        <v>30570983</v>
      </c>
      <c r="F139">
        <v>1</v>
      </c>
      <c r="G139">
        <v>30570983</v>
      </c>
      <c r="H139">
        <v>1</v>
      </c>
      <c r="I139" t="s">
        <v>403</v>
      </c>
      <c r="J139" t="s">
        <v>3</v>
      </c>
      <c r="K139" t="s">
        <v>404</v>
      </c>
      <c r="L139">
        <v>1191</v>
      </c>
      <c r="N139">
        <v>1013</v>
      </c>
      <c r="O139" t="s">
        <v>405</v>
      </c>
      <c r="P139" t="s">
        <v>405</v>
      </c>
      <c r="Q139">
        <v>1</v>
      </c>
      <c r="X139">
        <v>39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16</v>
      </c>
      <c r="AG139">
        <v>42.900000000000006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ROW(Source!A190)</f>
        <v>190</v>
      </c>
      <c r="B140">
        <v>50460609</v>
      </c>
      <c r="C140">
        <v>50460599</v>
      </c>
      <c r="D140">
        <v>40406154</v>
      </c>
      <c r="E140">
        <v>30570983</v>
      </c>
      <c r="F140">
        <v>1</v>
      </c>
      <c r="G140">
        <v>30570983</v>
      </c>
      <c r="H140">
        <v>2</v>
      </c>
      <c r="I140" t="s">
        <v>452</v>
      </c>
      <c r="J140" t="s">
        <v>3</v>
      </c>
      <c r="K140" t="s">
        <v>453</v>
      </c>
      <c r="L140">
        <v>1344</v>
      </c>
      <c r="N140">
        <v>1008</v>
      </c>
      <c r="O140" t="s">
        <v>454</v>
      </c>
      <c r="P140" t="s">
        <v>454</v>
      </c>
      <c r="Q140">
        <v>1</v>
      </c>
      <c r="X140">
        <v>71.290000000000006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16</v>
      </c>
      <c r="AG140">
        <v>78.419000000000011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ROW(Source!A190)</f>
        <v>190</v>
      </c>
      <c r="B141">
        <v>50460610</v>
      </c>
      <c r="C141">
        <v>50460599</v>
      </c>
      <c r="D141">
        <v>40428603</v>
      </c>
      <c r="E141">
        <v>30570983</v>
      </c>
      <c r="F141">
        <v>1</v>
      </c>
      <c r="G141">
        <v>30570983</v>
      </c>
      <c r="H141">
        <v>3</v>
      </c>
      <c r="I141" t="s">
        <v>492</v>
      </c>
      <c r="J141" t="s">
        <v>3</v>
      </c>
      <c r="K141" t="s">
        <v>493</v>
      </c>
      <c r="L141">
        <v>1348</v>
      </c>
      <c r="N141">
        <v>1009</v>
      </c>
      <c r="O141" t="s">
        <v>83</v>
      </c>
      <c r="P141" t="s">
        <v>83</v>
      </c>
      <c r="Q141">
        <v>1000</v>
      </c>
      <c r="X141">
        <v>0.24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0.24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ROW(Source!A190)</f>
        <v>190</v>
      </c>
      <c r="B142">
        <v>50460611</v>
      </c>
      <c r="C142">
        <v>50460599</v>
      </c>
      <c r="D142">
        <v>42938370</v>
      </c>
      <c r="E142">
        <v>30570983</v>
      </c>
      <c r="F142">
        <v>1</v>
      </c>
      <c r="G142">
        <v>30570983</v>
      </c>
      <c r="H142">
        <v>3</v>
      </c>
      <c r="I142" t="s">
        <v>456</v>
      </c>
      <c r="J142" t="s">
        <v>3</v>
      </c>
      <c r="K142" t="s">
        <v>457</v>
      </c>
      <c r="L142">
        <v>1344</v>
      </c>
      <c r="N142">
        <v>1008</v>
      </c>
      <c r="O142" t="s">
        <v>454</v>
      </c>
      <c r="P142" t="s">
        <v>454</v>
      </c>
      <c r="Q142">
        <v>1</v>
      </c>
      <c r="X142">
        <v>27.72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27.72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ROW(Source!A191)</f>
        <v>191</v>
      </c>
      <c r="B143">
        <v>50460608</v>
      </c>
      <c r="C143">
        <v>50460599</v>
      </c>
      <c r="D143">
        <v>40404405</v>
      </c>
      <c r="E143">
        <v>30570983</v>
      </c>
      <c r="F143">
        <v>1</v>
      </c>
      <c r="G143">
        <v>30570983</v>
      </c>
      <c r="H143">
        <v>1</v>
      </c>
      <c r="I143" t="s">
        <v>403</v>
      </c>
      <c r="J143" t="s">
        <v>3</v>
      </c>
      <c r="K143" t="s">
        <v>404</v>
      </c>
      <c r="L143">
        <v>1191</v>
      </c>
      <c r="N143">
        <v>1013</v>
      </c>
      <c r="O143" t="s">
        <v>405</v>
      </c>
      <c r="P143" t="s">
        <v>405</v>
      </c>
      <c r="Q143">
        <v>1</v>
      </c>
      <c r="X143">
        <v>39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16</v>
      </c>
      <c r="AG143">
        <v>42.900000000000006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ROW(Source!A191)</f>
        <v>191</v>
      </c>
      <c r="B144">
        <v>50460609</v>
      </c>
      <c r="C144">
        <v>50460599</v>
      </c>
      <c r="D144">
        <v>40406154</v>
      </c>
      <c r="E144">
        <v>30570983</v>
      </c>
      <c r="F144">
        <v>1</v>
      </c>
      <c r="G144">
        <v>30570983</v>
      </c>
      <c r="H144">
        <v>2</v>
      </c>
      <c r="I144" t="s">
        <v>452</v>
      </c>
      <c r="J144" t="s">
        <v>3</v>
      </c>
      <c r="K144" t="s">
        <v>453</v>
      </c>
      <c r="L144">
        <v>1344</v>
      </c>
      <c r="N144">
        <v>1008</v>
      </c>
      <c r="O144" t="s">
        <v>454</v>
      </c>
      <c r="P144" t="s">
        <v>454</v>
      </c>
      <c r="Q144">
        <v>1</v>
      </c>
      <c r="X144">
        <v>71.290000000000006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16</v>
      </c>
      <c r="AG144">
        <v>78.419000000000011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ROW(Source!A191)</f>
        <v>191</v>
      </c>
      <c r="B145">
        <v>50460610</v>
      </c>
      <c r="C145">
        <v>50460599</v>
      </c>
      <c r="D145">
        <v>40428603</v>
      </c>
      <c r="E145">
        <v>30570983</v>
      </c>
      <c r="F145">
        <v>1</v>
      </c>
      <c r="G145">
        <v>30570983</v>
      </c>
      <c r="H145">
        <v>3</v>
      </c>
      <c r="I145" t="s">
        <v>492</v>
      </c>
      <c r="J145" t="s">
        <v>3</v>
      </c>
      <c r="K145" t="s">
        <v>493</v>
      </c>
      <c r="L145">
        <v>1348</v>
      </c>
      <c r="N145">
        <v>1009</v>
      </c>
      <c r="O145" t="s">
        <v>83</v>
      </c>
      <c r="P145" t="s">
        <v>83</v>
      </c>
      <c r="Q145">
        <v>1000</v>
      </c>
      <c r="X145">
        <v>0.24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0.24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ROW(Source!A191)</f>
        <v>191</v>
      </c>
      <c r="B146">
        <v>50460611</v>
      </c>
      <c r="C146">
        <v>50460599</v>
      </c>
      <c r="D146">
        <v>42938370</v>
      </c>
      <c r="E146">
        <v>30570983</v>
      </c>
      <c r="F146">
        <v>1</v>
      </c>
      <c r="G146">
        <v>30570983</v>
      </c>
      <c r="H146">
        <v>3</v>
      </c>
      <c r="I146" t="s">
        <v>456</v>
      </c>
      <c r="J146" t="s">
        <v>3</v>
      </c>
      <c r="K146" t="s">
        <v>457</v>
      </c>
      <c r="L146">
        <v>1344</v>
      </c>
      <c r="N146">
        <v>1008</v>
      </c>
      <c r="O146" t="s">
        <v>454</v>
      </c>
      <c r="P146" t="s">
        <v>454</v>
      </c>
      <c r="Q146">
        <v>1</v>
      </c>
      <c r="X146">
        <v>27.72</v>
      </c>
      <c r="Y146">
        <v>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27.72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ROW(Source!A247)</f>
        <v>247</v>
      </c>
      <c r="B147">
        <v>50460633</v>
      </c>
      <c r="C147">
        <v>50460626</v>
      </c>
      <c r="D147">
        <v>40404405</v>
      </c>
      <c r="E147">
        <v>30570983</v>
      </c>
      <c r="F147">
        <v>1</v>
      </c>
      <c r="G147">
        <v>30570983</v>
      </c>
      <c r="H147">
        <v>1</v>
      </c>
      <c r="I147" t="s">
        <v>403</v>
      </c>
      <c r="J147" t="s">
        <v>3</v>
      </c>
      <c r="K147" t="s">
        <v>404</v>
      </c>
      <c r="L147">
        <v>1191</v>
      </c>
      <c r="N147">
        <v>1013</v>
      </c>
      <c r="O147" t="s">
        <v>405</v>
      </c>
      <c r="P147" t="s">
        <v>405</v>
      </c>
      <c r="Q147">
        <v>1</v>
      </c>
      <c r="X147">
        <v>1.38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16</v>
      </c>
      <c r="AG147">
        <v>1.518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ROW(Source!A247)</f>
        <v>247</v>
      </c>
      <c r="B148">
        <v>50460634</v>
      </c>
      <c r="C148">
        <v>50460626</v>
      </c>
      <c r="D148">
        <v>46170143</v>
      </c>
      <c r="E148">
        <v>1</v>
      </c>
      <c r="F148">
        <v>1</v>
      </c>
      <c r="G148">
        <v>30570983</v>
      </c>
      <c r="H148">
        <v>2</v>
      </c>
      <c r="I148" t="s">
        <v>426</v>
      </c>
      <c r="J148" t="s">
        <v>427</v>
      </c>
      <c r="K148" t="s">
        <v>428</v>
      </c>
      <c r="L148">
        <v>1368</v>
      </c>
      <c r="N148">
        <v>1011</v>
      </c>
      <c r="O148" t="s">
        <v>409</v>
      </c>
      <c r="P148" t="s">
        <v>409</v>
      </c>
      <c r="Q148">
        <v>1</v>
      </c>
      <c r="X148">
        <v>3.9874999999999998</v>
      </c>
      <c r="Y148">
        <v>0</v>
      </c>
      <c r="Z148">
        <v>207.85</v>
      </c>
      <c r="AA148">
        <v>16.93</v>
      </c>
      <c r="AB148">
        <v>0</v>
      </c>
      <c r="AC148">
        <v>0</v>
      </c>
      <c r="AD148">
        <v>1</v>
      </c>
      <c r="AE148">
        <v>0</v>
      </c>
      <c r="AF148" t="s">
        <v>16</v>
      </c>
      <c r="AG148">
        <v>4.3862500000000004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ROW(Source!A247)</f>
        <v>247</v>
      </c>
      <c r="B149">
        <v>50460635</v>
      </c>
      <c r="C149">
        <v>50460626</v>
      </c>
      <c r="D149">
        <v>46170162</v>
      </c>
      <c r="E149">
        <v>1</v>
      </c>
      <c r="F149">
        <v>1</v>
      </c>
      <c r="G149">
        <v>30570983</v>
      </c>
      <c r="H149">
        <v>2</v>
      </c>
      <c r="I149" t="s">
        <v>429</v>
      </c>
      <c r="J149" t="s">
        <v>430</v>
      </c>
      <c r="K149" t="s">
        <v>431</v>
      </c>
      <c r="L149">
        <v>1368</v>
      </c>
      <c r="N149">
        <v>1011</v>
      </c>
      <c r="O149" t="s">
        <v>409</v>
      </c>
      <c r="P149" t="s">
        <v>409</v>
      </c>
      <c r="Q149">
        <v>1</v>
      </c>
      <c r="X149">
        <v>0.997</v>
      </c>
      <c r="Y149">
        <v>0</v>
      </c>
      <c r="Z149">
        <v>166.1</v>
      </c>
      <c r="AA149">
        <v>16.93</v>
      </c>
      <c r="AB149">
        <v>0</v>
      </c>
      <c r="AC149">
        <v>0</v>
      </c>
      <c r="AD149">
        <v>1</v>
      </c>
      <c r="AE149">
        <v>0</v>
      </c>
      <c r="AF149" t="s">
        <v>16</v>
      </c>
      <c r="AG149">
        <v>1.0967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ROW(Source!A248)</f>
        <v>248</v>
      </c>
      <c r="B150">
        <v>50460633</v>
      </c>
      <c r="C150">
        <v>50460626</v>
      </c>
      <c r="D150">
        <v>40404405</v>
      </c>
      <c r="E150">
        <v>30570983</v>
      </c>
      <c r="F150">
        <v>1</v>
      </c>
      <c r="G150">
        <v>30570983</v>
      </c>
      <c r="H150">
        <v>1</v>
      </c>
      <c r="I150" t="s">
        <v>403</v>
      </c>
      <c r="J150" t="s">
        <v>3</v>
      </c>
      <c r="K150" t="s">
        <v>404</v>
      </c>
      <c r="L150">
        <v>1191</v>
      </c>
      <c r="N150">
        <v>1013</v>
      </c>
      <c r="O150" t="s">
        <v>405</v>
      </c>
      <c r="P150" t="s">
        <v>405</v>
      </c>
      <c r="Q150">
        <v>1</v>
      </c>
      <c r="X150">
        <v>1.38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16</v>
      </c>
      <c r="AG150">
        <v>1.518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ROW(Source!A248)</f>
        <v>248</v>
      </c>
      <c r="B151">
        <v>50460634</v>
      </c>
      <c r="C151">
        <v>50460626</v>
      </c>
      <c r="D151">
        <v>46170143</v>
      </c>
      <c r="E151">
        <v>1</v>
      </c>
      <c r="F151">
        <v>1</v>
      </c>
      <c r="G151">
        <v>30570983</v>
      </c>
      <c r="H151">
        <v>2</v>
      </c>
      <c r="I151" t="s">
        <v>426</v>
      </c>
      <c r="J151" t="s">
        <v>427</v>
      </c>
      <c r="K151" t="s">
        <v>428</v>
      </c>
      <c r="L151">
        <v>1368</v>
      </c>
      <c r="N151">
        <v>1011</v>
      </c>
      <c r="O151" t="s">
        <v>409</v>
      </c>
      <c r="P151" t="s">
        <v>409</v>
      </c>
      <c r="Q151">
        <v>1</v>
      </c>
      <c r="X151">
        <v>3.9874999999999998</v>
      </c>
      <c r="Y151">
        <v>0</v>
      </c>
      <c r="Z151">
        <v>207.85</v>
      </c>
      <c r="AA151">
        <v>16.93</v>
      </c>
      <c r="AB151">
        <v>0</v>
      </c>
      <c r="AC151">
        <v>0</v>
      </c>
      <c r="AD151">
        <v>1</v>
      </c>
      <c r="AE151">
        <v>0</v>
      </c>
      <c r="AF151" t="s">
        <v>16</v>
      </c>
      <c r="AG151">
        <v>4.3862500000000004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ROW(Source!A248)</f>
        <v>248</v>
      </c>
      <c r="B152">
        <v>50460635</v>
      </c>
      <c r="C152">
        <v>50460626</v>
      </c>
      <c r="D152">
        <v>46170162</v>
      </c>
      <c r="E152">
        <v>1</v>
      </c>
      <c r="F152">
        <v>1</v>
      </c>
      <c r="G152">
        <v>30570983</v>
      </c>
      <c r="H152">
        <v>2</v>
      </c>
      <c r="I152" t="s">
        <v>429</v>
      </c>
      <c r="J152" t="s">
        <v>430</v>
      </c>
      <c r="K152" t="s">
        <v>431</v>
      </c>
      <c r="L152">
        <v>1368</v>
      </c>
      <c r="N152">
        <v>1011</v>
      </c>
      <c r="O152" t="s">
        <v>409</v>
      </c>
      <c r="P152" t="s">
        <v>409</v>
      </c>
      <c r="Q152">
        <v>1</v>
      </c>
      <c r="X152">
        <v>0.997</v>
      </c>
      <c r="Y152">
        <v>0</v>
      </c>
      <c r="Z152">
        <v>166.1</v>
      </c>
      <c r="AA152">
        <v>16.93</v>
      </c>
      <c r="AB152">
        <v>0</v>
      </c>
      <c r="AC152">
        <v>0</v>
      </c>
      <c r="AD152">
        <v>1</v>
      </c>
      <c r="AE152">
        <v>0</v>
      </c>
      <c r="AF152" t="s">
        <v>16</v>
      </c>
      <c r="AG152">
        <v>1.0967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ROW(Source!A249)</f>
        <v>249</v>
      </c>
      <c r="B153">
        <v>50460641</v>
      </c>
      <c r="C153">
        <v>50460636</v>
      </c>
      <c r="D153">
        <v>40404405</v>
      </c>
      <c r="E153">
        <v>30570983</v>
      </c>
      <c r="F153">
        <v>1</v>
      </c>
      <c r="G153">
        <v>30570983</v>
      </c>
      <c r="H153">
        <v>1</v>
      </c>
      <c r="I153" t="s">
        <v>403</v>
      </c>
      <c r="J153" t="s">
        <v>3</v>
      </c>
      <c r="K153" t="s">
        <v>404</v>
      </c>
      <c r="L153">
        <v>1191</v>
      </c>
      <c r="N153">
        <v>1013</v>
      </c>
      <c r="O153" t="s">
        <v>405</v>
      </c>
      <c r="P153" t="s">
        <v>405</v>
      </c>
      <c r="Q153">
        <v>1</v>
      </c>
      <c r="X153">
        <v>1.21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16</v>
      </c>
      <c r="AG153">
        <v>1.331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ROW(Source!A249)</f>
        <v>249</v>
      </c>
      <c r="B154">
        <v>50460642</v>
      </c>
      <c r="C154">
        <v>50460636</v>
      </c>
      <c r="D154">
        <v>46170143</v>
      </c>
      <c r="E154">
        <v>1</v>
      </c>
      <c r="F154">
        <v>1</v>
      </c>
      <c r="G154">
        <v>30570983</v>
      </c>
      <c r="H154">
        <v>2</v>
      </c>
      <c r="I154" t="s">
        <v>426</v>
      </c>
      <c r="J154" t="s">
        <v>427</v>
      </c>
      <c r="K154" t="s">
        <v>428</v>
      </c>
      <c r="L154">
        <v>1368</v>
      </c>
      <c r="N154">
        <v>1011</v>
      </c>
      <c r="O154" t="s">
        <v>409</v>
      </c>
      <c r="P154" t="s">
        <v>409</v>
      </c>
      <c r="Q154">
        <v>1</v>
      </c>
      <c r="X154">
        <v>3.1459999999999999</v>
      </c>
      <c r="Y154">
        <v>0</v>
      </c>
      <c r="Z154">
        <v>207.85</v>
      </c>
      <c r="AA154">
        <v>16.93</v>
      </c>
      <c r="AB154">
        <v>0</v>
      </c>
      <c r="AC154">
        <v>0</v>
      </c>
      <c r="AD154">
        <v>1</v>
      </c>
      <c r="AE154">
        <v>0</v>
      </c>
      <c r="AF154" t="s">
        <v>16</v>
      </c>
      <c r="AG154">
        <v>3.4606000000000003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ROW(Source!A250)</f>
        <v>250</v>
      </c>
      <c r="B155">
        <v>50460641</v>
      </c>
      <c r="C155">
        <v>50460636</v>
      </c>
      <c r="D155">
        <v>40404405</v>
      </c>
      <c r="E155">
        <v>30570983</v>
      </c>
      <c r="F155">
        <v>1</v>
      </c>
      <c r="G155">
        <v>30570983</v>
      </c>
      <c r="H155">
        <v>1</v>
      </c>
      <c r="I155" t="s">
        <v>403</v>
      </c>
      <c r="J155" t="s">
        <v>3</v>
      </c>
      <c r="K155" t="s">
        <v>404</v>
      </c>
      <c r="L155">
        <v>1191</v>
      </c>
      <c r="N155">
        <v>1013</v>
      </c>
      <c r="O155" t="s">
        <v>405</v>
      </c>
      <c r="P155" t="s">
        <v>405</v>
      </c>
      <c r="Q155">
        <v>1</v>
      </c>
      <c r="X155">
        <v>1.21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16</v>
      </c>
      <c r="AG155">
        <v>1.331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ROW(Source!A250)</f>
        <v>250</v>
      </c>
      <c r="B156">
        <v>50460642</v>
      </c>
      <c r="C156">
        <v>50460636</v>
      </c>
      <c r="D156">
        <v>46170143</v>
      </c>
      <c r="E156">
        <v>1</v>
      </c>
      <c r="F156">
        <v>1</v>
      </c>
      <c r="G156">
        <v>30570983</v>
      </c>
      <c r="H156">
        <v>2</v>
      </c>
      <c r="I156" t="s">
        <v>426</v>
      </c>
      <c r="J156" t="s">
        <v>427</v>
      </c>
      <c r="K156" t="s">
        <v>428</v>
      </c>
      <c r="L156">
        <v>1368</v>
      </c>
      <c r="N156">
        <v>1011</v>
      </c>
      <c r="O156" t="s">
        <v>409</v>
      </c>
      <c r="P156" t="s">
        <v>409</v>
      </c>
      <c r="Q156">
        <v>1</v>
      </c>
      <c r="X156">
        <v>3.1459999999999999</v>
      </c>
      <c r="Y156">
        <v>0</v>
      </c>
      <c r="Z156">
        <v>207.85</v>
      </c>
      <c r="AA156">
        <v>16.93</v>
      </c>
      <c r="AB156">
        <v>0</v>
      </c>
      <c r="AC156">
        <v>0</v>
      </c>
      <c r="AD156">
        <v>1</v>
      </c>
      <c r="AE156">
        <v>0</v>
      </c>
      <c r="AF156" t="s">
        <v>16</v>
      </c>
      <c r="AG156">
        <v>3.4606000000000003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ROW(Source!A251)</f>
        <v>251</v>
      </c>
      <c r="B157">
        <v>50460648</v>
      </c>
      <c r="C157">
        <v>50460643</v>
      </c>
      <c r="D157">
        <v>40404405</v>
      </c>
      <c r="E157">
        <v>30570983</v>
      </c>
      <c r="F157">
        <v>1</v>
      </c>
      <c r="G157">
        <v>30570983</v>
      </c>
      <c r="H157">
        <v>1</v>
      </c>
      <c r="I157" t="s">
        <v>403</v>
      </c>
      <c r="J157" t="s">
        <v>3</v>
      </c>
      <c r="K157" t="s">
        <v>404</v>
      </c>
      <c r="L157">
        <v>1191</v>
      </c>
      <c r="N157">
        <v>1013</v>
      </c>
      <c r="O157" t="s">
        <v>405</v>
      </c>
      <c r="P157" t="s">
        <v>405</v>
      </c>
      <c r="Q157">
        <v>1</v>
      </c>
      <c r="X157">
        <v>295.10000000000002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16</v>
      </c>
      <c r="AG157">
        <v>324.61000000000007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ROW(Source!A251)</f>
        <v>251</v>
      </c>
      <c r="B158">
        <v>50460649</v>
      </c>
      <c r="C158">
        <v>50460643</v>
      </c>
      <c r="D158">
        <v>46170239</v>
      </c>
      <c r="E158">
        <v>1</v>
      </c>
      <c r="F158">
        <v>1</v>
      </c>
      <c r="G158">
        <v>30570983</v>
      </c>
      <c r="H158">
        <v>2</v>
      </c>
      <c r="I158" t="s">
        <v>494</v>
      </c>
      <c r="J158" t="s">
        <v>495</v>
      </c>
      <c r="K158" t="s">
        <v>496</v>
      </c>
      <c r="L158">
        <v>1368</v>
      </c>
      <c r="N158">
        <v>1011</v>
      </c>
      <c r="O158" t="s">
        <v>409</v>
      </c>
      <c r="P158" t="s">
        <v>409</v>
      </c>
      <c r="Q158">
        <v>1</v>
      </c>
      <c r="X158">
        <v>95.5</v>
      </c>
      <c r="Y158">
        <v>0</v>
      </c>
      <c r="Z158">
        <v>14.27</v>
      </c>
      <c r="AA158">
        <v>10.220000000000001</v>
      </c>
      <c r="AB158">
        <v>0</v>
      </c>
      <c r="AC158">
        <v>0</v>
      </c>
      <c r="AD158">
        <v>1</v>
      </c>
      <c r="AE158">
        <v>0</v>
      </c>
      <c r="AF158" t="s">
        <v>16</v>
      </c>
      <c r="AG158">
        <v>105.05000000000001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ROW(Source!A252)</f>
        <v>252</v>
      </c>
      <c r="B159">
        <v>50460648</v>
      </c>
      <c r="C159">
        <v>50460643</v>
      </c>
      <c r="D159">
        <v>40404405</v>
      </c>
      <c r="E159">
        <v>30570983</v>
      </c>
      <c r="F159">
        <v>1</v>
      </c>
      <c r="G159">
        <v>30570983</v>
      </c>
      <c r="H159">
        <v>1</v>
      </c>
      <c r="I159" t="s">
        <v>403</v>
      </c>
      <c r="J159" t="s">
        <v>3</v>
      </c>
      <c r="K159" t="s">
        <v>404</v>
      </c>
      <c r="L159">
        <v>1191</v>
      </c>
      <c r="N159">
        <v>1013</v>
      </c>
      <c r="O159" t="s">
        <v>405</v>
      </c>
      <c r="P159" t="s">
        <v>405</v>
      </c>
      <c r="Q159">
        <v>1</v>
      </c>
      <c r="X159">
        <v>295.10000000000002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16</v>
      </c>
      <c r="AG159">
        <v>324.61000000000007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ROW(Source!A252)</f>
        <v>252</v>
      </c>
      <c r="B160">
        <v>50460649</v>
      </c>
      <c r="C160">
        <v>50460643</v>
      </c>
      <c r="D160">
        <v>46170239</v>
      </c>
      <c r="E160">
        <v>1</v>
      </c>
      <c r="F160">
        <v>1</v>
      </c>
      <c r="G160">
        <v>30570983</v>
      </c>
      <c r="H160">
        <v>2</v>
      </c>
      <c r="I160" t="s">
        <v>494</v>
      </c>
      <c r="J160" t="s">
        <v>495</v>
      </c>
      <c r="K160" t="s">
        <v>496</v>
      </c>
      <c r="L160">
        <v>1368</v>
      </c>
      <c r="N160">
        <v>1011</v>
      </c>
      <c r="O160" t="s">
        <v>409</v>
      </c>
      <c r="P160" t="s">
        <v>409</v>
      </c>
      <c r="Q160">
        <v>1</v>
      </c>
      <c r="X160">
        <v>95.5</v>
      </c>
      <c r="Y160">
        <v>0</v>
      </c>
      <c r="Z160">
        <v>14.27</v>
      </c>
      <c r="AA160">
        <v>10.220000000000001</v>
      </c>
      <c r="AB160">
        <v>0</v>
      </c>
      <c r="AC160">
        <v>0</v>
      </c>
      <c r="AD160">
        <v>1</v>
      </c>
      <c r="AE160">
        <v>0</v>
      </c>
      <c r="AF160" t="s">
        <v>16</v>
      </c>
      <c r="AG160">
        <v>105.05000000000001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ROW(Source!A253)</f>
        <v>253</v>
      </c>
      <c r="B161">
        <v>50460662</v>
      </c>
      <c r="C161">
        <v>50460650</v>
      </c>
      <c r="D161">
        <v>40404405</v>
      </c>
      <c r="E161">
        <v>30570983</v>
      </c>
      <c r="F161">
        <v>1</v>
      </c>
      <c r="G161">
        <v>30570983</v>
      </c>
      <c r="H161">
        <v>1</v>
      </c>
      <c r="I161" t="s">
        <v>403</v>
      </c>
      <c r="J161" t="s">
        <v>3</v>
      </c>
      <c r="K161" t="s">
        <v>404</v>
      </c>
      <c r="L161">
        <v>1191</v>
      </c>
      <c r="N161">
        <v>1013</v>
      </c>
      <c r="O161" t="s">
        <v>405</v>
      </c>
      <c r="P161" t="s">
        <v>405</v>
      </c>
      <c r="Q161">
        <v>1</v>
      </c>
      <c r="X161">
        <v>493.3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16</v>
      </c>
      <c r="AG161">
        <v>542.63000000000011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ROW(Source!A253)</f>
        <v>253</v>
      </c>
      <c r="B162">
        <v>50460663</v>
      </c>
      <c r="C162">
        <v>50460650</v>
      </c>
      <c r="D162">
        <v>46170867</v>
      </c>
      <c r="E162">
        <v>1</v>
      </c>
      <c r="F162">
        <v>1</v>
      </c>
      <c r="G162">
        <v>30570983</v>
      </c>
      <c r="H162">
        <v>2</v>
      </c>
      <c r="I162" t="s">
        <v>406</v>
      </c>
      <c r="J162" t="s">
        <v>407</v>
      </c>
      <c r="K162" t="s">
        <v>408</v>
      </c>
      <c r="L162">
        <v>1368</v>
      </c>
      <c r="N162">
        <v>1011</v>
      </c>
      <c r="O162" t="s">
        <v>409</v>
      </c>
      <c r="P162" t="s">
        <v>409</v>
      </c>
      <c r="Q162">
        <v>1</v>
      </c>
      <c r="X162">
        <v>38.85</v>
      </c>
      <c r="Y162">
        <v>0</v>
      </c>
      <c r="Z162">
        <v>83.1</v>
      </c>
      <c r="AA162">
        <v>12.62</v>
      </c>
      <c r="AB162">
        <v>0</v>
      </c>
      <c r="AC162">
        <v>0</v>
      </c>
      <c r="AD162">
        <v>1</v>
      </c>
      <c r="AE162">
        <v>0</v>
      </c>
      <c r="AF162" t="s">
        <v>16</v>
      </c>
      <c r="AG162">
        <v>42.735000000000007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ROW(Source!A253)</f>
        <v>253</v>
      </c>
      <c r="B163">
        <v>50460664</v>
      </c>
      <c r="C163">
        <v>50460650</v>
      </c>
      <c r="D163">
        <v>46170215</v>
      </c>
      <c r="E163">
        <v>1</v>
      </c>
      <c r="F163">
        <v>1</v>
      </c>
      <c r="G163">
        <v>30570983</v>
      </c>
      <c r="H163">
        <v>2</v>
      </c>
      <c r="I163" t="s">
        <v>432</v>
      </c>
      <c r="J163" t="s">
        <v>433</v>
      </c>
      <c r="K163" t="s">
        <v>434</v>
      </c>
      <c r="L163">
        <v>1368</v>
      </c>
      <c r="N163">
        <v>1011</v>
      </c>
      <c r="O163" t="s">
        <v>409</v>
      </c>
      <c r="P163" t="s">
        <v>409</v>
      </c>
      <c r="Q163">
        <v>1</v>
      </c>
      <c r="X163">
        <v>27</v>
      </c>
      <c r="Y163">
        <v>0</v>
      </c>
      <c r="Z163">
        <v>179.17</v>
      </c>
      <c r="AA163">
        <v>16.93</v>
      </c>
      <c r="AB163">
        <v>0</v>
      </c>
      <c r="AC163">
        <v>0</v>
      </c>
      <c r="AD163">
        <v>1</v>
      </c>
      <c r="AE163">
        <v>0</v>
      </c>
      <c r="AF163" t="s">
        <v>16</v>
      </c>
      <c r="AG163">
        <v>29.700000000000003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ROW(Source!A253)</f>
        <v>253</v>
      </c>
      <c r="B164">
        <v>50460665</v>
      </c>
      <c r="C164">
        <v>50460650</v>
      </c>
      <c r="D164">
        <v>31111305</v>
      </c>
      <c r="E164">
        <v>1</v>
      </c>
      <c r="F164">
        <v>1</v>
      </c>
      <c r="G164">
        <v>30570983</v>
      </c>
      <c r="H164">
        <v>3</v>
      </c>
      <c r="I164" t="s">
        <v>497</v>
      </c>
      <c r="J164" t="s">
        <v>498</v>
      </c>
      <c r="K164" t="s">
        <v>499</v>
      </c>
      <c r="L164">
        <v>1348</v>
      </c>
      <c r="N164">
        <v>1009</v>
      </c>
      <c r="O164" t="s">
        <v>83</v>
      </c>
      <c r="P164" t="s">
        <v>83</v>
      </c>
      <c r="Q164">
        <v>1000</v>
      </c>
      <c r="X164">
        <v>7.0000000000000007E-2</v>
      </c>
      <c r="Y164">
        <v>6870.66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7.0000000000000007E-2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ROW(Source!A253)</f>
        <v>253</v>
      </c>
      <c r="B165">
        <v>50460666</v>
      </c>
      <c r="C165">
        <v>50460650</v>
      </c>
      <c r="D165">
        <v>46138572</v>
      </c>
      <c r="E165">
        <v>1</v>
      </c>
      <c r="F165">
        <v>1</v>
      </c>
      <c r="G165">
        <v>30570983</v>
      </c>
      <c r="H165">
        <v>3</v>
      </c>
      <c r="I165" t="s">
        <v>500</v>
      </c>
      <c r="J165" t="s">
        <v>501</v>
      </c>
      <c r="K165" t="s">
        <v>502</v>
      </c>
      <c r="L165">
        <v>1339</v>
      </c>
      <c r="N165">
        <v>1007</v>
      </c>
      <c r="O165" t="s">
        <v>51</v>
      </c>
      <c r="P165" t="s">
        <v>51</v>
      </c>
      <c r="Q165">
        <v>1</v>
      </c>
      <c r="X165">
        <v>1.8</v>
      </c>
      <c r="Y165">
        <v>451.14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1.8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ROW(Source!A253)</f>
        <v>253</v>
      </c>
      <c r="B166">
        <v>50460667</v>
      </c>
      <c r="C166">
        <v>50460650</v>
      </c>
      <c r="D166">
        <v>40430145</v>
      </c>
      <c r="E166">
        <v>30570983</v>
      </c>
      <c r="F166">
        <v>1</v>
      </c>
      <c r="G166">
        <v>30570983</v>
      </c>
      <c r="H166">
        <v>3</v>
      </c>
      <c r="I166" t="s">
        <v>503</v>
      </c>
      <c r="J166" t="s">
        <v>3</v>
      </c>
      <c r="K166" t="s">
        <v>504</v>
      </c>
      <c r="L166">
        <v>1339</v>
      </c>
      <c r="N166">
        <v>1007</v>
      </c>
      <c r="O166" t="s">
        <v>51</v>
      </c>
      <c r="P166" t="s">
        <v>51</v>
      </c>
      <c r="Q166">
        <v>1</v>
      </c>
      <c r="X166">
        <v>100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100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ROW(Source!A254)</f>
        <v>254</v>
      </c>
      <c r="B167">
        <v>50460662</v>
      </c>
      <c r="C167">
        <v>50460650</v>
      </c>
      <c r="D167">
        <v>40404405</v>
      </c>
      <c r="E167">
        <v>30570983</v>
      </c>
      <c r="F167">
        <v>1</v>
      </c>
      <c r="G167">
        <v>30570983</v>
      </c>
      <c r="H167">
        <v>1</v>
      </c>
      <c r="I167" t="s">
        <v>403</v>
      </c>
      <c r="J167" t="s">
        <v>3</v>
      </c>
      <c r="K167" t="s">
        <v>404</v>
      </c>
      <c r="L167">
        <v>1191</v>
      </c>
      <c r="N167">
        <v>1013</v>
      </c>
      <c r="O167" t="s">
        <v>405</v>
      </c>
      <c r="P167" t="s">
        <v>405</v>
      </c>
      <c r="Q167">
        <v>1</v>
      </c>
      <c r="X167">
        <v>493.3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16</v>
      </c>
      <c r="AG167">
        <v>542.63000000000011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ROW(Source!A254)</f>
        <v>254</v>
      </c>
      <c r="B168">
        <v>50460663</v>
      </c>
      <c r="C168">
        <v>50460650</v>
      </c>
      <c r="D168">
        <v>46170867</v>
      </c>
      <c r="E168">
        <v>1</v>
      </c>
      <c r="F168">
        <v>1</v>
      </c>
      <c r="G168">
        <v>30570983</v>
      </c>
      <c r="H168">
        <v>2</v>
      </c>
      <c r="I168" t="s">
        <v>406</v>
      </c>
      <c r="J168" t="s">
        <v>407</v>
      </c>
      <c r="K168" t="s">
        <v>408</v>
      </c>
      <c r="L168">
        <v>1368</v>
      </c>
      <c r="N168">
        <v>1011</v>
      </c>
      <c r="O168" t="s">
        <v>409</v>
      </c>
      <c r="P168" t="s">
        <v>409</v>
      </c>
      <c r="Q168">
        <v>1</v>
      </c>
      <c r="X168">
        <v>38.85</v>
      </c>
      <c r="Y168">
        <v>0</v>
      </c>
      <c r="Z168">
        <v>83.1</v>
      </c>
      <c r="AA168">
        <v>12.62</v>
      </c>
      <c r="AB168">
        <v>0</v>
      </c>
      <c r="AC168">
        <v>0</v>
      </c>
      <c r="AD168">
        <v>1</v>
      </c>
      <c r="AE168">
        <v>0</v>
      </c>
      <c r="AF168" t="s">
        <v>16</v>
      </c>
      <c r="AG168">
        <v>42.735000000000007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ROW(Source!A254)</f>
        <v>254</v>
      </c>
      <c r="B169">
        <v>50460664</v>
      </c>
      <c r="C169">
        <v>50460650</v>
      </c>
      <c r="D169">
        <v>46170215</v>
      </c>
      <c r="E169">
        <v>1</v>
      </c>
      <c r="F169">
        <v>1</v>
      </c>
      <c r="G169">
        <v>30570983</v>
      </c>
      <c r="H169">
        <v>2</v>
      </c>
      <c r="I169" t="s">
        <v>432</v>
      </c>
      <c r="J169" t="s">
        <v>433</v>
      </c>
      <c r="K169" t="s">
        <v>434</v>
      </c>
      <c r="L169">
        <v>1368</v>
      </c>
      <c r="N169">
        <v>1011</v>
      </c>
      <c r="O169" t="s">
        <v>409</v>
      </c>
      <c r="P169" t="s">
        <v>409</v>
      </c>
      <c r="Q169">
        <v>1</v>
      </c>
      <c r="X169">
        <v>27</v>
      </c>
      <c r="Y169">
        <v>0</v>
      </c>
      <c r="Z169">
        <v>179.17</v>
      </c>
      <c r="AA169">
        <v>16.93</v>
      </c>
      <c r="AB169">
        <v>0</v>
      </c>
      <c r="AC169">
        <v>0</v>
      </c>
      <c r="AD169">
        <v>1</v>
      </c>
      <c r="AE169">
        <v>0</v>
      </c>
      <c r="AF169" t="s">
        <v>16</v>
      </c>
      <c r="AG169">
        <v>29.700000000000003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ROW(Source!A254)</f>
        <v>254</v>
      </c>
      <c r="B170">
        <v>50460665</v>
      </c>
      <c r="C170">
        <v>50460650</v>
      </c>
      <c r="D170">
        <v>31111305</v>
      </c>
      <c r="E170">
        <v>1</v>
      </c>
      <c r="F170">
        <v>1</v>
      </c>
      <c r="G170">
        <v>30570983</v>
      </c>
      <c r="H170">
        <v>3</v>
      </c>
      <c r="I170" t="s">
        <v>497</v>
      </c>
      <c r="J170" t="s">
        <v>498</v>
      </c>
      <c r="K170" t="s">
        <v>499</v>
      </c>
      <c r="L170">
        <v>1348</v>
      </c>
      <c r="N170">
        <v>1009</v>
      </c>
      <c r="O170" t="s">
        <v>83</v>
      </c>
      <c r="P170" t="s">
        <v>83</v>
      </c>
      <c r="Q170">
        <v>1000</v>
      </c>
      <c r="X170">
        <v>7.0000000000000007E-2</v>
      </c>
      <c r="Y170">
        <v>6870.66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7.0000000000000007E-2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ROW(Source!A254)</f>
        <v>254</v>
      </c>
      <c r="B171">
        <v>50460666</v>
      </c>
      <c r="C171">
        <v>50460650</v>
      </c>
      <c r="D171">
        <v>46138572</v>
      </c>
      <c r="E171">
        <v>1</v>
      </c>
      <c r="F171">
        <v>1</v>
      </c>
      <c r="G171">
        <v>30570983</v>
      </c>
      <c r="H171">
        <v>3</v>
      </c>
      <c r="I171" t="s">
        <v>500</v>
      </c>
      <c r="J171" t="s">
        <v>501</v>
      </c>
      <c r="K171" t="s">
        <v>502</v>
      </c>
      <c r="L171">
        <v>1339</v>
      </c>
      <c r="N171">
        <v>1007</v>
      </c>
      <c r="O171" t="s">
        <v>51</v>
      </c>
      <c r="P171" t="s">
        <v>51</v>
      </c>
      <c r="Q171">
        <v>1</v>
      </c>
      <c r="X171">
        <v>1.8</v>
      </c>
      <c r="Y171">
        <v>451.14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1.8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ROW(Source!A254)</f>
        <v>254</v>
      </c>
      <c r="B172">
        <v>50460667</v>
      </c>
      <c r="C172">
        <v>50460650</v>
      </c>
      <c r="D172">
        <v>40430145</v>
      </c>
      <c r="E172">
        <v>30570983</v>
      </c>
      <c r="F172">
        <v>1</v>
      </c>
      <c r="G172">
        <v>30570983</v>
      </c>
      <c r="H172">
        <v>3</v>
      </c>
      <c r="I172" t="s">
        <v>503</v>
      </c>
      <c r="J172" t="s">
        <v>3</v>
      </c>
      <c r="K172" t="s">
        <v>504</v>
      </c>
      <c r="L172">
        <v>1339</v>
      </c>
      <c r="N172">
        <v>1007</v>
      </c>
      <c r="O172" t="s">
        <v>51</v>
      </c>
      <c r="P172" t="s">
        <v>51</v>
      </c>
      <c r="Q172">
        <v>1</v>
      </c>
      <c r="X172">
        <v>100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100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ROW(Source!A263)</f>
        <v>263</v>
      </c>
      <c r="B173">
        <v>50460683</v>
      </c>
      <c r="C173">
        <v>50460674</v>
      </c>
      <c r="D173">
        <v>40404405</v>
      </c>
      <c r="E173">
        <v>30570983</v>
      </c>
      <c r="F173">
        <v>1</v>
      </c>
      <c r="G173">
        <v>30570983</v>
      </c>
      <c r="H173">
        <v>1</v>
      </c>
      <c r="I173" t="s">
        <v>403</v>
      </c>
      <c r="J173" t="s">
        <v>3</v>
      </c>
      <c r="K173" t="s">
        <v>404</v>
      </c>
      <c r="L173">
        <v>1191</v>
      </c>
      <c r="N173">
        <v>1013</v>
      </c>
      <c r="O173" t="s">
        <v>405</v>
      </c>
      <c r="P173" t="s">
        <v>405</v>
      </c>
      <c r="Q173">
        <v>1</v>
      </c>
      <c r="X173">
        <v>39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16</v>
      </c>
      <c r="AG173">
        <v>42.900000000000006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ROW(Source!A263)</f>
        <v>263</v>
      </c>
      <c r="B174">
        <v>50460684</v>
      </c>
      <c r="C174">
        <v>50460674</v>
      </c>
      <c r="D174">
        <v>40406154</v>
      </c>
      <c r="E174">
        <v>30570983</v>
      </c>
      <c r="F174">
        <v>1</v>
      </c>
      <c r="G174">
        <v>30570983</v>
      </c>
      <c r="H174">
        <v>2</v>
      </c>
      <c r="I174" t="s">
        <v>452</v>
      </c>
      <c r="J174" t="s">
        <v>3</v>
      </c>
      <c r="K174" t="s">
        <v>453</v>
      </c>
      <c r="L174">
        <v>1344</v>
      </c>
      <c r="N174">
        <v>1008</v>
      </c>
      <c r="O174" t="s">
        <v>454</v>
      </c>
      <c r="P174" t="s">
        <v>454</v>
      </c>
      <c r="Q174">
        <v>1</v>
      </c>
      <c r="X174">
        <v>71.290000000000006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16</v>
      </c>
      <c r="AG174">
        <v>78.419000000000011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ROW(Source!A263)</f>
        <v>263</v>
      </c>
      <c r="B175">
        <v>50460685</v>
      </c>
      <c r="C175">
        <v>50460674</v>
      </c>
      <c r="D175">
        <v>40428603</v>
      </c>
      <c r="E175">
        <v>30570983</v>
      </c>
      <c r="F175">
        <v>1</v>
      </c>
      <c r="G175">
        <v>30570983</v>
      </c>
      <c r="H175">
        <v>3</v>
      </c>
      <c r="I175" t="s">
        <v>492</v>
      </c>
      <c r="J175" t="s">
        <v>3</v>
      </c>
      <c r="K175" t="s">
        <v>493</v>
      </c>
      <c r="L175">
        <v>1348</v>
      </c>
      <c r="N175">
        <v>1009</v>
      </c>
      <c r="O175" t="s">
        <v>83</v>
      </c>
      <c r="P175" t="s">
        <v>83</v>
      </c>
      <c r="Q175">
        <v>1000</v>
      </c>
      <c r="X175">
        <v>0.24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3</v>
      </c>
      <c r="AG175">
        <v>0.24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ROW(Source!A263)</f>
        <v>263</v>
      </c>
      <c r="B176">
        <v>50460686</v>
      </c>
      <c r="C176">
        <v>50460674</v>
      </c>
      <c r="D176">
        <v>42938370</v>
      </c>
      <c r="E176">
        <v>30570983</v>
      </c>
      <c r="F176">
        <v>1</v>
      </c>
      <c r="G176">
        <v>30570983</v>
      </c>
      <c r="H176">
        <v>3</v>
      </c>
      <c r="I176" t="s">
        <v>456</v>
      </c>
      <c r="J176" t="s">
        <v>3</v>
      </c>
      <c r="K176" t="s">
        <v>457</v>
      </c>
      <c r="L176">
        <v>1344</v>
      </c>
      <c r="N176">
        <v>1008</v>
      </c>
      <c r="O176" t="s">
        <v>454</v>
      </c>
      <c r="P176" t="s">
        <v>454</v>
      </c>
      <c r="Q176">
        <v>1</v>
      </c>
      <c r="X176">
        <v>27.72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27.72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ROW(Source!A264)</f>
        <v>264</v>
      </c>
      <c r="B177">
        <v>50460683</v>
      </c>
      <c r="C177">
        <v>50460674</v>
      </c>
      <c r="D177">
        <v>40404405</v>
      </c>
      <c r="E177">
        <v>30570983</v>
      </c>
      <c r="F177">
        <v>1</v>
      </c>
      <c r="G177">
        <v>30570983</v>
      </c>
      <c r="H177">
        <v>1</v>
      </c>
      <c r="I177" t="s">
        <v>403</v>
      </c>
      <c r="J177" t="s">
        <v>3</v>
      </c>
      <c r="K177" t="s">
        <v>404</v>
      </c>
      <c r="L177">
        <v>1191</v>
      </c>
      <c r="N177">
        <v>1013</v>
      </c>
      <c r="O177" t="s">
        <v>405</v>
      </c>
      <c r="P177" t="s">
        <v>405</v>
      </c>
      <c r="Q177">
        <v>1</v>
      </c>
      <c r="X177">
        <v>39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16</v>
      </c>
      <c r="AG177">
        <v>42.900000000000006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ROW(Source!A264)</f>
        <v>264</v>
      </c>
      <c r="B178">
        <v>50460684</v>
      </c>
      <c r="C178">
        <v>50460674</v>
      </c>
      <c r="D178">
        <v>40406154</v>
      </c>
      <c r="E178">
        <v>30570983</v>
      </c>
      <c r="F178">
        <v>1</v>
      </c>
      <c r="G178">
        <v>30570983</v>
      </c>
      <c r="H178">
        <v>2</v>
      </c>
      <c r="I178" t="s">
        <v>452</v>
      </c>
      <c r="J178" t="s">
        <v>3</v>
      </c>
      <c r="K178" t="s">
        <v>453</v>
      </c>
      <c r="L178">
        <v>1344</v>
      </c>
      <c r="N178">
        <v>1008</v>
      </c>
      <c r="O178" t="s">
        <v>454</v>
      </c>
      <c r="P178" t="s">
        <v>454</v>
      </c>
      <c r="Q178">
        <v>1</v>
      </c>
      <c r="X178">
        <v>71.290000000000006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16</v>
      </c>
      <c r="AG178">
        <v>78.419000000000011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ROW(Source!A264)</f>
        <v>264</v>
      </c>
      <c r="B179">
        <v>50460685</v>
      </c>
      <c r="C179">
        <v>50460674</v>
      </c>
      <c r="D179">
        <v>40428603</v>
      </c>
      <c r="E179">
        <v>30570983</v>
      </c>
      <c r="F179">
        <v>1</v>
      </c>
      <c r="G179">
        <v>30570983</v>
      </c>
      <c r="H179">
        <v>3</v>
      </c>
      <c r="I179" t="s">
        <v>492</v>
      </c>
      <c r="J179" t="s">
        <v>3</v>
      </c>
      <c r="K179" t="s">
        <v>493</v>
      </c>
      <c r="L179">
        <v>1348</v>
      </c>
      <c r="N179">
        <v>1009</v>
      </c>
      <c r="O179" t="s">
        <v>83</v>
      </c>
      <c r="P179" t="s">
        <v>83</v>
      </c>
      <c r="Q179">
        <v>1000</v>
      </c>
      <c r="X179">
        <v>0.24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0.24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ROW(Source!A264)</f>
        <v>264</v>
      </c>
      <c r="B180">
        <v>50460686</v>
      </c>
      <c r="C180">
        <v>50460674</v>
      </c>
      <c r="D180">
        <v>42938370</v>
      </c>
      <c r="E180">
        <v>30570983</v>
      </c>
      <c r="F180">
        <v>1</v>
      </c>
      <c r="G180">
        <v>30570983</v>
      </c>
      <c r="H180">
        <v>3</v>
      </c>
      <c r="I180" t="s">
        <v>456</v>
      </c>
      <c r="J180" t="s">
        <v>3</v>
      </c>
      <c r="K180" t="s">
        <v>457</v>
      </c>
      <c r="L180">
        <v>1344</v>
      </c>
      <c r="N180">
        <v>1008</v>
      </c>
      <c r="O180" t="s">
        <v>454</v>
      </c>
      <c r="P180" t="s">
        <v>454</v>
      </c>
      <c r="Q180">
        <v>1</v>
      </c>
      <c r="X180">
        <v>27.72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27.72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ROW(Source!A267)</f>
        <v>267</v>
      </c>
      <c r="B181">
        <v>50460691</v>
      </c>
      <c r="C181">
        <v>50460688</v>
      </c>
      <c r="D181">
        <v>46170161</v>
      </c>
      <c r="E181">
        <v>1</v>
      </c>
      <c r="F181">
        <v>1</v>
      </c>
      <c r="G181">
        <v>30570983</v>
      </c>
      <c r="H181">
        <v>2</v>
      </c>
      <c r="I181" t="s">
        <v>505</v>
      </c>
      <c r="J181" t="s">
        <v>506</v>
      </c>
      <c r="K181" t="s">
        <v>507</v>
      </c>
      <c r="L181">
        <v>1368</v>
      </c>
      <c r="N181">
        <v>1011</v>
      </c>
      <c r="O181" t="s">
        <v>409</v>
      </c>
      <c r="P181" t="s">
        <v>409</v>
      </c>
      <c r="Q181">
        <v>1</v>
      </c>
      <c r="X181">
        <v>0.89300000000000002</v>
      </c>
      <c r="Y181">
        <v>0</v>
      </c>
      <c r="Z181">
        <v>145.59</v>
      </c>
      <c r="AA181">
        <v>14.54</v>
      </c>
      <c r="AB181">
        <v>0</v>
      </c>
      <c r="AC181">
        <v>0</v>
      </c>
      <c r="AD181">
        <v>1</v>
      </c>
      <c r="AE181">
        <v>0</v>
      </c>
      <c r="AF181" t="s">
        <v>16</v>
      </c>
      <c r="AG181">
        <v>0.98230000000000006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ROW(Source!A268)</f>
        <v>268</v>
      </c>
      <c r="B182">
        <v>50460691</v>
      </c>
      <c r="C182">
        <v>50460688</v>
      </c>
      <c r="D182">
        <v>46170161</v>
      </c>
      <c r="E182">
        <v>1</v>
      </c>
      <c r="F182">
        <v>1</v>
      </c>
      <c r="G182">
        <v>30570983</v>
      </c>
      <c r="H182">
        <v>2</v>
      </c>
      <c r="I182" t="s">
        <v>505</v>
      </c>
      <c r="J182" t="s">
        <v>506</v>
      </c>
      <c r="K182" t="s">
        <v>507</v>
      </c>
      <c r="L182">
        <v>1368</v>
      </c>
      <c r="N182">
        <v>1011</v>
      </c>
      <c r="O182" t="s">
        <v>409</v>
      </c>
      <c r="P182" t="s">
        <v>409</v>
      </c>
      <c r="Q182">
        <v>1</v>
      </c>
      <c r="X182">
        <v>0.89300000000000002</v>
      </c>
      <c r="Y182">
        <v>0</v>
      </c>
      <c r="Z182">
        <v>145.59</v>
      </c>
      <c r="AA182">
        <v>14.54</v>
      </c>
      <c r="AB182">
        <v>0</v>
      </c>
      <c r="AC182">
        <v>0</v>
      </c>
      <c r="AD182">
        <v>1</v>
      </c>
      <c r="AE182">
        <v>0</v>
      </c>
      <c r="AF182" t="s">
        <v>16</v>
      </c>
      <c r="AG182">
        <v>0.98230000000000006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ROW(Source!A269)</f>
        <v>269</v>
      </c>
      <c r="B183">
        <v>50460695</v>
      </c>
      <c r="C183">
        <v>50460692</v>
      </c>
      <c r="D183">
        <v>40404405</v>
      </c>
      <c r="E183">
        <v>30570983</v>
      </c>
      <c r="F183">
        <v>1</v>
      </c>
      <c r="G183">
        <v>30570983</v>
      </c>
      <c r="H183">
        <v>1</v>
      </c>
      <c r="I183" t="s">
        <v>403</v>
      </c>
      <c r="J183" t="s">
        <v>3</v>
      </c>
      <c r="K183" t="s">
        <v>404</v>
      </c>
      <c r="L183">
        <v>1191</v>
      </c>
      <c r="N183">
        <v>1013</v>
      </c>
      <c r="O183" t="s">
        <v>405</v>
      </c>
      <c r="P183" t="s">
        <v>405</v>
      </c>
      <c r="Q183">
        <v>1</v>
      </c>
      <c r="X183">
        <v>107.04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16</v>
      </c>
      <c r="AG183">
        <v>117.74400000000001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ROW(Source!A270)</f>
        <v>270</v>
      </c>
      <c r="B184">
        <v>50460695</v>
      </c>
      <c r="C184">
        <v>50460692</v>
      </c>
      <c r="D184">
        <v>40404405</v>
      </c>
      <c r="E184">
        <v>30570983</v>
      </c>
      <c r="F184">
        <v>1</v>
      </c>
      <c r="G184">
        <v>30570983</v>
      </c>
      <c r="H184">
        <v>1</v>
      </c>
      <c r="I184" t="s">
        <v>403</v>
      </c>
      <c r="J184" t="s">
        <v>3</v>
      </c>
      <c r="K184" t="s">
        <v>404</v>
      </c>
      <c r="L184">
        <v>1191</v>
      </c>
      <c r="N184">
        <v>1013</v>
      </c>
      <c r="O184" t="s">
        <v>405</v>
      </c>
      <c r="P184" t="s">
        <v>405</v>
      </c>
      <c r="Q184">
        <v>1</v>
      </c>
      <c r="X184">
        <v>107.04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16</v>
      </c>
      <c r="AG184">
        <v>117.74400000000001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ROW(Source!A271)</f>
        <v>271</v>
      </c>
      <c r="B185">
        <v>50460703</v>
      </c>
      <c r="C185">
        <v>50460696</v>
      </c>
      <c r="D185">
        <v>40404405</v>
      </c>
      <c r="E185">
        <v>30570983</v>
      </c>
      <c r="F185">
        <v>1</v>
      </c>
      <c r="G185">
        <v>30570983</v>
      </c>
      <c r="H185">
        <v>1</v>
      </c>
      <c r="I185" t="s">
        <v>403</v>
      </c>
      <c r="J185" t="s">
        <v>3</v>
      </c>
      <c r="K185" t="s">
        <v>404</v>
      </c>
      <c r="L185">
        <v>1191</v>
      </c>
      <c r="N185">
        <v>1013</v>
      </c>
      <c r="O185" t="s">
        <v>405</v>
      </c>
      <c r="P185" t="s">
        <v>405</v>
      </c>
      <c r="Q185">
        <v>1</v>
      </c>
      <c r="X185">
        <v>10.8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16</v>
      </c>
      <c r="AG185">
        <v>11.880000000000003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ROW(Source!A271)</f>
        <v>271</v>
      </c>
      <c r="B186">
        <v>50460704</v>
      </c>
      <c r="C186">
        <v>50460696</v>
      </c>
      <c r="D186">
        <v>46170529</v>
      </c>
      <c r="E186">
        <v>1</v>
      </c>
      <c r="F186">
        <v>1</v>
      </c>
      <c r="G186">
        <v>30570983</v>
      </c>
      <c r="H186">
        <v>2</v>
      </c>
      <c r="I186" t="s">
        <v>508</v>
      </c>
      <c r="J186" t="s">
        <v>509</v>
      </c>
      <c r="K186" t="s">
        <v>510</v>
      </c>
      <c r="L186">
        <v>1368</v>
      </c>
      <c r="N186">
        <v>1011</v>
      </c>
      <c r="O186" t="s">
        <v>409</v>
      </c>
      <c r="P186" t="s">
        <v>409</v>
      </c>
      <c r="Q186">
        <v>1</v>
      </c>
      <c r="X186">
        <v>10.5</v>
      </c>
      <c r="Y186">
        <v>0</v>
      </c>
      <c r="Z186">
        <v>41.45</v>
      </c>
      <c r="AA186">
        <v>12.62</v>
      </c>
      <c r="AB186">
        <v>0</v>
      </c>
      <c r="AC186">
        <v>0</v>
      </c>
      <c r="AD186">
        <v>1</v>
      </c>
      <c r="AE186">
        <v>0</v>
      </c>
      <c r="AF186" t="s">
        <v>16</v>
      </c>
      <c r="AG186">
        <v>11.55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ROW(Source!A271)</f>
        <v>271</v>
      </c>
      <c r="B187">
        <v>50460705</v>
      </c>
      <c r="C187">
        <v>50460696</v>
      </c>
      <c r="D187">
        <v>46170907</v>
      </c>
      <c r="E187">
        <v>1</v>
      </c>
      <c r="F187">
        <v>1</v>
      </c>
      <c r="G187">
        <v>30570983</v>
      </c>
      <c r="H187">
        <v>2</v>
      </c>
      <c r="I187" t="s">
        <v>511</v>
      </c>
      <c r="J187" t="s">
        <v>512</v>
      </c>
      <c r="K187" t="s">
        <v>513</v>
      </c>
      <c r="L187">
        <v>1368</v>
      </c>
      <c r="N187">
        <v>1011</v>
      </c>
      <c r="O187" t="s">
        <v>409</v>
      </c>
      <c r="P187" t="s">
        <v>409</v>
      </c>
      <c r="Q187">
        <v>1</v>
      </c>
      <c r="X187">
        <v>10.5</v>
      </c>
      <c r="Y187">
        <v>0</v>
      </c>
      <c r="Z187">
        <v>0.2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16</v>
      </c>
      <c r="AG187">
        <v>11.55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ROW(Source!A272)</f>
        <v>272</v>
      </c>
      <c r="B188">
        <v>50460703</v>
      </c>
      <c r="C188">
        <v>50460696</v>
      </c>
      <c r="D188">
        <v>40404405</v>
      </c>
      <c r="E188">
        <v>30570983</v>
      </c>
      <c r="F188">
        <v>1</v>
      </c>
      <c r="G188">
        <v>30570983</v>
      </c>
      <c r="H188">
        <v>1</v>
      </c>
      <c r="I188" t="s">
        <v>403</v>
      </c>
      <c r="J188" t="s">
        <v>3</v>
      </c>
      <c r="K188" t="s">
        <v>404</v>
      </c>
      <c r="L188">
        <v>1191</v>
      </c>
      <c r="N188">
        <v>1013</v>
      </c>
      <c r="O188" t="s">
        <v>405</v>
      </c>
      <c r="P188" t="s">
        <v>405</v>
      </c>
      <c r="Q188">
        <v>1</v>
      </c>
      <c r="X188">
        <v>10.8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16</v>
      </c>
      <c r="AG188">
        <v>11.880000000000003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ROW(Source!A272)</f>
        <v>272</v>
      </c>
      <c r="B189">
        <v>50460704</v>
      </c>
      <c r="C189">
        <v>50460696</v>
      </c>
      <c r="D189">
        <v>46170529</v>
      </c>
      <c r="E189">
        <v>1</v>
      </c>
      <c r="F189">
        <v>1</v>
      </c>
      <c r="G189">
        <v>30570983</v>
      </c>
      <c r="H189">
        <v>2</v>
      </c>
      <c r="I189" t="s">
        <v>508</v>
      </c>
      <c r="J189" t="s">
        <v>509</v>
      </c>
      <c r="K189" t="s">
        <v>510</v>
      </c>
      <c r="L189">
        <v>1368</v>
      </c>
      <c r="N189">
        <v>1011</v>
      </c>
      <c r="O189" t="s">
        <v>409</v>
      </c>
      <c r="P189" t="s">
        <v>409</v>
      </c>
      <c r="Q189">
        <v>1</v>
      </c>
      <c r="X189">
        <v>10.5</v>
      </c>
      <c r="Y189">
        <v>0</v>
      </c>
      <c r="Z189">
        <v>41.45</v>
      </c>
      <c r="AA189">
        <v>12.62</v>
      </c>
      <c r="AB189">
        <v>0</v>
      </c>
      <c r="AC189">
        <v>0</v>
      </c>
      <c r="AD189">
        <v>1</v>
      </c>
      <c r="AE189">
        <v>0</v>
      </c>
      <c r="AF189" t="s">
        <v>16</v>
      </c>
      <c r="AG189">
        <v>11.55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ROW(Source!A272)</f>
        <v>272</v>
      </c>
      <c r="B190">
        <v>50460705</v>
      </c>
      <c r="C190">
        <v>50460696</v>
      </c>
      <c r="D190">
        <v>46170907</v>
      </c>
      <c r="E190">
        <v>1</v>
      </c>
      <c r="F190">
        <v>1</v>
      </c>
      <c r="G190">
        <v>30570983</v>
      </c>
      <c r="H190">
        <v>2</v>
      </c>
      <c r="I190" t="s">
        <v>511</v>
      </c>
      <c r="J190" t="s">
        <v>512</v>
      </c>
      <c r="K190" t="s">
        <v>513</v>
      </c>
      <c r="L190">
        <v>1368</v>
      </c>
      <c r="N190">
        <v>1011</v>
      </c>
      <c r="O190" t="s">
        <v>409</v>
      </c>
      <c r="P190" t="s">
        <v>409</v>
      </c>
      <c r="Q190">
        <v>1</v>
      </c>
      <c r="X190">
        <v>10.5</v>
      </c>
      <c r="Y190">
        <v>0</v>
      </c>
      <c r="Z190">
        <v>0.2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16</v>
      </c>
      <c r="AG190">
        <v>11.55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ROW(Source!A326)</f>
        <v>326</v>
      </c>
      <c r="B191">
        <v>50504602</v>
      </c>
      <c r="C191">
        <v>50504601</v>
      </c>
      <c r="D191">
        <v>45897171</v>
      </c>
      <c r="E191">
        <v>30570983</v>
      </c>
      <c r="F191">
        <v>1</v>
      </c>
      <c r="G191">
        <v>30570983</v>
      </c>
      <c r="H191">
        <v>1</v>
      </c>
      <c r="I191" t="s">
        <v>403</v>
      </c>
      <c r="J191" t="s">
        <v>3</v>
      </c>
      <c r="K191" t="s">
        <v>404</v>
      </c>
      <c r="L191">
        <v>1191</v>
      </c>
      <c r="N191">
        <v>1013</v>
      </c>
      <c r="O191" t="s">
        <v>405</v>
      </c>
      <c r="P191" t="s">
        <v>405</v>
      </c>
      <c r="Q191">
        <v>1</v>
      </c>
      <c r="X191">
        <v>1.38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16</v>
      </c>
      <c r="AG191">
        <v>1.518</v>
      </c>
      <c r="AH191">
        <v>2</v>
      </c>
      <c r="AI191">
        <v>50504602</v>
      </c>
      <c r="AJ191">
        <v>19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ROW(Source!A326)</f>
        <v>326</v>
      </c>
      <c r="B192">
        <v>50504603</v>
      </c>
      <c r="C192">
        <v>50504601</v>
      </c>
      <c r="D192">
        <v>46170143</v>
      </c>
      <c r="E192">
        <v>1</v>
      </c>
      <c r="F192">
        <v>1</v>
      </c>
      <c r="G192">
        <v>30570983</v>
      </c>
      <c r="H192">
        <v>2</v>
      </c>
      <c r="I192" t="s">
        <v>426</v>
      </c>
      <c r="J192" t="s">
        <v>427</v>
      </c>
      <c r="K192" t="s">
        <v>428</v>
      </c>
      <c r="L192">
        <v>1368</v>
      </c>
      <c r="N192">
        <v>1011</v>
      </c>
      <c r="O192" t="s">
        <v>409</v>
      </c>
      <c r="P192" t="s">
        <v>409</v>
      </c>
      <c r="Q192">
        <v>1</v>
      </c>
      <c r="X192">
        <v>3.9874999999999998</v>
      </c>
      <c r="Y192">
        <v>0</v>
      </c>
      <c r="Z192">
        <v>207.85</v>
      </c>
      <c r="AA192">
        <v>16.93</v>
      </c>
      <c r="AB192">
        <v>0</v>
      </c>
      <c r="AC192">
        <v>0</v>
      </c>
      <c r="AD192">
        <v>1</v>
      </c>
      <c r="AE192">
        <v>0</v>
      </c>
      <c r="AF192" t="s">
        <v>16</v>
      </c>
      <c r="AG192">
        <v>4.3862500000000004</v>
      </c>
      <c r="AH192">
        <v>2</v>
      </c>
      <c r="AI192">
        <v>50504603</v>
      </c>
      <c r="AJ192">
        <v>20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ROW(Source!A326)</f>
        <v>326</v>
      </c>
      <c r="B193">
        <v>50504604</v>
      </c>
      <c r="C193">
        <v>50504601</v>
      </c>
      <c r="D193">
        <v>46170162</v>
      </c>
      <c r="E193">
        <v>1</v>
      </c>
      <c r="F193">
        <v>1</v>
      </c>
      <c r="G193">
        <v>30570983</v>
      </c>
      <c r="H193">
        <v>2</v>
      </c>
      <c r="I193" t="s">
        <v>429</v>
      </c>
      <c r="J193" t="s">
        <v>430</v>
      </c>
      <c r="K193" t="s">
        <v>431</v>
      </c>
      <c r="L193">
        <v>1368</v>
      </c>
      <c r="N193">
        <v>1011</v>
      </c>
      <c r="O193" t="s">
        <v>409</v>
      </c>
      <c r="P193" t="s">
        <v>409</v>
      </c>
      <c r="Q193">
        <v>1</v>
      </c>
      <c r="X193">
        <v>0.997</v>
      </c>
      <c r="Y193">
        <v>0</v>
      </c>
      <c r="Z193">
        <v>166.1</v>
      </c>
      <c r="AA193">
        <v>16.93</v>
      </c>
      <c r="AB193">
        <v>0</v>
      </c>
      <c r="AC193">
        <v>0</v>
      </c>
      <c r="AD193">
        <v>1</v>
      </c>
      <c r="AE193">
        <v>0</v>
      </c>
      <c r="AF193" t="s">
        <v>16</v>
      </c>
      <c r="AG193">
        <v>1.0967</v>
      </c>
      <c r="AH193">
        <v>2</v>
      </c>
      <c r="AI193">
        <v>50504604</v>
      </c>
      <c r="AJ193">
        <v>21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ROW(Source!A327)</f>
        <v>327</v>
      </c>
      <c r="B194">
        <v>50504602</v>
      </c>
      <c r="C194">
        <v>50504601</v>
      </c>
      <c r="D194">
        <v>45897171</v>
      </c>
      <c r="E194">
        <v>30570983</v>
      </c>
      <c r="F194">
        <v>1</v>
      </c>
      <c r="G194">
        <v>30570983</v>
      </c>
      <c r="H194">
        <v>1</v>
      </c>
      <c r="I194" t="s">
        <v>403</v>
      </c>
      <c r="J194" t="s">
        <v>3</v>
      </c>
      <c r="K194" t="s">
        <v>404</v>
      </c>
      <c r="L194">
        <v>1191</v>
      </c>
      <c r="N194">
        <v>1013</v>
      </c>
      <c r="O194" t="s">
        <v>405</v>
      </c>
      <c r="P194" t="s">
        <v>405</v>
      </c>
      <c r="Q194">
        <v>1</v>
      </c>
      <c r="X194">
        <v>1.38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16</v>
      </c>
      <c r="AG194">
        <v>1.518</v>
      </c>
      <c r="AH194">
        <v>2</v>
      </c>
      <c r="AI194">
        <v>50504602</v>
      </c>
      <c r="AJ194">
        <v>22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ROW(Source!A327)</f>
        <v>327</v>
      </c>
      <c r="B195">
        <v>50504603</v>
      </c>
      <c r="C195">
        <v>50504601</v>
      </c>
      <c r="D195">
        <v>46170143</v>
      </c>
      <c r="E195">
        <v>1</v>
      </c>
      <c r="F195">
        <v>1</v>
      </c>
      <c r="G195">
        <v>30570983</v>
      </c>
      <c r="H195">
        <v>2</v>
      </c>
      <c r="I195" t="s">
        <v>426</v>
      </c>
      <c r="J195" t="s">
        <v>427</v>
      </c>
      <c r="K195" t="s">
        <v>428</v>
      </c>
      <c r="L195">
        <v>1368</v>
      </c>
      <c r="N195">
        <v>1011</v>
      </c>
      <c r="O195" t="s">
        <v>409</v>
      </c>
      <c r="P195" t="s">
        <v>409</v>
      </c>
      <c r="Q195">
        <v>1</v>
      </c>
      <c r="X195">
        <v>3.9874999999999998</v>
      </c>
      <c r="Y195">
        <v>0</v>
      </c>
      <c r="Z195">
        <v>207.85</v>
      </c>
      <c r="AA195">
        <v>16.93</v>
      </c>
      <c r="AB195">
        <v>0</v>
      </c>
      <c r="AC195">
        <v>0</v>
      </c>
      <c r="AD195">
        <v>1</v>
      </c>
      <c r="AE195">
        <v>0</v>
      </c>
      <c r="AF195" t="s">
        <v>16</v>
      </c>
      <c r="AG195">
        <v>4.3862500000000004</v>
      </c>
      <c r="AH195">
        <v>2</v>
      </c>
      <c r="AI195">
        <v>50504603</v>
      </c>
      <c r="AJ195">
        <v>23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ROW(Source!A327)</f>
        <v>327</v>
      </c>
      <c r="B196">
        <v>50504604</v>
      </c>
      <c r="C196">
        <v>50504601</v>
      </c>
      <c r="D196">
        <v>46170162</v>
      </c>
      <c r="E196">
        <v>1</v>
      </c>
      <c r="F196">
        <v>1</v>
      </c>
      <c r="G196">
        <v>30570983</v>
      </c>
      <c r="H196">
        <v>2</v>
      </c>
      <c r="I196" t="s">
        <v>429</v>
      </c>
      <c r="J196" t="s">
        <v>430</v>
      </c>
      <c r="K196" t="s">
        <v>431</v>
      </c>
      <c r="L196">
        <v>1368</v>
      </c>
      <c r="N196">
        <v>1011</v>
      </c>
      <c r="O196" t="s">
        <v>409</v>
      </c>
      <c r="P196" t="s">
        <v>409</v>
      </c>
      <c r="Q196">
        <v>1</v>
      </c>
      <c r="X196">
        <v>0.997</v>
      </c>
      <c r="Y196">
        <v>0</v>
      </c>
      <c r="Z196">
        <v>166.1</v>
      </c>
      <c r="AA196">
        <v>16.93</v>
      </c>
      <c r="AB196">
        <v>0</v>
      </c>
      <c r="AC196">
        <v>0</v>
      </c>
      <c r="AD196">
        <v>1</v>
      </c>
      <c r="AE196">
        <v>0</v>
      </c>
      <c r="AF196" t="s">
        <v>16</v>
      </c>
      <c r="AG196">
        <v>1.0967</v>
      </c>
      <c r="AH196">
        <v>2</v>
      </c>
      <c r="AI196">
        <v>50504604</v>
      </c>
      <c r="AJ196">
        <v>24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ROW(Source!A328)</f>
        <v>328</v>
      </c>
      <c r="B197">
        <v>50504606</v>
      </c>
      <c r="C197">
        <v>50504605</v>
      </c>
      <c r="D197">
        <v>40404405</v>
      </c>
      <c r="E197">
        <v>30570983</v>
      </c>
      <c r="F197">
        <v>1</v>
      </c>
      <c r="G197">
        <v>30570983</v>
      </c>
      <c r="H197">
        <v>1</v>
      </c>
      <c r="I197" t="s">
        <v>403</v>
      </c>
      <c r="J197" t="s">
        <v>3</v>
      </c>
      <c r="K197" t="s">
        <v>404</v>
      </c>
      <c r="L197">
        <v>1191</v>
      </c>
      <c r="N197">
        <v>1013</v>
      </c>
      <c r="O197" t="s">
        <v>405</v>
      </c>
      <c r="P197" t="s">
        <v>405</v>
      </c>
      <c r="Q197">
        <v>1</v>
      </c>
      <c r="X197">
        <v>192.7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16</v>
      </c>
      <c r="AG197">
        <v>211.97</v>
      </c>
      <c r="AH197">
        <v>2</v>
      </c>
      <c r="AI197">
        <v>50504606</v>
      </c>
      <c r="AJ197">
        <v>25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ROW(Source!A329)</f>
        <v>329</v>
      </c>
      <c r="B198">
        <v>50504606</v>
      </c>
      <c r="C198">
        <v>50504605</v>
      </c>
      <c r="D198">
        <v>40404405</v>
      </c>
      <c r="E198">
        <v>30570983</v>
      </c>
      <c r="F198">
        <v>1</v>
      </c>
      <c r="G198">
        <v>30570983</v>
      </c>
      <c r="H198">
        <v>1</v>
      </c>
      <c r="I198" t="s">
        <v>403</v>
      </c>
      <c r="J198" t="s">
        <v>3</v>
      </c>
      <c r="K198" t="s">
        <v>404</v>
      </c>
      <c r="L198">
        <v>1191</v>
      </c>
      <c r="N198">
        <v>1013</v>
      </c>
      <c r="O198" t="s">
        <v>405</v>
      </c>
      <c r="P198" t="s">
        <v>405</v>
      </c>
      <c r="Q198">
        <v>1</v>
      </c>
      <c r="X198">
        <v>192.7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16</v>
      </c>
      <c r="AG198">
        <v>211.97</v>
      </c>
      <c r="AH198">
        <v>2</v>
      </c>
      <c r="AI198">
        <v>50504606</v>
      </c>
      <c r="AJ198">
        <v>26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ROW(Source!A330)</f>
        <v>330</v>
      </c>
      <c r="B199">
        <v>50504608</v>
      </c>
      <c r="C199">
        <v>50504607</v>
      </c>
      <c r="D199">
        <v>40404405</v>
      </c>
      <c r="E199">
        <v>30570983</v>
      </c>
      <c r="F199">
        <v>1</v>
      </c>
      <c r="G199">
        <v>30570983</v>
      </c>
      <c r="H199">
        <v>1</v>
      </c>
      <c r="I199" t="s">
        <v>403</v>
      </c>
      <c r="J199" t="s">
        <v>3</v>
      </c>
      <c r="K199" t="s">
        <v>404</v>
      </c>
      <c r="L199">
        <v>1191</v>
      </c>
      <c r="N199">
        <v>1013</v>
      </c>
      <c r="O199" t="s">
        <v>405</v>
      </c>
      <c r="P199" t="s">
        <v>405</v>
      </c>
      <c r="Q199">
        <v>1</v>
      </c>
      <c r="X199">
        <v>83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16</v>
      </c>
      <c r="AG199">
        <v>91.300000000000011</v>
      </c>
      <c r="AH199">
        <v>2</v>
      </c>
      <c r="AI199">
        <v>50504608</v>
      </c>
      <c r="AJ199">
        <v>27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ROW(Source!A331)</f>
        <v>331</v>
      </c>
      <c r="B200">
        <v>50504608</v>
      </c>
      <c r="C200">
        <v>50504607</v>
      </c>
      <c r="D200">
        <v>40404405</v>
      </c>
      <c r="E200">
        <v>30570983</v>
      </c>
      <c r="F200">
        <v>1</v>
      </c>
      <c r="G200">
        <v>30570983</v>
      </c>
      <c r="H200">
        <v>1</v>
      </c>
      <c r="I200" t="s">
        <v>403</v>
      </c>
      <c r="J200" t="s">
        <v>3</v>
      </c>
      <c r="K200" t="s">
        <v>404</v>
      </c>
      <c r="L200">
        <v>1191</v>
      </c>
      <c r="N200">
        <v>1013</v>
      </c>
      <c r="O200" t="s">
        <v>405</v>
      </c>
      <c r="P200" t="s">
        <v>405</v>
      </c>
      <c r="Q200">
        <v>1</v>
      </c>
      <c r="X200">
        <v>83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16</v>
      </c>
      <c r="AG200">
        <v>91.300000000000011</v>
      </c>
      <c r="AH200">
        <v>2</v>
      </c>
      <c r="AI200">
        <v>50504608</v>
      </c>
      <c r="AJ200">
        <v>28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ROW(Source!A332)</f>
        <v>332</v>
      </c>
      <c r="B201">
        <v>50504610</v>
      </c>
      <c r="C201">
        <v>50504609</v>
      </c>
      <c r="D201">
        <v>45897171</v>
      </c>
      <c r="E201">
        <v>30570983</v>
      </c>
      <c r="F201">
        <v>1</v>
      </c>
      <c r="G201">
        <v>30570983</v>
      </c>
      <c r="H201">
        <v>1</v>
      </c>
      <c r="I201" t="s">
        <v>403</v>
      </c>
      <c r="J201" t="s">
        <v>3</v>
      </c>
      <c r="K201" t="s">
        <v>404</v>
      </c>
      <c r="L201">
        <v>1191</v>
      </c>
      <c r="N201">
        <v>1013</v>
      </c>
      <c r="O201" t="s">
        <v>405</v>
      </c>
      <c r="P201" t="s">
        <v>405</v>
      </c>
      <c r="Q201">
        <v>1</v>
      </c>
      <c r="X201">
        <v>1.38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16</v>
      </c>
      <c r="AG201">
        <v>1.518</v>
      </c>
      <c r="AH201">
        <v>2</v>
      </c>
      <c r="AI201">
        <v>50504610</v>
      </c>
      <c r="AJ201">
        <v>29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ROW(Source!A332)</f>
        <v>332</v>
      </c>
      <c r="B202">
        <v>50504611</v>
      </c>
      <c r="C202">
        <v>50504609</v>
      </c>
      <c r="D202">
        <v>46170143</v>
      </c>
      <c r="E202">
        <v>1</v>
      </c>
      <c r="F202">
        <v>1</v>
      </c>
      <c r="G202">
        <v>30570983</v>
      </c>
      <c r="H202">
        <v>2</v>
      </c>
      <c r="I202" t="s">
        <v>426</v>
      </c>
      <c r="J202" t="s">
        <v>427</v>
      </c>
      <c r="K202" t="s">
        <v>428</v>
      </c>
      <c r="L202">
        <v>1368</v>
      </c>
      <c r="N202">
        <v>1011</v>
      </c>
      <c r="O202" t="s">
        <v>409</v>
      </c>
      <c r="P202" t="s">
        <v>409</v>
      </c>
      <c r="Q202">
        <v>1</v>
      </c>
      <c r="X202">
        <v>3.9874999999999998</v>
      </c>
      <c r="Y202">
        <v>0</v>
      </c>
      <c r="Z202">
        <v>207.85</v>
      </c>
      <c r="AA202">
        <v>16.93</v>
      </c>
      <c r="AB202">
        <v>0</v>
      </c>
      <c r="AC202">
        <v>0</v>
      </c>
      <c r="AD202">
        <v>1</v>
      </c>
      <c r="AE202">
        <v>0</v>
      </c>
      <c r="AF202" t="s">
        <v>16</v>
      </c>
      <c r="AG202">
        <v>4.3862500000000004</v>
      </c>
      <c r="AH202">
        <v>2</v>
      </c>
      <c r="AI202">
        <v>50504611</v>
      </c>
      <c r="AJ202">
        <v>30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ROW(Source!A332)</f>
        <v>332</v>
      </c>
      <c r="B203">
        <v>50504612</v>
      </c>
      <c r="C203">
        <v>50504609</v>
      </c>
      <c r="D203">
        <v>46170162</v>
      </c>
      <c r="E203">
        <v>1</v>
      </c>
      <c r="F203">
        <v>1</v>
      </c>
      <c r="G203">
        <v>30570983</v>
      </c>
      <c r="H203">
        <v>2</v>
      </c>
      <c r="I203" t="s">
        <v>429</v>
      </c>
      <c r="J203" t="s">
        <v>430</v>
      </c>
      <c r="K203" t="s">
        <v>431</v>
      </c>
      <c r="L203">
        <v>1368</v>
      </c>
      <c r="N203">
        <v>1011</v>
      </c>
      <c r="O203" t="s">
        <v>409</v>
      </c>
      <c r="P203" t="s">
        <v>409</v>
      </c>
      <c r="Q203">
        <v>1</v>
      </c>
      <c r="X203">
        <v>0.997</v>
      </c>
      <c r="Y203">
        <v>0</v>
      </c>
      <c r="Z203">
        <v>166.1</v>
      </c>
      <c r="AA203">
        <v>16.93</v>
      </c>
      <c r="AB203">
        <v>0</v>
      </c>
      <c r="AC203">
        <v>0</v>
      </c>
      <c r="AD203">
        <v>1</v>
      </c>
      <c r="AE203">
        <v>0</v>
      </c>
      <c r="AF203" t="s">
        <v>16</v>
      </c>
      <c r="AG203">
        <v>1.0967</v>
      </c>
      <c r="AH203">
        <v>2</v>
      </c>
      <c r="AI203">
        <v>50504612</v>
      </c>
      <c r="AJ203">
        <v>31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ROW(Source!A333)</f>
        <v>333</v>
      </c>
      <c r="B204">
        <v>50504610</v>
      </c>
      <c r="C204">
        <v>50504609</v>
      </c>
      <c r="D204">
        <v>45897171</v>
      </c>
      <c r="E204">
        <v>30570983</v>
      </c>
      <c r="F204">
        <v>1</v>
      </c>
      <c r="G204">
        <v>30570983</v>
      </c>
      <c r="H204">
        <v>1</v>
      </c>
      <c r="I204" t="s">
        <v>403</v>
      </c>
      <c r="J204" t="s">
        <v>3</v>
      </c>
      <c r="K204" t="s">
        <v>404</v>
      </c>
      <c r="L204">
        <v>1191</v>
      </c>
      <c r="N204">
        <v>1013</v>
      </c>
      <c r="O204" t="s">
        <v>405</v>
      </c>
      <c r="P204" t="s">
        <v>405</v>
      </c>
      <c r="Q204">
        <v>1</v>
      </c>
      <c r="X204">
        <v>1.38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16</v>
      </c>
      <c r="AG204">
        <v>1.518</v>
      </c>
      <c r="AH204">
        <v>2</v>
      </c>
      <c r="AI204">
        <v>50504610</v>
      </c>
      <c r="AJ204">
        <v>32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ROW(Source!A333)</f>
        <v>333</v>
      </c>
      <c r="B205">
        <v>50504611</v>
      </c>
      <c r="C205">
        <v>50504609</v>
      </c>
      <c r="D205">
        <v>46170143</v>
      </c>
      <c r="E205">
        <v>1</v>
      </c>
      <c r="F205">
        <v>1</v>
      </c>
      <c r="G205">
        <v>30570983</v>
      </c>
      <c r="H205">
        <v>2</v>
      </c>
      <c r="I205" t="s">
        <v>426</v>
      </c>
      <c r="J205" t="s">
        <v>427</v>
      </c>
      <c r="K205" t="s">
        <v>428</v>
      </c>
      <c r="L205">
        <v>1368</v>
      </c>
      <c r="N205">
        <v>1011</v>
      </c>
      <c r="O205" t="s">
        <v>409</v>
      </c>
      <c r="P205" t="s">
        <v>409</v>
      </c>
      <c r="Q205">
        <v>1</v>
      </c>
      <c r="X205">
        <v>3.9874999999999998</v>
      </c>
      <c r="Y205">
        <v>0</v>
      </c>
      <c r="Z205">
        <v>207.85</v>
      </c>
      <c r="AA205">
        <v>16.93</v>
      </c>
      <c r="AB205">
        <v>0</v>
      </c>
      <c r="AC205">
        <v>0</v>
      </c>
      <c r="AD205">
        <v>1</v>
      </c>
      <c r="AE205">
        <v>0</v>
      </c>
      <c r="AF205" t="s">
        <v>16</v>
      </c>
      <c r="AG205">
        <v>4.3862500000000004</v>
      </c>
      <c r="AH205">
        <v>2</v>
      </c>
      <c r="AI205">
        <v>50504611</v>
      </c>
      <c r="AJ205">
        <v>33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ROW(Source!A333)</f>
        <v>333</v>
      </c>
      <c r="B206">
        <v>50504612</v>
      </c>
      <c r="C206">
        <v>50504609</v>
      </c>
      <c r="D206">
        <v>46170162</v>
      </c>
      <c r="E206">
        <v>1</v>
      </c>
      <c r="F206">
        <v>1</v>
      </c>
      <c r="G206">
        <v>30570983</v>
      </c>
      <c r="H206">
        <v>2</v>
      </c>
      <c r="I206" t="s">
        <v>429</v>
      </c>
      <c r="J206" t="s">
        <v>430</v>
      </c>
      <c r="K206" t="s">
        <v>431</v>
      </c>
      <c r="L206">
        <v>1368</v>
      </c>
      <c r="N206">
        <v>1011</v>
      </c>
      <c r="O206" t="s">
        <v>409</v>
      </c>
      <c r="P206" t="s">
        <v>409</v>
      </c>
      <c r="Q206">
        <v>1</v>
      </c>
      <c r="X206">
        <v>0.997</v>
      </c>
      <c r="Y206">
        <v>0</v>
      </c>
      <c r="Z206">
        <v>166.1</v>
      </c>
      <c r="AA206">
        <v>16.93</v>
      </c>
      <c r="AB206">
        <v>0</v>
      </c>
      <c r="AC206">
        <v>0</v>
      </c>
      <c r="AD206">
        <v>1</v>
      </c>
      <c r="AE206">
        <v>0</v>
      </c>
      <c r="AF206" t="s">
        <v>16</v>
      </c>
      <c r="AG206">
        <v>1.0967</v>
      </c>
      <c r="AH206">
        <v>2</v>
      </c>
      <c r="AI206">
        <v>50504612</v>
      </c>
      <c r="AJ206">
        <v>34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ROW(Source!A334)</f>
        <v>334</v>
      </c>
      <c r="B207">
        <v>50504614</v>
      </c>
      <c r="C207">
        <v>50504613</v>
      </c>
      <c r="D207">
        <v>45895908</v>
      </c>
      <c r="E207">
        <v>30570983</v>
      </c>
      <c r="F207">
        <v>1</v>
      </c>
      <c r="G207">
        <v>30570983</v>
      </c>
      <c r="H207">
        <v>1</v>
      </c>
      <c r="I207" t="s">
        <v>403</v>
      </c>
      <c r="J207" t="s">
        <v>3</v>
      </c>
      <c r="K207" t="s">
        <v>404</v>
      </c>
      <c r="L207">
        <v>1191</v>
      </c>
      <c r="N207">
        <v>1013</v>
      </c>
      <c r="O207" t="s">
        <v>405</v>
      </c>
      <c r="P207" t="s">
        <v>405</v>
      </c>
      <c r="Q207">
        <v>1</v>
      </c>
      <c r="X207">
        <v>19.600000000000001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16</v>
      </c>
      <c r="AG207">
        <v>21.560000000000002</v>
      </c>
      <c r="AH207">
        <v>2</v>
      </c>
      <c r="AI207">
        <v>50504614</v>
      </c>
      <c r="AJ207">
        <v>35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ROW(Source!A334)</f>
        <v>334</v>
      </c>
      <c r="B208">
        <v>50504615</v>
      </c>
      <c r="C208">
        <v>50504613</v>
      </c>
      <c r="D208">
        <v>46170867</v>
      </c>
      <c r="E208">
        <v>1</v>
      </c>
      <c r="F208">
        <v>1</v>
      </c>
      <c r="G208">
        <v>30570983</v>
      </c>
      <c r="H208">
        <v>2</v>
      </c>
      <c r="I208" t="s">
        <v>406</v>
      </c>
      <c r="J208" t="s">
        <v>407</v>
      </c>
      <c r="K208" t="s">
        <v>408</v>
      </c>
      <c r="L208">
        <v>1368</v>
      </c>
      <c r="N208">
        <v>1011</v>
      </c>
      <c r="O208" t="s">
        <v>409</v>
      </c>
      <c r="P208" t="s">
        <v>409</v>
      </c>
      <c r="Q208">
        <v>1</v>
      </c>
      <c r="X208">
        <v>0.16</v>
      </c>
      <c r="Y208">
        <v>0</v>
      </c>
      <c r="Z208">
        <v>83.1</v>
      </c>
      <c r="AA208">
        <v>12.62</v>
      </c>
      <c r="AB208">
        <v>0</v>
      </c>
      <c r="AC208">
        <v>0</v>
      </c>
      <c r="AD208">
        <v>1</v>
      </c>
      <c r="AE208">
        <v>0</v>
      </c>
      <c r="AF208" t="s">
        <v>16</v>
      </c>
      <c r="AG208">
        <v>0.17600000000000002</v>
      </c>
      <c r="AH208">
        <v>2</v>
      </c>
      <c r="AI208">
        <v>50504615</v>
      </c>
      <c r="AJ208">
        <v>36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ROW(Source!A334)</f>
        <v>334</v>
      </c>
      <c r="B209">
        <v>50504616</v>
      </c>
      <c r="C209">
        <v>50504613</v>
      </c>
      <c r="D209">
        <v>46170215</v>
      </c>
      <c r="E209">
        <v>1</v>
      </c>
      <c r="F209">
        <v>1</v>
      </c>
      <c r="G209">
        <v>30570983</v>
      </c>
      <c r="H209">
        <v>2</v>
      </c>
      <c r="I209" t="s">
        <v>432</v>
      </c>
      <c r="J209" t="s">
        <v>433</v>
      </c>
      <c r="K209" t="s">
        <v>434</v>
      </c>
      <c r="L209">
        <v>1368</v>
      </c>
      <c r="N209">
        <v>1011</v>
      </c>
      <c r="O209" t="s">
        <v>409</v>
      </c>
      <c r="P209" t="s">
        <v>409</v>
      </c>
      <c r="Q209">
        <v>1</v>
      </c>
      <c r="X209">
        <v>2.33</v>
      </c>
      <c r="Y209">
        <v>0</v>
      </c>
      <c r="Z209">
        <v>179.17</v>
      </c>
      <c r="AA209">
        <v>16.93</v>
      </c>
      <c r="AB209">
        <v>0</v>
      </c>
      <c r="AC209">
        <v>0</v>
      </c>
      <c r="AD209">
        <v>1</v>
      </c>
      <c r="AE209">
        <v>0</v>
      </c>
      <c r="AF209" t="s">
        <v>16</v>
      </c>
      <c r="AG209">
        <v>2.5630000000000002</v>
      </c>
      <c r="AH209">
        <v>2</v>
      </c>
      <c r="AI209">
        <v>50504616</v>
      </c>
      <c r="AJ209">
        <v>37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ROW(Source!A334)</f>
        <v>334</v>
      </c>
      <c r="B210">
        <v>50504617</v>
      </c>
      <c r="C210">
        <v>50504613</v>
      </c>
      <c r="D210">
        <v>46170448</v>
      </c>
      <c r="E210">
        <v>1</v>
      </c>
      <c r="F210">
        <v>1</v>
      </c>
      <c r="G210">
        <v>30570983</v>
      </c>
      <c r="H210">
        <v>2</v>
      </c>
      <c r="I210" t="s">
        <v>416</v>
      </c>
      <c r="J210" t="s">
        <v>417</v>
      </c>
      <c r="K210" t="s">
        <v>418</v>
      </c>
      <c r="L210">
        <v>1368</v>
      </c>
      <c r="N210">
        <v>1011</v>
      </c>
      <c r="O210" t="s">
        <v>409</v>
      </c>
      <c r="P210" t="s">
        <v>409</v>
      </c>
      <c r="Q210">
        <v>1</v>
      </c>
      <c r="X210">
        <v>7.65</v>
      </c>
      <c r="Y210">
        <v>0</v>
      </c>
      <c r="Z210">
        <v>0.23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16</v>
      </c>
      <c r="AG210">
        <v>8.4150000000000009</v>
      </c>
      <c r="AH210">
        <v>2</v>
      </c>
      <c r="AI210">
        <v>50504617</v>
      </c>
      <c r="AJ210">
        <v>38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ROW(Source!A334)</f>
        <v>334</v>
      </c>
      <c r="B211">
        <v>50504618</v>
      </c>
      <c r="C211">
        <v>50504613</v>
      </c>
      <c r="D211">
        <v>45894652</v>
      </c>
      <c r="E211">
        <v>30570983</v>
      </c>
      <c r="F211">
        <v>1</v>
      </c>
      <c r="G211">
        <v>30570983</v>
      </c>
      <c r="H211">
        <v>3</v>
      </c>
      <c r="I211" t="s">
        <v>455</v>
      </c>
      <c r="J211" t="s">
        <v>3</v>
      </c>
      <c r="K211" t="s">
        <v>376</v>
      </c>
      <c r="L211">
        <v>1348</v>
      </c>
      <c r="N211">
        <v>1009</v>
      </c>
      <c r="O211" t="s">
        <v>83</v>
      </c>
      <c r="P211" t="s">
        <v>83</v>
      </c>
      <c r="Q211">
        <v>1000</v>
      </c>
      <c r="X211">
        <v>0.45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0.45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ROW(Source!A334)</f>
        <v>334</v>
      </c>
      <c r="B212">
        <v>50504619</v>
      </c>
      <c r="C212">
        <v>50504613</v>
      </c>
      <c r="D212">
        <v>31110605</v>
      </c>
      <c r="E212">
        <v>1</v>
      </c>
      <c r="F212">
        <v>1</v>
      </c>
      <c r="G212">
        <v>30570983</v>
      </c>
      <c r="H212">
        <v>3</v>
      </c>
      <c r="I212" t="s">
        <v>419</v>
      </c>
      <c r="J212" t="s">
        <v>420</v>
      </c>
      <c r="K212" t="s">
        <v>421</v>
      </c>
      <c r="L212">
        <v>1339</v>
      </c>
      <c r="N212">
        <v>1007</v>
      </c>
      <c r="O212" t="s">
        <v>51</v>
      </c>
      <c r="P212" t="s">
        <v>51</v>
      </c>
      <c r="Q212">
        <v>1</v>
      </c>
      <c r="X212">
        <v>0.1</v>
      </c>
      <c r="Y212">
        <v>7.07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0.1</v>
      </c>
      <c r="AH212">
        <v>2</v>
      </c>
      <c r="AI212">
        <v>50504619</v>
      </c>
      <c r="AJ212">
        <v>39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ROW(Source!A334)</f>
        <v>334</v>
      </c>
      <c r="B213">
        <v>50504620</v>
      </c>
      <c r="C213">
        <v>50504613</v>
      </c>
      <c r="D213">
        <v>31110618</v>
      </c>
      <c r="E213">
        <v>1</v>
      </c>
      <c r="F213">
        <v>1</v>
      </c>
      <c r="G213">
        <v>30570983</v>
      </c>
      <c r="H213">
        <v>3</v>
      </c>
      <c r="I213" t="s">
        <v>435</v>
      </c>
      <c r="J213" t="s">
        <v>436</v>
      </c>
      <c r="K213" t="s">
        <v>437</v>
      </c>
      <c r="L213">
        <v>1348</v>
      </c>
      <c r="N213">
        <v>1009</v>
      </c>
      <c r="O213" t="s">
        <v>83</v>
      </c>
      <c r="P213" t="s">
        <v>83</v>
      </c>
      <c r="Q213">
        <v>1000</v>
      </c>
      <c r="X213">
        <v>3.0000000000000001E-3</v>
      </c>
      <c r="Y213">
        <v>6521.42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3.0000000000000001E-3</v>
      </c>
      <c r="AH213">
        <v>2</v>
      </c>
      <c r="AI213">
        <v>50504620</v>
      </c>
      <c r="AJ213">
        <v>40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ROW(Source!A334)</f>
        <v>334</v>
      </c>
      <c r="B214">
        <v>50504621</v>
      </c>
      <c r="C214">
        <v>50504613</v>
      </c>
      <c r="D214">
        <v>46136078</v>
      </c>
      <c r="E214">
        <v>1</v>
      </c>
      <c r="F214">
        <v>1</v>
      </c>
      <c r="G214">
        <v>30570983</v>
      </c>
      <c r="H214">
        <v>3</v>
      </c>
      <c r="I214" t="s">
        <v>438</v>
      </c>
      <c r="J214" t="s">
        <v>439</v>
      </c>
      <c r="K214" t="s">
        <v>440</v>
      </c>
      <c r="L214">
        <v>1339</v>
      </c>
      <c r="N214">
        <v>1007</v>
      </c>
      <c r="O214" t="s">
        <v>51</v>
      </c>
      <c r="P214" t="s">
        <v>51</v>
      </c>
      <c r="Q214">
        <v>1</v>
      </c>
      <c r="X214">
        <v>0.26</v>
      </c>
      <c r="Y214">
        <v>1828.56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0.26</v>
      </c>
      <c r="AH214">
        <v>2</v>
      </c>
      <c r="AI214">
        <v>50504621</v>
      </c>
      <c r="AJ214">
        <v>41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ROW(Source!A334)</f>
        <v>334</v>
      </c>
      <c r="B215">
        <v>50504622</v>
      </c>
      <c r="C215">
        <v>50504613</v>
      </c>
      <c r="D215">
        <v>31111088</v>
      </c>
      <c r="E215">
        <v>1</v>
      </c>
      <c r="F215">
        <v>1</v>
      </c>
      <c r="G215">
        <v>30570983</v>
      </c>
      <c r="H215">
        <v>3</v>
      </c>
      <c r="I215" t="s">
        <v>422</v>
      </c>
      <c r="J215" t="s">
        <v>423</v>
      </c>
      <c r="K215" t="s">
        <v>424</v>
      </c>
      <c r="L215">
        <v>1327</v>
      </c>
      <c r="N215">
        <v>1005</v>
      </c>
      <c r="O215" t="s">
        <v>425</v>
      </c>
      <c r="P215" t="s">
        <v>425</v>
      </c>
      <c r="Q215">
        <v>1</v>
      </c>
      <c r="X215">
        <v>15</v>
      </c>
      <c r="Y215">
        <v>7.39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15</v>
      </c>
      <c r="AH215">
        <v>2</v>
      </c>
      <c r="AI215">
        <v>50504622</v>
      </c>
      <c r="AJ215">
        <v>42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ROW(Source!A334)</f>
        <v>334</v>
      </c>
      <c r="B216">
        <v>50504623</v>
      </c>
      <c r="C216">
        <v>50504613</v>
      </c>
      <c r="D216">
        <v>31111332</v>
      </c>
      <c r="E216">
        <v>1</v>
      </c>
      <c r="F216">
        <v>1</v>
      </c>
      <c r="G216">
        <v>30570983</v>
      </c>
      <c r="H216">
        <v>3</v>
      </c>
      <c r="I216" t="s">
        <v>441</v>
      </c>
      <c r="J216" t="s">
        <v>442</v>
      </c>
      <c r="K216" t="s">
        <v>443</v>
      </c>
      <c r="L216">
        <v>1348</v>
      </c>
      <c r="N216">
        <v>1009</v>
      </c>
      <c r="O216" t="s">
        <v>83</v>
      </c>
      <c r="P216" t="s">
        <v>83</v>
      </c>
      <c r="Q216">
        <v>1000</v>
      </c>
      <c r="X216">
        <v>2E-3</v>
      </c>
      <c r="Y216">
        <v>9098.51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2E-3</v>
      </c>
      <c r="AH216">
        <v>2</v>
      </c>
      <c r="AI216">
        <v>50504623</v>
      </c>
      <c r="AJ216">
        <v>43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ROW(Source!A334)</f>
        <v>334</v>
      </c>
      <c r="B217">
        <v>50504624</v>
      </c>
      <c r="C217">
        <v>50504613</v>
      </c>
      <c r="D217">
        <v>40427091</v>
      </c>
      <c r="E217">
        <v>30570983</v>
      </c>
      <c r="F217">
        <v>1</v>
      </c>
      <c r="G217">
        <v>30570983</v>
      </c>
      <c r="H217">
        <v>3</v>
      </c>
      <c r="I217" t="s">
        <v>446</v>
      </c>
      <c r="J217" t="s">
        <v>3</v>
      </c>
      <c r="K217" t="s">
        <v>378</v>
      </c>
      <c r="L217">
        <v>1339</v>
      </c>
      <c r="N217">
        <v>1007</v>
      </c>
      <c r="O217" t="s">
        <v>51</v>
      </c>
      <c r="P217" t="s">
        <v>51</v>
      </c>
      <c r="Q217">
        <v>1</v>
      </c>
      <c r="X217">
        <v>10.15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10.15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ROW(Source!A335)</f>
        <v>335</v>
      </c>
      <c r="B218">
        <v>50504614</v>
      </c>
      <c r="C218">
        <v>50504613</v>
      </c>
      <c r="D218">
        <v>45895908</v>
      </c>
      <c r="E218">
        <v>30570983</v>
      </c>
      <c r="F218">
        <v>1</v>
      </c>
      <c r="G218">
        <v>30570983</v>
      </c>
      <c r="H218">
        <v>1</v>
      </c>
      <c r="I218" t="s">
        <v>403</v>
      </c>
      <c r="J218" t="s">
        <v>3</v>
      </c>
      <c r="K218" t="s">
        <v>404</v>
      </c>
      <c r="L218">
        <v>1191</v>
      </c>
      <c r="N218">
        <v>1013</v>
      </c>
      <c r="O218" t="s">
        <v>405</v>
      </c>
      <c r="P218" t="s">
        <v>405</v>
      </c>
      <c r="Q218">
        <v>1</v>
      </c>
      <c r="X218">
        <v>19.600000000000001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16</v>
      </c>
      <c r="AG218">
        <v>21.560000000000002</v>
      </c>
      <c r="AH218">
        <v>2</v>
      </c>
      <c r="AI218">
        <v>50504614</v>
      </c>
      <c r="AJ218">
        <v>46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ROW(Source!A335)</f>
        <v>335</v>
      </c>
      <c r="B219">
        <v>50504615</v>
      </c>
      <c r="C219">
        <v>50504613</v>
      </c>
      <c r="D219">
        <v>46170867</v>
      </c>
      <c r="E219">
        <v>1</v>
      </c>
      <c r="F219">
        <v>1</v>
      </c>
      <c r="G219">
        <v>30570983</v>
      </c>
      <c r="H219">
        <v>2</v>
      </c>
      <c r="I219" t="s">
        <v>406</v>
      </c>
      <c r="J219" t="s">
        <v>407</v>
      </c>
      <c r="K219" t="s">
        <v>408</v>
      </c>
      <c r="L219">
        <v>1368</v>
      </c>
      <c r="N219">
        <v>1011</v>
      </c>
      <c r="O219" t="s">
        <v>409</v>
      </c>
      <c r="P219" t="s">
        <v>409</v>
      </c>
      <c r="Q219">
        <v>1</v>
      </c>
      <c r="X219">
        <v>0.16</v>
      </c>
      <c r="Y219">
        <v>0</v>
      </c>
      <c r="Z219">
        <v>83.1</v>
      </c>
      <c r="AA219">
        <v>12.62</v>
      </c>
      <c r="AB219">
        <v>0</v>
      </c>
      <c r="AC219">
        <v>0</v>
      </c>
      <c r="AD219">
        <v>1</v>
      </c>
      <c r="AE219">
        <v>0</v>
      </c>
      <c r="AF219" t="s">
        <v>16</v>
      </c>
      <c r="AG219">
        <v>0.17600000000000002</v>
      </c>
      <c r="AH219">
        <v>2</v>
      </c>
      <c r="AI219">
        <v>50504615</v>
      </c>
      <c r="AJ219">
        <v>47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ROW(Source!A335)</f>
        <v>335</v>
      </c>
      <c r="B220">
        <v>50504616</v>
      </c>
      <c r="C220">
        <v>50504613</v>
      </c>
      <c r="D220">
        <v>46170215</v>
      </c>
      <c r="E220">
        <v>1</v>
      </c>
      <c r="F220">
        <v>1</v>
      </c>
      <c r="G220">
        <v>30570983</v>
      </c>
      <c r="H220">
        <v>2</v>
      </c>
      <c r="I220" t="s">
        <v>432</v>
      </c>
      <c r="J220" t="s">
        <v>433</v>
      </c>
      <c r="K220" t="s">
        <v>434</v>
      </c>
      <c r="L220">
        <v>1368</v>
      </c>
      <c r="N220">
        <v>1011</v>
      </c>
      <c r="O220" t="s">
        <v>409</v>
      </c>
      <c r="P220" t="s">
        <v>409</v>
      </c>
      <c r="Q220">
        <v>1</v>
      </c>
      <c r="X220">
        <v>2.33</v>
      </c>
      <c r="Y220">
        <v>0</v>
      </c>
      <c r="Z220">
        <v>179.17</v>
      </c>
      <c r="AA220">
        <v>16.93</v>
      </c>
      <c r="AB220">
        <v>0</v>
      </c>
      <c r="AC220">
        <v>0</v>
      </c>
      <c r="AD220">
        <v>1</v>
      </c>
      <c r="AE220">
        <v>0</v>
      </c>
      <c r="AF220" t="s">
        <v>16</v>
      </c>
      <c r="AG220">
        <v>2.5630000000000002</v>
      </c>
      <c r="AH220">
        <v>2</v>
      </c>
      <c r="AI220">
        <v>50504616</v>
      </c>
      <c r="AJ220">
        <v>48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ROW(Source!A335)</f>
        <v>335</v>
      </c>
      <c r="B221">
        <v>50504617</v>
      </c>
      <c r="C221">
        <v>50504613</v>
      </c>
      <c r="D221">
        <v>46170448</v>
      </c>
      <c r="E221">
        <v>1</v>
      </c>
      <c r="F221">
        <v>1</v>
      </c>
      <c r="G221">
        <v>30570983</v>
      </c>
      <c r="H221">
        <v>2</v>
      </c>
      <c r="I221" t="s">
        <v>416</v>
      </c>
      <c r="J221" t="s">
        <v>417</v>
      </c>
      <c r="K221" t="s">
        <v>418</v>
      </c>
      <c r="L221">
        <v>1368</v>
      </c>
      <c r="N221">
        <v>1011</v>
      </c>
      <c r="O221" t="s">
        <v>409</v>
      </c>
      <c r="P221" t="s">
        <v>409</v>
      </c>
      <c r="Q221">
        <v>1</v>
      </c>
      <c r="X221">
        <v>7.65</v>
      </c>
      <c r="Y221">
        <v>0</v>
      </c>
      <c r="Z221">
        <v>0.23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16</v>
      </c>
      <c r="AG221">
        <v>8.4150000000000009</v>
      </c>
      <c r="AH221">
        <v>2</v>
      </c>
      <c r="AI221">
        <v>50504617</v>
      </c>
      <c r="AJ221">
        <v>49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ROW(Source!A335)</f>
        <v>335</v>
      </c>
      <c r="B222">
        <v>50504618</v>
      </c>
      <c r="C222">
        <v>50504613</v>
      </c>
      <c r="D222">
        <v>45894652</v>
      </c>
      <c r="E222">
        <v>30570983</v>
      </c>
      <c r="F222">
        <v>1</v>
      </c>
      <c r="G222">
        <v>30570983</v>
      </c>
      <c r="H222">
        <v>3</v>
      </c>
      <c r="I222" t="s">
        <v>455</v>
      </c>
      <c r="J222" t="s">
        <v>3</v>
      </c>
      <c r="K222" t="s">
        <v>376</v>
      </c>
      <c r="L222">
        <v>1348</v>
      </c>
      <c r="N222">
        <v>1009</v>
      </c>
      <c r="O222" t="s">
        <v>83</v>
      </c>
      <c r="P222" t="s">
        <v>83</v>
      </c>
      <c r="Q222">
        <v>1000</v>
      </c>
      <c r="X222">
        <v>0.45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0.45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ROW(Source!A335)</f>
        <v>335</v>
      </c>
      <c r="B223">
        <v>50504619</v>
      </c>
      <c r="C223">
        <v>50504613</v>
      </c>
      <c r="D223">
        <v>31110605</v>
      </c>
      <c r="E223">
        <v>1</v>
      </c>
      <c r="F223">
        <v>1</v>
      </c>
      <c r="G223">
        <v>30570983</v>
      </c>
      <c r="H223">
        <v>3</v>
      </c>
      <c r="I223" t="s">
        <v>419</v>
      </c>
      <c r="J223" t="s">
        <v>420</v>
      </c>
      <c r="K223" t="s">
        <v>421</v>
      </c>
      <c r="L223">
        <v>1339</v>
      </c>
      <c r="N223">
        <v>1007</v>
      </c>
      <c r="O223" t="s">
        <v>51</v>
      </c>
      <c r="P223" t="s">
        <v>51</v>
      </c>
      <c r="Q223">
        <v>1</v>
      </c>
      <c r="X223">
        <v>0.1</v>
      </c>
      <c r="Y223">
        <v>7.07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0.1</v>
      </c>
      <c r="AH223">
        <v>2</v>
      </c>
      <c r="AI223">
        <v>50504619</v>
      </c>
      <c r="AJ223">
        <v>50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ROW(Source!A335)</f>
        <v>335</v>
      </c>
      <c r="B224">
        <v>50504620</v>
      </c>
      <c r="C224">
        <v>50504613</v>
      </c>
      <c r="D224">
        <v>31110618</v>
      </c>
      <c r="E224">
        <v>1</v>
      </c>
      <c r="F224">
        <v>1</v>
      </c>
      <c r="G224">
        <v>30570983</v>
      </c>
      <c r="H224">
        <v>3</v>
      </c>
      <c r="I224" t="s">
        <v>435</v>
      </c>
      <c r="J224" t="s">
        <v>436</v>
      </c>
      <c r="K224" t="s">
        <v>437</v>
      </c>
      <c r="L224">
        <v>1348</v>
      </c>
      <c r="N224">
        <v>1009</v>
      </c>
      <c r="O224" t="s">
        <v>83</v>
      </c>
      <c r="P224" t="s">
        <v>83</v>
      </c>
      <c r="Q224">
        <v>1000</v>
      </c>
      <c r="X224">
        <v>3.0000000000000001E-3</v>
      </c>
      <c r="Y224">
        <v>6521.42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3.0000000000000001E-3</v>
      </c>
      <c r="AH224">
        <v>2</v>
      </c>
      <c r="AI224">
        <v>50504620</v>
      </c>
      <c r="AJ224">
        <v>51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ROW(Source!A335)</f>
        <v>335</v>
      </c>
      <c r="B225">
        <v>50504621</v>
      </c>
      <c r="C225">
        <v>50504613</v>
      </c>
      <c r="D225">
        <v>46136078</v>
      </c>
      <c r="E225">
        <v>1</v>
      </c>
      <c r="F225">
        <v>1</v>
      </c>
      <c r="G225">
        <v>30570983</v>
      </c>
      <c r="H225">
        <v>3</v>
      </c>
      <c r="I225" t="s">
        <v>438</v>
      </c>
      <c r="J225" t="s">
        <v>439</v>
      </c>
      <c r="K225" t="s">
        <v>440</v>
      </c>
      <c r="L225">
        <v>1339</v>
      </c>
      <c r="N225">
        <v>1007</v>
      </c>
      <c r="O225" t="s">
        <v>51</v>
      </c>
      <c r="P225" t="s">
        <v>51</v>
      </c>
      <c r="Q225">
        <v>1</v>
      </c>
      <c r="X225">
        <v>0.26</v>
      </c>
      <c r="Y225">
        <v>1828.56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0.26</v>
      </c>
      <c r="AH225">
        <v>2</v>
      </c>
      <c r="AI225">
        <v>50504621</v>
      </c>
      <c r="AJ225">
        <v>52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ROW(Source!A335)</f>
        <v>335</v>
      </c>
      <c r="B226">
        <v>50504622</v>
      </c>
      <c r="C226">
        <v>50504613</v>
      </c>
      <c r="D226">
        <v>31111088</v>
      </c>
      <c r="E226">
        <v>1</v>
      </c>
      <c r="F226">
        <v>1</v>
      </c>
      <c r="G226">
        <v>30570983</v>
      </c>
      <c r="H226">
        <v>3</v>
      </c>
      <c r="I226" t="s">
        <v>422</v>
      </c>
      <c r="J226" t="s">
        <v>423</v>
      </c>
      <c r="K226" t="s">
        <v>424</v>
      </c>
      <c r="L226">
        <v>1327</v>
      </c>
      <c r="N226">
        <v>1005</v>
      </c>
      <c r="O226" t="s">
        <v>425</v>
      </c>
      <c r="P226" t="s">
        <v>425</v>
      </c>
      <c r="Q226">
        <v>1</v>
      </c>
      <c r="X226">
        <v>15</v>
      </c>
      <c r="Y226">
        <v>7.39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15</v>
      </c>
      <c r="AH226">
        <v>2</v>
      </c>
      <c r="AI226">
        <v>50504622</v>
      </c>
      <c r="AJ226">
        <v>53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ROW(Source!A335)</f>
        <v>335</v>
      </c>
      <c r="B227">
        <v>50504623</v>
      </c>
      <c r="C227">
        <v>50504613</v>
      </c>
      <c r="D227">
        <v>31111332</v>
      </c>
      <c r="E227">
        <v>1</v>
      </c>
      <c r="F227">
        <v>1</v>
      </c>
      <c r="G227">
        <v>30570983</v>
      </c>
      <c r="H227">
        <v>3</v>
      </c>
      <c r="I227" t="s">
        <v>441</v>
      </c>
      <c r="J227" t="s">
        <v>442</v>
      </c>
      <c r="K227" t="s">
        <v>443</v>
      </c>
      <c r="L227">
        <v>1348</v>
      </c>
      <c r="N227">
        <v>1009</v>
      </c>
      <c r="O227" t="s">
        <v>83</v>
      </c>
      <c r="P227" t="s">
        <v>83</v>
      </c>
      <c r="Q227">
        <v>1000</v>
      </c>
      <c r="X227">
        <v>2E-3</v>
      </c>
      <c r="Y227">
        <v>9098.51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2E-3</v>
      </c>
      <c r="AH227">
        <v>2</v>
      </c>
      <c r="AI227">
        <v>50504623</v>
      </c>
      <c r="AJ227">
        <v>54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ROW(Source!A335)</f>
        <v>335</v>
      </c>
      <c r="B228">
        <v>50504624</v>
      </c>
      <c r="C228">
        <v>50504613</v>
      </c>
      <c r="D228">
        <v>40427091</v>
      </c>
      <c r="E228">
        <v>30570983</v>
      </c>
      <c r="F228">
        <v>1</v>
      </c>
      <c r="G228">
        <v>30570983</v>
      </c>
      <c r="H228">
        <v>3</v>
      </c>
      <c r="I228" t="s">
        <v>446</v>
      </c>
      <c r="J228" t="s">
        <v>3</v>
      </c>
      <c r="K228" t="s">
        <v>378</v>
      </c>
      <c r="L228">
        <v>1339</v>
      </c>
      <c r="N228">
        <v>1007</v>
      </c>
      <c r="O228" t="s">
        <v>51</v>
      </c>
      <c r="P228" t="s">
        <v>51</v>
      </c>
      <c r="Q228">
        <v>1</v>
      </c>
      <c r="X228">
        <v>10.15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10.15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D4C3-62C8-4A7C-A51D-745A3BA15716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MSI</cp:lastModifiedBy>
  <dcterms:created xsi:type="dcterms:W3CDTF">2024-09-09T13:10:39Z</dcterms:created>
  <dcterms:modified xsi:type="dcterms:W3CDTF">2024-09-09T13:12:36Z</dcterms:modified>
</cp:coreProperties>
</file>